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chokchadchawankul\Desktop\SFP QPP\2020\Q1\3 - Draft\SET\"/>
    </mc:Choice>
  </mc:AlternateContent>
  <xr:revisionPtr revIDLastSave="0" documentId="13_ncr:1_{13B745BC-0790-4A1B-A3CD-BE324D0FB75A}" xr6:coauthVersionLast="41" xr6:coauthVersionMax="41" xr10:uidLastSave="{00000000-0000-0000-0000-000000000000}"/>
  <bookViews>
    <workbookView xWindow="-120" yWindow="-120" windowWidth="20730" windowHeight="11160" tabRatio="686" activeTab="8" xr2:uid="{00000000-000D-0000-FFFF-FFFF00000000}"/>
  </bookViews>
  <sheets>
    <sheet name="BS-3-4" sheetId="30" r:id="rId1"/>
    <sheet name="PL5-6 (3 months)" sheetId="37" r:id="rId2"/>
    <sheet name="PL7-8 (9 months)" sheetId="32" state="hidden" r:id="rId3"/>
    <sheet name="Paper" sheetId="33" state="hidden" r:id="rId4"/>
    <sheet name="SH ConPY 7" sheetId="35" r:id="rId5"/>
    <sheet name="SH ConCY 8" sheetId="26" r:id="rId6"/>
    <sheet name="SH SepPY 9" sheetId="36" r:id="rId7"/>
    <sheet name="SH SepCY 10" sheetId="28" r:id="rId8"/>
    <sheet name="CF 11-12" sheetId="29" r:id="rId9"/>
  </sheets>
  <definedNames>
    <definedName name="_xlnm._FilterDatabase" localSheetId="0" hidden="1">'BS-3-4'!#REF!</definedName>
    <definedName name="_xlnm._FilterDatabase" localSheetId="8" hidden="1">'CF 11-12'!$E$63:$J$64</definedName>
    <definedName name="_xlnm.Print_Area" localSheetId="0">'BS-3-4'!$A$1:$J$70</definedName>
    <definedName name="_xlnm.Print_Area" localSheetId="8">'CF 11-12'!$A$1:$I$75</definedName>
    <definedName name="_xlnm.Print_Area" localSheetId="1">'PL5-6 (3 months)'!$A$1:$J$71</definedName>
    <definedName name="_xlnm.Print_Area" localSheetId="2">'PL7-8 (9 months)'!$A$1:$J$78</definedName>
    <definedName name="_xlnm.Print_Area" localSheetId="5">'SH ConCY 8'!$A$1:$Q$22</definedName>
    <definedName name="_xlnm.Print_Area" localSheetId="4">'SH ConPY 7'!$A$1:$Q$21</definedName>
    <definedName name="_xlnm.Print_Area" localSheetId="7">'SH SepCY 10'!$A$1:$N$20</definedName>
    <definedName name="_xlnm.Print_Area" localSheetId="6">'SH SepPY 9'!$A$1:$N$20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3" i="32" l="1"/>
  <c r="D63" i="32" l="1"/>
  <c r="R26" i="32"/>
  <c r="R27" i="32"/>
  <c r="P26" i="32"/>
  <c r="P24" i="32"/>
  <c r="L57" i="32" l="1"/>
  <c r="L61" i="32" s="1"/>
  <c r="P61" i="32" s="1"/>
  <c r="R59" i="32" l="1"/>
  <c r="P59" i="32"/>
  <c r="R33" i="32"/>
  <c r="R16" i="32" l="1"/>
  <c r="P16" i="32"/>
  <c r="P12" i="32" l="1"/>
  <c r="F18" i="32" l="1"/>
  <c r="H5" i="32"/>
  <c r="R25" i="32" l="1"/>
  <c r="R22" i="32"/>
  <c r="P17" i="32"/>
  <c r="R61" i="32" l="1"/>
  <c r="R57" i="32"/>
  <c r="P57" i="32"/>
  <c r="R47" i="32"/>
  <c r="P47" i="32"/>
  <c r="R31" i="32"/>
  <c r="P31" i="32"/>
  <c r="P27" i="32"/>
  <c r="R24" i="32"/>
  <c r="P25" i="32"/>
  <c r="R23" i="32"/>
  <c r="P23" i="32"/>
  <c r="P22" i="32"/>
  <c r="R21" i="32"/>
  <c r="P21" i="32"/>
  <c r="R12" i="32"/>
  <c r="P13" i="32"/>
  <c r="R13" i="32"/>
  <c r="P14" i="32"/>
  <c r="R14" i="32"/>
  <c r="P15" i="32"/>
  <c r="R15" i="32"/>
  <c r="R17" i="32"/>
  <c r="N28" i="32"/>
  <c r="L28" i="32"/>
  <c r="N18" i="32"/>
  <c r="R18" i="32" s="1"/>
  <c r="L18" i="32"/>
  <c r="P18" i="32" s="1"/>
  <c r="R11" i="32"/>
  <c r="P11" i="32"/>
  <c r="N32" i="32" l="1"/>
  <c r="R32" i="32" s="1"/>
  <c r="L32" i="32"/>
  <c r="P32" i="32" s="1"/>
  <c r="R19" i="32"/>
  <c r="P19" i="32"/>
  <c r="R28" i="32"/>
  <c r="R29" i="32" s="1"/>
  <c r="P28" i="32"/>
  <c r="P29" i="32" s="1"/>
  <c r="L34" i="32" l="1"/>
  <c r="P34" i="32" s="1"/>
  <c r="N34" i="32"/>
  <c r="R34" i="32" s="1"/>
  <c r="R35" i="32" s="1"/>
  <c r="P35" i="32" l="1"/>
  <c r="H28" i="32" l="1"/>
  <c r="D28" i="32"/>
  <c r="J63" i="32" l="1"/>
  <c r="H63" i="32"/>
  <c r="F63" i="32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E73" i="32" l="1"/>
  <c r="E75" i="32" s="1"/>
  <c r="I68" i="32"/>
  <c r="I70" i="32" s="1"/>
  <c r="G68" i="32"/>
  <c r="G70" i="32" s="1"/>
  <c r="I65" i="32"/>
  <c r="I73" i="32" s="1"/>
  <c r="I75" i="32" s="1"/>
  <c r="G65" i="32"/>
  <c r="G73" i="32" s="1"/>
  <c r="G75" i="32" s="1"/>
  <c r="J51" i="32"/>
  <c r="H51" i="32"/>
  <c r="F51" i="32"/>
  <c r="D51" i="32"/>
  <c r="D64" i="32" s="1"/>
  <c r="F42" i="32"/>
  <c r="D42" i="32"/>
  <c r="D41" i="32"/>
  <c r="H40" i="32"/>
  <c r="D40" i="32"/>
  <c r="J28" i="32"/>
  <c r="F28" i="32"/>
  <c r="J18" i="32"/>
  <c r="H18" i="32"/>
  <c r="E18" i="32"/>
  <c r="D18" i="32"/>
  <c r="D32" i="32" s="1"/>
  <c r="J7" i="32"/>
  <c r="J42" i="32" s="1"/>
  <c r="H7" i="32"/>
  <c r="H42" i="32" s="1"/>
  <c r="H6" i="32"/>
  <c r="H41" i="32" s="1"/>
  <c r="F64" i="32" l="1"/>
  <c r="J64" i="32"/>
  <c r="H64" i="32"/>
  <c r="D34" i="32"/>
  <c r="D68" i="32" s="1"/>
  <c r="H32" i="32"/>
  <c r="H34" i="32" s="1"/>
  <c r="J32" i="32"/>
  <c r="J34" i="32" s="1"/>
  <c r="F32" i="32"/>
  <c r="F34" i="32" s="1"/>
  <c r="H68" i="32" l="1"/>
  <c r="H70" i="32" s="1"/>
  <c r="D65" i="32"/>
  <c r="D73" i="32" s="1"/>
  <c r="H65" i="32"/>
  <c r="H73" i="32" s="1"/>
  <c r="H75" i="32" s="1"/>
  <c r="J68" i="32"/>
  <c r="J65" i="32"/>
  <c r="J73" i="32" s="1"/>
  <c r="J75" i="32" s="1"/>
  <c r="F68" i="32"/>
  <c r="F65" i="32"/>
  <c r="F73" i="32" s="1"/>
  <c r="F75" i="32" s="1"/>
  <c r="D70" i="32" l="1"/>
  <c r="D77" i="32" s="1"/>
  <c r="D75" i="32"/>
  <c r="H77" i="32"/>
  <c r="J70" i="32"/>
  <c r="F70" i="32"/>
  <c r="F77" i="32" l="1"/>
  <c r="J77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Papawadee, Sanprom</author>
  </authors>
  <commentList>
    <comment ref="P24" authorId="0" shapeId="0" xr:uid="{23BE71C5-3C53-4086-8E6B-F6E9FFD4A3B3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6" authorId="0" shapeId="0" xr:uid="{5A050D23-A081-4DD8-B3C2-AC1692FF64F5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6" authorId="0" shapeId="0" xr:uid="{4918336C-E806-4045-8DDE-ADE45EC0E310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1" authorId="0" shapeId="0" xr:uid="{21F1F770-B517-486E-B885-0D37FA700BBE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<sst xmlns="http://schemas.openxmlformats.org/spreadsheetml/2006/main" count="500" uniqueCount="229">
  <si>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</si>
  <si>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</si>
  <si>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</si>
  <si>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</si>
  <si>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</si>
  <si>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</si>
  <si>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</si>
  <si>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</si>
  <si>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</si>
  <si>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</si>
  <si>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</si>
  <si>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</si>
  <si>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</si>
  <si>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</si>
  <si>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</si>
  <si>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</si>
  <si>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</si>
  <si>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</si>
  <si>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</si>
  <si>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</si>
  <si>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</si>
  <si>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</si>
  <si>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</si>
  <si>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</si>
  <si>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</si>
  <si>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</si>
  <si>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</si>
  <si>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</si>
  <si>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</si>
  <si>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</si>
  <si>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</si>
  <si>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</si>
  <si>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</si>
  <si>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</si>
  <si>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</si>
  <si>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</si>
  <si>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</si>
  <si>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</si>
  <si>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</si>
  <si>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</si>
  <si>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</si>
  <si>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</si>
  <si>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</si>
  <si>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</si>
  <si>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</si>
  <si>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</si>
  <si>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</si>
  <si>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</si>
  <si>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</si>
  <si>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</si>
  <si>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</si>
  <si>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</si>
  <si>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</si>
  <si>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</si>
  <si>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</si>
  <si>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</si>
  <si>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</si>
  <si>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</si>
  <si>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</si>
  <si>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</si>
  <si>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</si>
  <si>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</si>
  <si>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</si>
  <si>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</si>
  <si>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</si>
  <si>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</si>
  <si>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</si>
  <si>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</si>
  <si>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</si>
  <si>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</si>
  <si>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</si>
  <si>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</si>
  <si>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</si>
  <si>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</si>
  <si>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</si>
  <si>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</si>
  <si>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</si>
  <si>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</si>
  <si>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</si>
  <si>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</si>
  <si>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</si>
  <si>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</si>
  <si>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</si>
  <si>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</si>
  <si>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</si>
  <si>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</si>
  <si>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</si>
  <si>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</si>
  <si>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</si>
  <si>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</si>
  <si>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</si>
  <si>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</si>
  <si>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</si>
  <si>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</si>
  <si>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</si>
  <si>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</si>
  <si>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</si>
  <si>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</si>
  <si>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</si>
  <si>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</si>
  <si>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</si>
  <si>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</si>
  <si>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</si>
  <si>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</si>
  <si>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</si>
  <si>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</si>
  <si>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</si>
  <si>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</si>
  <si>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</si>
  <si>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</si>
  <si>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</si>
  <si>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</si>
  <si>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</si>
  <si>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</si>
  <si>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</si>
  <si>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</si>
  <si>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</si>
  <si>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</si>
  <si>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</si>
  <si>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</si>
  <si>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</si>
  <si>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</si>
  <si>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</si>
  <si>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</si>
  <si>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</si>
  <si>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</si>
  <si>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</si>
  <si>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</si>
  <si>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</si>
  <si>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</si>
  <si>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</si>
  <si>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</si>
  <si>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</si>
  <si>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</si>
  <si>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</si>
  <si>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</si>
  <si>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</si>
  <si>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</si>
  <si>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</si>
  <si>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</si>
  <si>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</si>
  <si>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</si>
  <si>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</si>
  <si>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</si>
  <si>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</si>
  <si>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</si>
  <si>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</si>
  <si>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</si>
  <si>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</si>
  <si>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</si>
  <si>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</si>
  <si>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</si>
  <si>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</si>
  <si>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</si>
  <si>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</si>
  <si>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เงินสดรับจากการขายอุปกรณ์</t>
  </si>
  <si>
    <t>ผลขาดทุนจากการวัดมูลค่าเงินลงทุนเผื่อขาย</t>
  </si>
  <si>
    <t>บริษัทใหญ่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</si>
  <si>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</si>
  <si>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</si>
  <si>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</si>
  <si>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</si>
  <si>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</si>
  <si>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</si>
  <si>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</si>
  <si>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</si>
  <si>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</si>
  <si>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</si>
  <si>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 xml:space="preserve">   พนักงานที่กำหนดไว้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</si>
  <si>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</si>
  <si>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</si>
  <si>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</si>
  <si>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</si>
  <si>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</si>
  <si>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ยอดคงเหลือ ณ วันที่ 1 ตุลาคม 2561</t>
  </si>
  <si>
    <t xml:space="preserve">     ขาดทุน</t>
  </si>
  <si>
    <t>CONSO'19</t>
  </si>
  <si>
    <t>SEPARATE'19</t>
  </si>
  <si>
    <t>CONSO'19 ('000)</t>
  </si>
  <si>
    <t>SEPARATE'19 ('000)</t>
  </si>
  <si>
    <t>จ่ายดอกเบี้ย</t>
  </si>
  <si>
    <t>เงินสดและรายการเทียบเท่าเงินสดลดลงสุทธิ</t>
  </si>
  <si>
    <t>ผลขาดทุนจากการวัดมูลค่าใหม่ของผลประโยชน์</t>
  </si>
  <si>
    <t xml:space="preserve"> หมายเหตุ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</si>
  <si>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</si>
  <si>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</si>
  <si>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</si>
  <si>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</si>
  <si>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</si>
  <si>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</si>
  <si>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</si>
  <si>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</si>
  <si>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</si>
  <si>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</si>
  <si>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สิ้นสุดวันที่ 30 มิถุนายน</t>
  </si>
  <si>
    <t>สำหรับงวดเก้าเดือน</t>
  </si>
  <si>
    <t>Q3'19 (9 MONTHS)</t>
  </si>
  <si>
    <t>(กำไร) ขาดทุนจากการวัดมูลค่าสินทรัพย์ชีวภาพ</t>
  </si>
  <si>
    <t>ภาษีเงินได้ของรายการที่จะไม่ถูกจัดประเภทใหม่ไว้ใน</t>
  </si>
  <si>
    <t>ภาษีเงินได้รับคืน (จ่ายออก)</t>
  </si>
  <si>
    <t>ตราสารทุนที่เป็นหลักทรัพย์เผื่อขาย</t>
  </si>
  <si>
    <t>ส่วนแบ่งกำไรขาดทุนเบ็ดเสร็จอื่นจากเงินลงทุนใน</t>
  </si>
  <si>
    <t xml:space="preserve">   บริษัทร่วม - สุทธิจากภาษีเงินได้</t>
  </si>
  <si>
    <t xml:space="preserve">กระแสเงินสดสุทธิใช้ไปในการดำเนินงาน </t>
  </si>
  <si>
    <t>(กำไร) ขาดทุนจากการจำหน่ายอุปกรณ์</t>
  </si>
  <si>
    <t>3, 7</t>
  </si>
  <si>
    <t>31 ธันวาคม</t>
  </si>
  <si>
    <t>สิ้นสุดวันที่ 31 ธันวาคม</t>
  </si>
  <si>
    <t>ยอดคงเหลือ ณ วันที่ 31 ธันวาคม 2561</t>
  </si>
  <si>
    <t>ยอดคงเหลือ ณ วันที่ 31 ธันวาคม 2562</t>
  </si>
  <si>
    <t>เงินสดและรายการเทียบเท่าเงินสด ณ วันที่ 31 ธันวาคม</t>
  </si>
  <si>
    <t>(ค่าใช้จ่าย) รายได้ภาษีเงินได้</t>
  </si>
  <si>
    <t>สำหรับงวดสามเดือนสิ้นสุดวันที่ 31 ธันวาคม 2561</t>
  </si>
  <si>
    <t>ยอดคงเหลือ ณ วันที่ 1 ตุลาคม 2562</t>
  </si>
  <si>
    <t>สำหรับงวดสามเดือนสิ้นสุดวันที่ 31 ธันวาคม 2562</t>
  </si>
  <si>
    <t>กระแสเงินสดสุทธิใช้ไปในกิจกรรมลงทุน</t>
  </si>
  <si>
    <t>เงินสดและรายการเทียบเท่าเงินสด ณ วันที่ 1 ตุลาคม</t>
  </si>
  <si>
    <t>ผลขาดทุนจากการด้อยค่าของเงินลงทุนในบริษัทย่อย</t>
  </si>
  <si>
    <t>ค่าใช้จ่าย (รายได้) ภาษีเงินได้</t>
  </si>
  <si>
    <t>ขาดทุนจากอัตราแลกเปลี่ยนที่ยังไม่เกิดขึ้น</t>
  </si>
  <si>
    <t>เงินสดที่ผู้เช่าจ่ายเพื่อลดจำนวนหนี้สินซึ่งเกิดขึ้นจากสัญญาเช่าการเงิน</t>
  </si>
  <si>
    <t>4, 6</t>
  </si>
  <si>
    <t>4, 8</t>
  </si>
  <si>
    <t>ส่วนแบ่งกำไรจากเงินลงทุนในบริษัทร่วม-สุทธิจากภาษีเงินได้</t>
  </si>
  <si>
    <t>(กำไร) ขาดทุนจากการจำหน่ายอะไหล่และวัสดุสิ้นเปลือง</t>
  </si>
  <si>
    <t>กระแสเงินสดสุทธิใช้ไปในกิจกรรมดำเนินงาน</t>
  </si>
  <si>
    <t>กำไร (ขาดทุน) เบ็ดเสร็จอื่นสำหรับงวด-สุทธิจากภาษีเงินได้</t>
  </si>
  <si>
    <t>ผลกำไร (ขาดทุน) จากการวัดมูลค่าใหม่ของผลประโยชน์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</si>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</sst>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5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9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4" fillId="0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5" fontId="0" fillId="0" borderId="1" xfId="1" applyNumberFormat="1" applyFont="1" applyFill="1" applyBorder="1" applyAlignment="1"/>
    <xf numFmtId="43" fontId="4" fillId="3" borderId="0" xfId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43" fontId="14" fillId="0" borderId="0" xfId="1" applyFont="1" applyFill="1" applyBorder="1" applyAlignment="1"/>
    <xf numFmtId="0" fontId="14" fillId="0" borderId="0" xfId="0" applyFont="1" applyFill="1" applyBorder="1" applyAlignment="1"/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165" fontId="3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0" fillId="0" borderId="1" xfId="1" applyFont="1" applyFill="1" applyBorder="1" applyAlignment="1"/>
    <xf numFmtId="43" fontId="0" fillId="0" borderId="2" xfId="1" applyFont="1" applyFill="1" applyBorder="1" applyAlignment="1"/>
    <xf numFmtId="43" fontId="0" fillId="0" borderId="5" xfId="1" applyFont="1" applyFill="1" applyBorder="1" applyAlignment="1"/>
    <xf numFmtId="0" fontId="0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11" fillId="0" borderId="0" xfId="2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 xr:uid="{00000000-0005-0000-0000-000001000000}"/>
    <cellStyle name="Comma 4 3" xfId="6" xr:uid="{00000000-0005-0000-0000-000002000000}"/>
    <cellStyle name="Good" xfId="2" builtinId="26"/>
    <cellStyle name="Normal" xfId="0" builtinId="0"/>
    <cellStyle name="Normal 4" xfId="3" xr:uid="{00000000-0005-0000-0000-000005000000}"/>
    <cellStyle name="Normal 64" xfId="4" xr:uid="{00000000-0005-0000-0000-000006000000}"/>
    <cellStyle name="Percent" xfId="7" builtinId="5"/>
  </cellStyles>
  <dxfs count="0"/>
  <tableStyles count="0" defaultTableStyle="TableStyleMedium9" defaultPivotStyle="PivotStyleLight16"/>
  <colors>
    <mruColors>
      <color rgb="FF66FFFF"/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 tint="-0.14999847407452621"/>
  </sheetPr>
  <dimension ref="A1:S89"/>
  <sheetViews>
    <sheetView view="pageBreakPreview" topLeftCell="A61" zoomScaleNormal="90" zoomScaleSheetLayoutView="100" workbookViewId="0">
      <selection activeCell="D71" sqref="D71:J71"/>
    </sheetView>
  </sheetViews>
  <sheetFormatPr defaultColWidth="9.140625" defaultRowHeight="22.5" customHeight="1" x14ac:dyDescent="0.45"/>
  <cols>
    <col min="1" max="1" width="35" style="26" customWidth="1"/>
    <col min="2" max="2" width="9.7109375" style="2" customWidth="1"/>
    <col min="3" max="3" width="3.140625" style="46" customWidth="1"/>
    <col min="4" max="4" width="15.140625" style="46" bestFit="1" customWidth="1"/>
    <col min="5" max="5" width="1.140625" style="46" customWidth="1"/>
    <col min="6" max="6" width="14.42578125" style="46" customWidth="1"/>
    <col min="7" max="7" width="1.140625" style="46" customWidth="1"/>
    <col min="8" max="8" width="15.140625" style="46" bestFit="1" customWidth="1"/>
    <col min="9" max="9" width="1.140625" style="46" customWidth="1"/>
    <col min="10" max="10" width="15.140625" style="46" customWidth="1"/>
    <col min="11" max="11" width="7.85546875" style="46" customWidth="1"/>
    <col min="12" max="12" width="3.85546875" style="46" customWidth="1"/>
    <col min="13" max="13" width="16.85546875" style="57" customWidth="1"/>
    <col min="14" max="14" width="4.7109375" style="46" customWidth="1"/>
    <col min="15" max="15" width="16.7109375" style="46" customWidth="1"/>
    <col min="16" max="16" width="5.5703125" style="46" customWidth="1"/>
    <col min="17" max="17" width="16.140625" style="46" customWidth="1"/>
    <col min="18" max="18" width="4.42578125" style="46" customWidth="1"/>
    <col min="19" max="19" width="18.85546875" style="46" customWidth="1"/>
    <col min="20" max="16384" width="9.140625" style="46"/>
  </cols>
  <sheetData>
    <row r="1" spans="1:19" ht="22.5" customHeight="1" x14ac:dyDescent="0.5">
      <c r="A1" s="172" t="s">
        <v>52</v>
      </c>
      <c r="B1" s="172"/>
      <c r="C1" s="172"/>
      <c r="D1" s="172"/>
      <c r="E1" s="56"/>
      <c r="F1" s="56"/>
      <c r="G1" s="56"/>
      <c r="H1" s="56"/>
      <c r="I1" s="56"/>
      <c r="J1" s="35"/>
      <c r="K1" s="35"/>
    </row>
    <row r="2" spans="1:19" ht="22.5" customHeight="1" x14ac:dyDescent="0.5">
      <c r="A2" s="1" t="s">
        <v>67</v>
      </c>
      <c r="H2" s="46" t="s">
        <v>44</v>
      </c>
    </row>
    <row r="3" spans="1:19" ht="13.5" customHeight="1" x14ac:dyDescent="0.5">
      <c r="A3" s="1"/>
    </row>
    <row r="4" spans="1:19" ht="22.5" customHeight="1" x14ac:dyDescent="0.5">
      <c r="A4" s="1"/>
      <c r="D4" s="171" t="s">
        <v>53</v>
      </c>
      <c r="E4" s="171"/>
      <c r="F4" s="171"/>
      <c r="G4" s="3"/>
      <c r="H4" s="171" t="s">
        <v>29</v>
      </c>
      <c r="I4" s="171"/>
      <c r="J4" s="171"/>
      <c r="K4" s="162"/>
    </row>
    <row r="5" spans="1:19" ht="22.5" customHeight="1" x14ac:dyDescent="0.5">
      <c r="A5" s="163"/>
      <c r="B5" s="161"/>
      <c r="C5" s="35"/>
      <c r="D5" s="58" t="s">
        <v>206</v>
      </c>
      <c r="E5" s="35"/>
      <c r="F5" s="35" t="s">
        <v>115</v>
      </c>
      <c r="H5" s="58" t="s">
        <v>206</v>
      </c>
      <c r="I5" s="35"/>
      <c r="J5" s="35" t="s">
        <v>115</v>
      </c>
      <c r="K5" s="35"/>
      <c r="Q5" s="136"/>
      <c r="R5" s="60"/>
      <c r="S5" s="136"/>
    </row>
    <row r="6" spans="1:19" ht="22.5" customHeight="1" x14ac:dyDescent="0.5">
      <c r="A6" s="163" t="s">
        <v>2</v>
      </c>
      <c r="B6" s="161" t="s">
        <v>183</v>
      </c>
      <c r="C6" s="35"/>
      <c r="D6" s="35">
        <v>2562</v>
      </c>
      <c r="E6" s="35"/>
      <c r="F6" s="35">
        <v>2562</v>
      </c>
      <c r="H6" s="35">
        <v>2562</v>
      </c>
      <c r="I6" s="35"/>
      <c r="J6" s="35">
        <v>2562</v>
      </c>
      <c r="K6" s="35"/>
      <c r="L6" s="162"/>
      <c r="M6" s="136"/>
      <c r="O6" s="136"/>
      <c r="Q6" s="136"/>
      <c r="R6" s="136"/>
      <c r="S6" s="136"/>
    </row>
    <row r="7" spans="1:19" ht="22.5" customHeight="1" x14ac:dyDescent="0.5">
      <c r="A7" s="163"/>
      <c r="B7" s="161"/>
      <c r="C7" s="35"/>
      <c r="D7" s="35" t="s">
        <v>77</v>
      </c>
      <c r="E7" s="35"/>
      <c r="F7" s="59"/>
      <c r="H7" s="35" t="s">
        <v>77</v>
      </c>
      <c r="I7" s="35"/>
      <c r="J7" s="59"/>
      <c r="K7" s="59"/>
      <c r="L7" s="60"/>
      <c r="M7" s="60"/>
      <c r="N7" s="60"/>
    </row>
    <row r="8" spans="1:19" ht="22.5" customHeight="1" x14ac:dyDescent="0.45">
      <c r="A8" s="61"/>
      <c r="B8" s="161"/>
      <c r="C8" s="35"/>
      <c r="D8" s="170" t="s">
        <v>28</v>
      </c>
      <c r="E8" s="170"/>
      <c r="F8" s="170"/>
      <c r="G8" s="170"/>
      <c r="H8" s="170"/>
      <c r="I8" s="170"/>
      <c r="J8" s="170"/>
      <c r="K8" s="161"/>
    </row>
    <row r="9" spans="1:19" ht="22.5" customHeight="1" x14ac:dyDescent="0.45">
      <c r="A9" s="4" t="s">
        <v>3</v>
      </c>
      <c r="B9" s="5"/>
      <c r="C9" s="6"/>
      <c r="D9" s="41"/>
      <c r="E9" s="62"/>
      <c r="F9" s="41"/>
      <c r="H9" s="41"/>
      <c r="I9" s="62"/>
      <c r="J9" s="41"/>
      <c r="K9" s="41"/>
    </row>
    <row r="10" spans="1:19" ht="22.5" customHeight="1" x14ac:dyDescent="0.5">
      <c r="A10" s="26" t="s">
        <v>30</v>
      </c>
      <c r="B10" s="161"/>
      <c r="C10" s="6"/>
      <c r="D10" s="31">
        <v>195317</v>
      </c>
      <c r="E10" s="43"/>
      <c r="F10" s="64">
        <v>351018</v>
      </c>
      <c r="G10" s="64"/>
      <c r="H10" s="31">
        <v>185586</v>
      </c>
      <c r="I10" s="62"/>
      <c r="J10" s="18">
        <v>347671</v>
      </c>
      <c r="K10" s="64"/>
      <c r="L10" s="124"/>
      <c r="M10" s="123"/>
      <c r="N10" s="64"/>
      <c r="Q10" s="57"/>
      <c r="R10" s="57"/>
      <c r="S10" s="57"/>
    </row>
    <row r="11" spans="1:19" ht="22.5" customHeight="1" x14ac:dyDescent="0.5">
      <c r="A11" s="26" t="s">
        <v>31</v>
      </c>
      <c r="B11" s="161" t="s">
        <v>221</v>
      </c>
      <c r="C11" s="6"/>
      <c r="D11" s="31">
        <v>160075</v>
      </c>
      <c r="E11" s="43"/>
      <c r="F11" s="64">
        <v>130669</v>
      </c>
      <c r="G11" s="64"/>
      <c r="H11" s="31">
        <v>159091</v>
      </c>
      <c r="I11" s="62"/>
      <c r="J11" s="18">
        <v>130669</v>
      </c>
      <c r="K11" s="64"/>
      <c r="L11" s="124"/>
      <c r="M11" s="123"/>
      <c r="N11" s="64"/>
      <c r="Q11" s="57"/>
      <c r="R11" s="57"/>
      <c r="S11" s="57"/>
    </row>
    <row r="12" spans="1:19" ht="23.25" x14ac:dyDescent="0.5">
      <c r="A12" s="26" t="s">
        <v>98</v>
      </c>
      <c r="B12" s="161">
        <v>4</v>
      </c>
      <c r="C12" s="6"/>
      <c r="D12" s="31">
        <v>14039</v>
      </c>
      <c r="E12" s="43"/>
      <c r="F12" s="64">
        <v>11699</v>
      </c>
      <c r="G12" s="64"/>
      <c r="H12" s="31">
        <v>29828</v>
      </c>
      <c r="I12" s="62"/>
      <c r="J12" s="18">
        <v>20703</v>
      </c>
      <c r="K12" s="64"/>
      <c r="L12" s="124"/>
      <c r="M12" s="123"/>
      <c r="N12" s="64"/>
      <c r="Q12" s="57"/>
      <c r="R12" s="57"/>
      <c r="S12" s="57"/>
    </row>
    <row r="13" spans="1:19" ht="23.25" x14ac:dyDescent="0.5">
      <c r="A13" s="26" t="s">
        <v>173</v>
      </c>
      <c r="B13" s="161">
        <v>4</v>
      </c>
      <c r="C13" s="64"/>
      <c r="D13" s="31">
        <v>0</v>
      </c>
      <c r="E13" s="31"/>
      <c r="F13" s="64">
        <v>0</v>
      </c>
      <c r="G13" s="64"/>
      <c r="H13" s="31">
        <v>211000</v>
      </c>
      <c r="I13" s="41"/>
      <c r="J13" s="18">
        <v>149000</v>
      </c>
      <c r="K13" s="64"/>
      <c r="L13" s="124"/>
      <c r="M13" s="123"/>
      <c r="N13" s="64"/>
      <c r="Q13" s="57"/>
      <c r="R13" s="57"/>
      <c r="S13" s="57"/>
    </row>
    <row r="14" spans="1:19" ht="22.5" customHeight="1" x14ac:dyDescent="0.5">
      <c r="A14" s="26" t="s">
        <v>32</v>
      </c>
      <c r="B14" s="161"/>
      <c r="C14" s="6"/>
      <c r="D14" s="31">
        <v>440018</v>
      </c>
      <c r="E14" s="43"/>
      <c r="F14" s="64">
        <v>412073</v>
      </c>
      <c r="G14" s="64"/>
      <c r="H14" s="31">
        <v>341724</v>
      </c>
      <c r="I14" s="62"/>
      <c r="J14" s="18">
        <v>341522</v>
      </c>
      <c r="K14" s="64"/>
      <c r="L14" s="124"/>
      <c r="M14" s="123"/>
      <c r="N14" s="64"/>
      <c r="Q14" s="57"/>
      <c r="R14" s="57"/>
      <c r="S14" s="57"/>
    </row>
    <row r="15" spans="1:19" ht="22.5" customHeight="1" x14ac:dyDescent="0.5">
      <c r="A15" s="26" t="s">
        <v>110</v>
      </c>
      <c r="B15" s="161">
        <v>7</v>
      </c>
      <c r="C15" s="6"/>
      <c r="D15" s="31">
        <v>11377</v>
      </c>
      <c r="E15" s="43"/>
      <c r="F15" s="64">
        <v>10923</v>
      </c>
      <c r="G15" s="64"/>
      <c r="H15" s="31">
        <v>11286</v>
      </c>
      <c r="I15" s="62"/>
      <c r="J15" s="18">
        <v>10923</v>
      </c>
      <c r="K15" s="64"/>
      <c r="L15" s="124"/>
      <c r="M15" s="123"/>
      <c r="N15" s="64"/>
      <c r="Q15" s="57"/>
      <c r="R15" s="57"/>
      <c r="S15" s="57"/>
    </row>
    <row r="16" spans="1:19" ht="22.5" customHeight="1" x14ac:dyDescent="0.5">
      <c r="A16" s="26" t="s">
        <v>4</v>
      </c>
      <c r="B16" s="161"/>
      <c r="C16" s="66"/>
      <c r="D16" s="119">
        <v>10464</v>
      </c>
      <c r="E16" s="31"/>
      <c r="F16" s="119">
        <v>9942</v>
      </c>
      <c r="G16" s="64"/>
      <c r="H16" s="119">
        <v>9547</v>
      </c>
      <c r="I16" s="41"/>
      <c r="J16" s="111">
        <v>9296</v>
      </c>
      <c r="K16" s="64"/>
      <c r="L16" s="124"/>
      <c r="M16" s="123"/>
      <c r="N16" s="64"/>
      <c r="Q16" s="57"/>
      <c r="R16" s="57"/>
      <c r="S16" s="57"/>
    </row>
    <row r="17" spans="1:19" ht="22.5" customHeight="1" x14ac:dyDescent="0.45">
      <c r="A17" s="7" t="s">
        <v>5</v>
      </c>
      <c r="B17" s="161"/>
      <c r="C17" s="66"/>
      <c r="D17" s="38">
        <v>831290</v>
      </c>
      <c r="E17" s="8"/>
      <c r="F17" s="67">
        <v>926324</v>
      </c>
      <c r="H17" s="38">
        <v>948062</v>
      </c>
      <c r="I17" s="8"/>
      <c r="J17" s="67">
        <v>1009784</v>
      </c>
      <c r="K17" s="64"/>
      <c r="L17" s="8"/>
      <c r="M17" s="87"/>
      <c r="N17" s="8"/>
      <c r="Q17" s="57"/>
      <c r="R17" s="57"/>
      <c r="S17" s="57"/>
    </row>
    <row r="18" spans="1:19" ht="13.5" customHeight="1" x14ac:dyDescent="0.5">
      <c r="A18" s="1"/>
      <c r="K18" s="64"/>
    </row>
    <row r="19" spans="1:19" ht="21.75" x14ac:dyDescent="0.45">
      <c r="A19" s="4" t="s">
        <v>6</v>
      </c>
      <c r="B19" s="161"/>
      <c r="C19" s="66"/>
      <c r="D19" s="41"/>
      <c r="E19" s="41"/>
      <c r="F19" s="41"/>
      <c r="H19" s="41"/>
      <c r="I19" s="41"/>
      <c r="J19" s="41"/>
      <c r="K19" s="64"/>
    </row>
    <row r="20" spans="1:19" ht="21.75" x14ac:dyDescent="0.45">
      <c r="A20" s="26" t="s">
        <v>200</v>
      </c>
      <c r="B20" s="165">
        <v>5</v>
      </c>
      <c r="C20" s="66"/>
      <c r="D20" s="31">
        <v>158995</v>
      </c>
      <c r="E20" s="31"/>
      <c r="F20" s="64">
        <v>159641</v>
      </c>
      <c r="G20" s="64"/>
      <c r="H20" s="31">
        <v>158995</v>
      </c>
      <c r="I20" s="41"/>
      <c r="J20" s="64">
        <v>159641</v>
      </c>
      <c r="K20" s="64"/>
      <c r="L20" s="64"/>
      <c r="N20" s="64"/>
    </row>
    <row r="21" spans="1:19" ht="21.75" x14ac:dyDescent="0.45">
      <c r="A21" s="26" t="s">
        <v>45</v>
      </c>
      <c r="B21" s="165">
        <v>8</v>
      </c>
      <c r="C21" s="66"/>
      <c r="D21" s="31">
        <v>87752</v>
      </c>
      <c r="E21" s="31"/>
      <c r="F21" s="64">
        <v>72363</v>
      </c>
      <c r="G21" s="64"/>
      <c r="H21" s="31">
        <v>63200</v>
      </c>
      <c r="I21" s="41"/>
      <c r="J21" s="64">
        <v>63200</v>
      </c>
      <c r="K21" s="64"/>
      <c r="L21" s="64"/>
      <c r="N21" s="64"/>
    </row>
    <row r="22" spans="1:19" ht="21.75" x14ac:dyDescent="0.45">
      <c r="A22" s="26" t="s">
        <v>54</v>
      </c>
      <c r="B22" s="165">
        <v>9</v>
      </c>
      <c r="C22" s="66"/>
      <c r="D22" s="31">
        <v>0</v>
      </c>
      <c r="E22" s="31"/>
      <c r="F22" s="64">
        <v>0</v>
      </c>
      <c r="G22" s="64"/>
      <c r="H22" s="31">
        <v>172356</v>
      </c>
      <c r="I22" s="41"/>
      <c r="J22" s="64">
        <v>197356</v>
      </c>
      <c r="K22" s="64"/>
      <c r="L22" s="64"/>
      <c r="N22" s="64"/>
    </row>
    <row r="23" spans="1:19" ht="21.75" x14ac:dyDescent="0.45">
      <c r="A23" s="26" t="s">
        <v>55</v>
      </c>
      <c r="B23" s="161"/>
      <c r="C23" s="66"/>
      <c r="D23" s="31">
        <v>63957</v>
      </c>
      <c r="E23" s="31"/>
      <c r="F23" s="64">
        <v>64004</v>
      </c>
      <c r="G23" s="64"/>
      <c r="H23" s="31">
        <v>63957</v>
      </c>
      <c r="I23" s="41"/>
      <c r="J23" s="64">
        <v>64004</v>
      </c>
      <c r="K23" s="64"/>
      <c r="L23" s="64"/>
      <c r="N23" s="64"/>
    </row>
    <row r="24" spans="1:19" ht="21.75" x14ac:dyDescent="0.45">
      <c r="A24" s="26" t="s">
        <v>33</v>
      </c>
      <c r="B24" s="165">
        <v>10</v>
      </c>
      <c r="C24" s="66"/>
      <c r="D24" s="31">
        <v>587088</v>
      </c>
      <c r="E24" s="31"/>
      <c r="F24" s="64">
        <v>591257</v>
      </c>
      <c r="G24" s="64"/>
      <c r="H24" s="31">
        <v>512253</v>
      </c>
      <c r="I24" s="41"/>
      <c r="J24" s="64">
        <v>515484</v>
      </c>
      <c r="K24" s="64"/>
      <c r="L24" s="64"/>
      <c r="N24" s="64"/>
    </row>
    <row r="25" spans="1:19" ht="21.75" x14ac:dyDescent="0.45">
      <c r="A25" s="26" t="s">
        <v>42</v>
      </c>
      <c r="B25" s="161"/>
      <c r="C25" s="66"/>
      <c r="D25" s="31">
        <v>1225</v>
      </c>
      <c r="E25" s="31"/>
      <c r="F25" s="64">
        <v>1379</v>
      </c>
      <c r="G25" s="64"/>
      <c r="H25" s="31">
        <v>1225</v>
      </c>
      <c r="I25" s="41"/>
      <c r="J25" s="64">
        <v>1379</v>
      </c>
      <c r="K25" s="64"/>
      <c r="L25" s="64"/>
      <c r="N25" s="64"/>
    </row>
    <row r="26" spans="1:19" ht="21.75" x14ac:dyDescent="0.45">
      <c r="A26" s="26" t="s">
        <v>112</v>
      </c>
      <c r="B26" s="165">
        <v>7</v>
      </c>
      <c r="C26" s="66"/>
      <c r="D26" s="31">
        <v>145256</v>
      </c>
      <c r="E26" s="31"/>
      <c r="F26" s="64">
        <v>134410</v>
      </c>
      <c r="G26" s="64"/>
      <c r="H26" s="31">
        <v>98578</v>
      </c>
      <c r="I26" s="41"/>
      <c r="J26" s="64">
        <v>92065</v>
      </c>
      <c r="K26" s="64"/>
      <c r="L26" s="64"/>
      <c r="N26" s="64"/>
    </row>
    <row r="27" spans="1:19" ht="21.75" x14ac:dyDescent="0.45">
      <c r="A27" s="26" t="s">
        <v>82</v>
      </c>
      <c r="B27" s="161">
        <v>11</v>
      </c>
      <c r="C27" s="66"/>
      <c r="D27" s="31">
        <v>42001</v>
      </c>
      <c r="E27" s="31"/>
      <c r="F27" s="64">
        <v>39113</v>
      </c>
      <c r="G27" s="64"/>
      <c r="H27" s="31">
        <v>30182</v>
      </c>
      <c r="I27" s="41"/>
      <c r="J27" s="64">
        <v>31912</v>
      </c>
      <c r="K27" s="64"/>
      <c r="L27" s="64"/>
      <c r="N27" s="64"/>
    </row>
    <row r="28" spans="1:19" ht="21.75" x14ac:dyDescent="0.45">
      <c r="A28" s="26" t="s">
        <v>7</v>
      </c>
      <c r="B28" s="161">
        <v>4</v>
      </c>
      <c r="C28" s="66"/>
      <c r="D28" s="31">
        <v>7565</v>
      </c>
      <c r="E28" s="64"/>
      <c r="F28" s="64">
        <v>9729</v>
      </c>
      <c r="G28" s="64"/>
      <c r="H28" s="31">
        <v>6946</v>
      </c>
      <c r="J28" s="64">
        <v>9108</v>
      </c>
      <c r="K28" s="64"/>
      <c r="L28" s="64"/>
      <c r="N28" s="64"/>
    </row>
    <row r="29" spans="1:19" ht="21.75" x14ac:dyDescent="0.45">
      <c r="A29" s="7" t="s">
        <v>8</v>
      </c>
      <c r="B29" s="161"/>
      <c r="C29" s="66"/>
      <c r="D29" s="24">
        <v>1093839</v>
      </c>
      <c r="E29" s="25"/>
      <c r="F29" s="24">
        <v>1071896</v>
      </c>
      <c r="G29" s="64"/>
      <c r="H29" s="24">
        <v>1107692</v>
      </c>
      <c r="I29" s="8"/>
      <c r="J29" s="9">
        <v>1134149</v>
      </c>
      <c r="K29" s="64"/>
      <c r="L29" s="8"/>
      <c r="M29" s="87"/>
      <c r="N29" s="8"/>
    </row>
    <row r="30" spans="1:19" ht="13.5" customHeight="1" x14ac:dyDescent="0.5">
      <c r="A30" s="1"/>
      <c r="K30" s="64"/>
    </row>
    <row r="31" spans="1:19" thickBot="1" x14ac:dyDescent="0.5">
      <c r="A31" s="7" t="s">
        <v>9</v>
      </c>
      <c r="B31" s="161"/>
      <c r="C31" s="66"/>
      <c r="D31" s="99">
        <v>1925129</v>
      </c>
      <c r="E31" s="8"/>
      <c r="F31" s="69">
        <v>1998220</v>
      </c>
      <c r="H31" s="99">
        <v>2055754</v>
      </c>
      <c r="I31" s="8"/>
      <c r="J31" s="69">
        <v>2143933</v>
      </c>
      <c r="K31" s="64"/>
      <c r="L31" s="8"/>
      <c r="M31" s="87"/>
      <c r="N31" s="8"/>
    </row>
    <row r="32" spans="1:19" thickTop="1" x14ac:dyDescent="0.45">
      <c r="A32" s="7"/>
      <c r="B32" s="161"/>
      <c r="C32" s="66"/>
      <c r="D32" s="8"/>
      <c r="E32" s="8"/>
      <c r="F32" s="8"/>
      <c r="K32" s="64"/>
    </row>
    <row r="33" spans="1:14" ht="23.25" x14ac:dyDescent="0.5">
      <c r="A33" s="172" t="s">
        <v>52</v>
      </c>
      <c r="B33" s="172"/>
      <c r="C33" s="172"/>
      <c r="D33" s="172"/>
      <c r="J33" s="35"/>
      <c r="K33" s="64"/>
    </row>
    <row r="34" spans="1:14" ht="23.25" x14ac:dyDescent="0.5">
      <c r="A34" s="1" t="s">
        <v>67</v>
      </c>
      <c r="K34" s="64"/>
    </row>
    <row r="35" spans="1:14" ht="13.5" customHeight="1" x14ac:dyDescent="0.5">
      <c r="A35" s="1"/>
      <c r="K35" s="64"/>
    </row>
    <row r="36" spans="1:14" ht="23.25" x14ac:dyDescent="0.5">
      <c r="A36" s="1"/>
      <c r="D36" s="171" t="s">
        <v>53</v>
      </c>
      <c r="E36" s="171"/>
      <c r="F36" s="171"/>
      <c r="G36" s="3"/>
      <c r="H36" s="171" t="s">
        <v>29</v>
      </c>
      <c r="I36" s="171"/>
      <c r="J36" s="171"/>
      <c r="K36" s="64"/>
    </row>
    <row r="37" spans="1:14" ht="23.25" x14ac:dyDescent="0.5">
      <c r="A37" s="1"/>
      <c r="B37" s="161"/>
      <c r="C37" s="35"/>
      <c r="D37" s="58" t="s">
        <v>206</v>
      </c>
      <c r="E37" s="35"/>
      <c r="F37" s="58" t="s">
        <v>115</v>
      </c>
      <c r="H37" s="58" t="s">
        <v>206</v>
      </c>
      <c r="I37" s="35"/>
      <c r="J37" s="58" t="s">
        <v>115</v>
      </c>
      <c r="K37" s="64"/>
    </row>
    <row r="38" spans="1:14" ht="23.25" x14ac:dyDescent="0.5">
      <c r="A38" s="1" t="s">
        <v>71</v>
      </c>
      <c r="B38" s="161" t="s">
        <v>183</v>
      </c>
      <c r="C38" s="35"/>
      <c r="D38" s="35">
        <v>2562</v>
      </c>
      <c r="E38" s="35"/>
      <c r="F38" s="35">
        <v>2562</v>
      </c>
      <c r="H38" s="35">
        <v>2562</v>
      </c>
      <c r="I38" s="35"/>
      <c r="J38" s="35">
        <v>2562</v>
      </c>
      <c r="K38" s="64"/>
    </row>
    <row r="39" spans="1:14" ht="23.25" x14ac:dyDescent="0.5">
      <c r="A39" s="163"/>
      <c r="B39" s="161"/>
      <c r="C39" s="35"/>
      <c r="D39" s="35" t="s">
        <v>77</v>
      </c>
      <c r="E39" s="35"/>
      <c r="F39" s="59"/>
      <c r="H39" s="35" t="s">
        <v>77</v>
      </c>
      <c r="I39" s="35"/>
      <c r="J39" s="59"/>
      <c r="K39" s="64"/>
    </row>
    <row r="40" spans="1:14" ht="23.25" x14ac:dyDescent="0.5">
      <c r="A40" s="1"/>
      <c r="B40" s="161"/>
      <c r="C40" s="35"/>
      <c r="D40" s="170" t="s">
        <v>28</v>
      </c>
      <c r="E40" s="170"/>
      <c r="F40" s="170"/>
      <c r="G40" s="170"/>
      <c r="H40" s="170"/>
      <c r="I40" s="170"/>
      <c r="J40" s="170"/>
      <c r="K40" s="64"/>
    </row>
    <row r="41" spans="1:14" ht="21.75" x14ac:dyDescent="0.45">
      <c r="A41" s="4" t="s">
        <v>10</v>
      </c>
      <c r="B41" s="10"/>
      <c r="C41" s="66"/>
      <c r="D41" s="66"/>
      <c r="E41" s="66"/>
      <c r="F41" s="66"/>
      <c r="K41" s="64"/>
    </row>
    <row r="42" spans="1:14" ht="21.75" x14ac:dyDescent="0.45">
      <c r="A42" s="26" t="s">
        <v>11</v>
      </c>
      <c r="B42" s="161">
        <v>4</v>
      </c>
      <c r="C42" s="66"/>
      <c r="D42" s="31">
        <v>128174</v>
      </c>
      <c r="E42" s="31"/>
      <c r="F42" s="31">
        <v>91048</v>
      </c>
      <c r="G42" s="64"/>
      <c r="H42" s="31">
        <v>103174</v>
      </c>
      <c r="I42" s="41"/>
      <c r="J42" s="73">
        <v>84102</v>
      </c>
      <c r="K42" s="64"/>
      <c r="L42" s="64"/>
      <c r="N42" s="64"/>
    </row>
    <row r="43" spans="1:14" ht="21.75" x14ac:dyDescent="0.45">
      <c r="A43" s="26" t="s">
        <v>99</v>
      </c>
      <c r="B43" s="161">
        <v>4</v>
      </c>
      <c r="C43" s="66"/>
      <c r="D43" s="31">
        <v>64689</v>
      </c>
      <c r="E43" s="31"/>
      <c r="F43" s="31">
        <v>67806</v>
      </c>
      <c r="G43" s="64"/>
      <c r="H43" s="31">
        <v>49744</v>
      </c>
      <c r="I43" s="41"/>
      <c r="J43" s="73">
        <v>58763</v>
      </c>
      <c r="K43" s="64"/>
      <c r="L43" s="64"/>
      <c r="N43" s="64"/>
    </row>
    <row r="44" spans="1:14" ht="21.75" x14ac:dyDescent="0.45">
      <c r="A44" s="26" t="s">
        <v>100</v>
      </c>
      <c r="B44" s="161"/>
      <c r="C44" s="66"/>
      <c r="D44" s="31">
        <v>7091</v>
      </c>
      <c r="E44" s="31"/>
      <c r="F44" s="31">
        <v>7640</v>
      </c>
      <c r="G44" s="64"/>
      <c r="H44" s="31">
        <v>7073</v>
      </c>
      <c r="I44" s="41"/>
      <c r="J44" s="73">
        <v>7622</v>
      </c>
      <c r="K44" s="64"/>
      <c r="L44" s="64"/>
      <c r="N44" s="64"/>
    </row>
    <row r="45" spans="1:14" ht="21.75" x14ac:dyDescent="0.45">
      <c r="A45" s="26" t="s">
        <v>12</v>
      </c>
      <c r="B45" s="161"/>
      <c r="C45" s="66"/>
      <c r="D45" s="31">
        <v>4265</v>
      </c>
      <c r="E45" s="43"/>
      <c r="F45" s="31">
        <v>3287</v>
      </c>
      <c r="G45" s="64"/>
      <c r="H45" s="31">
        <v>4054</v>
      </c>
      <c r="I45" s="62"/>
      <c r="J45" s="73">
        <v>3200</v>
      </c>
      <c r="K45" s="64"/>
      <c r="L45" s="64"/>
      <c r="N45" s="64"/>
    </row>
    <row r="46" spans="1:14" ht="21.75" x14ac:dyDescent="0.45">
      <c r="A46" s="7" t="s">
        <v>13</v>
      </c>
      <c r="B46" s="10"/>
      <c r="C46" s="66"/>
      <c r="D46" s="24">
        <v>204219</v>
      </c>
      <c r="E46" s="8"/>
      <c r="F46" s="9">
        <v>169781</v>
      </c>
      <c r="H46" s="24">
        <v>164045</v>
      </c>
      <c r="I46" s="8"/>
      <c r="J46" s="9">
        <v>153687</v>
      </c>
      <c r="K46" s="64"/>
      <c r="L46" s="8"/>
      <c r="M46" s="87"/>
      <c r="N46" s="8"/>
    </row>
    <row r="47" spans="1:14" ht="13.5" customHeight="1" x14ac:dyDescent="0.5">
      <c r="A47" s="1"/>
      <c r="K47" s="64"/>
    </row>
    <row r="48" spans="1:14" ht="21.75" x14ac:dyDescent="0.45">
      <c r="A48" s="4" t="s">
        <v>23</v>
      </c>
      <c r="B48" s="10"/>
      <c r="C48" s="66"/>
      <c r="D48" s="136"/>
      <c r="E48" s="8"/>
      <c r="F48" s="70"/>
      <c r="G48" s="35"/>
      <c r="H48" s="136"/>
      <c r="I48" s="70"/>
      <c r="J48" s="70"/>
      <c r="K48" s="64"/>
    </row>
    <row r="49" spans="1:14" ht="21.75" x14ac:dyDescent="0.45">
      <c r="A49" s="26" t="s">
        <v>162</v>
      </c>
      <c r="B49" s="161"/>
      <c r="C49" s="66"/>
      <c r="D49" s="68"/>
      <c r="E49" s="41"/>
      <c r="F49" s="29"/>
      <c r="G49" s="63"/>
      <c r="H49" s="68"/>
      <c r="I49" s="41"/>
      <c r="J49" s="29"/>
      <c r="K49" s="64"/>
    </row>
    <row r="50" spans="1:14" ht="21.75" x14ac:dyDescent="0.45">
      <c r="A50" s="26" t="s">
        <v>163</v>
      </c>
      <c r="B50" s="161"/>
      <c r="C50" s="66"/>
      <c r="D50" s="31">
        <v>101147</v>
      </c>
      <c r="E50" s="31"/>
      <c r="F50" s="31">
        <v>103690</v>
      </c>
      <c r="G50" s="31"/>
      <c r="H50" s="31">
        <v>96804</v>
      </c>
      <c r="I50" s="31"/>
      <c r="J50" s="31">
        <v>99561</v>
      </c>
      <c r="K50" s="64"/>
      <c r="L50" s="64"/>
      <c r="N50" s="64"/>
    </row>
    <row r="51" spans="1:14" ht="21.75" x14ac:dyDescent="0.45">
      <c r="A51" s="26" t="s">
        <v>68</v>
      </c>
      <c r="B51" s="161"/>
      <c r="C51" s="66"/>
      <c r="D51" s="31">
        <v>2162</v>
      </c>
      <c r="E51" s="31"/>
      <c r="F51" s="31">
        <v>2580</v>
      </c>
      <c r="G51" s="31"/>
      <c r="H51" s="31">
        <v>2051</v>
      </c>
      <c r="I51" s="31"/>
      <c r="J51" s="31">
        <v>2471</v>
      </c>
      <c r="K51" s="64"/>
      <c r="L51" s="64"/>
      <c r="N51" s="64"/>
    </row>
    <row r="52" spans="1:14" ht="21.75" x14ac:dyDescent="0.45">
      <c r="A52" s="7" t="s">
        <v>34</v>
      </c>
      <c r="B52" s="161"/>
      <c r="C52" s="66"/>
      <c r="D52" s="24">
        <v>103309</v>
      </c>
      <c r="E52" s="25"/>
      <c r="F52" s="24">
        <v>106270</v>
      </c>
      <c r="G52" s="135"/>
      <c r="H52" s="24">
        <v>98855</v>
      </c>
      <c r="I52" s="25"/>
      <c r="J52" s="24">
        <v>102032</v>
      </c>
      <c r="K52" s="64"/>
      <c r="L52" s="8"/>
      <c r="M52" s="87"/>
      <c r="N52" s="8"/>
    </row>
    <row r="53" spans="1:14" ht="14.25" customHeight="1" x14ac:dyDescent="0.45">
      <c r="A53" s="7"/>
      <c r="B53" s="161"/>
      <c r="C53" s="66"/>
      <c r="D53" s="87"/>
      <c r="E53" s="8"/>
      <c r="F53" s="8"/>
      <c r="G53" s="3"/>
      <c r="H53" s="87"/>
      <c r="I53" s="8"/>
      <c r="J53" s="8"/>
      <c r="K53" s="64"/>
      <c r="L53" s="8"/>
      <c r="M53" s="87"/>
      <c r="N53" s="8"/>
    </row>
    <row r="54" spans="1:14" s="3" customFormat="1" ht="21.75" x14ac:dyDescent="0.45">
      <c r="A54" s="7" t="s">
        <v>22</v>
      </c>
      <c r="B54" s="166"/>
      <c r="C54" s="6"/>
      <c r="D54" s="38">
        <v>307528</v>
      </c>
      <c r="E54" s="21"/>
      <c r="F54" s="39">
        <v>276051</v>
      </c>
      <c r="G54" s="115"/>
      <c r="H54" s="38">
        <v>262900</v>
      </c>
      <c r="I54" s="8"/>
      <c r="J54" s="67">
        <v>255719</v>
      </c>
      <c r="K54" s="64"/>
      <c r="L54" s="8"/>
      <c r="M54" s="87"/>
      <c r="N54" s="8"/>
    </row>
    <row r="55" spans="1:14" ht="13.5" customHeight="1" x14ac:dyDescent="0.5">
      <c r="A55" s="1"/>
      <c r="K55" s="64"/>
    </row>
    <row r="56" spans="1:14" ht="22.5" customHeight="1" x14ac:dyDescent="0.45">
      <c r="A56" s="4" t="s">
        <v>14</v>
      </c>
      <c r="B56" s="10"/>
      <c r="C56" s="66"/>
      <c r="D56" s="41"/>
      <c r="E56" s="41"/>
      <c r="F56" s="41"/>
      <c r="H56" s="41"/>
      <c r="I56" s="41"/>
      <c r="J56" s="41"/>
      <c r="K56" s="64"/>
    </row>
    <row r="57" spans="1:14" ht="22.5" customHeight="1" x14ac:dyDescent="0.45">
      <c r="A57" s="26" t="s">
        <v>20</v>
      </c>
      <c r="B57" s="161"/>
      <c r="C57" s="66"/>
      <c r="D57" s="41"/>
      <c r="E57" s="41"/>
      <c r="F57" s="41"/>
      <c r="H57" s="41"/>
      <c r="I57" s="41"/>
      <c r="J57" s="41"/>
      <c r="K57" s="64"/>
    </row>
    <row r="58" spans="1:14" ht="22.5" customHeight="1" thickBot="1" x14ac:dyDescent="0.5">
      <c r="A58" s="26" t="s">
        <v>21</v>
      </c>
      <c r="B58" s="161"/>
      <c r="C58" s="66"/>
      <c r="D58" s="72">
        <v>300000</v>
      </c>
      <c r="E58" s="41"/>
      <c r="F58" s="72">
        <v>300000</v>
      </c>
      <c r="H58" s="72">
        <v>300000</v>
      </c>
      <c r="I58" s="41"/>
      <c r="J58" s="72">
        <v>300000</v>
      </c>
      <c r="K58" s="64"/>
      <c r="L58" s="64"/>
      <c r="N58" s="64"/>
    </row>
    <row r="59" spans="1:14" ht="22.5" customHeight="1" thickTop="1" x14ac:dyDescent="0.45">
      <c r="A59" s="26" t="s">
        <v>24</v>
      </c>
      <c r="B59" s="161"/>
      <c r="C59" s="66"/>
      <c r="D59" s="73">
        <v>210000</v>
      </c>
      <c r="E59" s="73"/>
      <c r="F59" s="73">
        <v>210000</v>
      </c>
      <c r="G59" s="73"/>
      <c r="H59" s="73">
        <v>210000</v>
      </c>
      <c r="I59" s="73"/>
      <c r="J59" s="73">
        <v>210000</v>
      </c>
      <c r="K59" s="64"/>
      <c r="L59" s="64"/>
      <c r="N59" s="64"/>
    </row>
    <row r="60" spans="1:14" ht="22.5" customHeight="1" x14ac:dyDescent="0.45">
      <c r="A60" s="26" t="s">
        <v>116</v>
      </c>
      <c r="B60" s="161"/>
      <c r="C60" s="66"/>
      <c r="D60" s="41">
        <v>360812</v>
      </c>
      <c r="E60" s="41"/>
      <c r="F60" s="73">
        <v>360812</v>
      </c>
      <c r="H60" s="41">
        <v>360812</v>
      </c>
      <c r="I60" s="41"/>
      <c r="J60" s="73">
        <v>360812</v>
      </c>
      <c r="K60" s="64"/>
      <c r="N60" s="64"/>
    </row>
    <row r="61" spans="1:14" ht="22.5" customHeight="1" x14ac:dyDescent="0.45">
      <c r="A61" s="26" t="s">
        <v>43</v>
      </c>
      <c r="B61" s="10"/>
      <c r="C61" s="66"/>
      <c r="D61" s="41"/>
      <c r="E61" s="41"/>
      <c r="H61" s="74"/>
      <c r="I61" s="41"/>
      <c r="J61" s="73"/>
      <c r="K61" s="64"/>
      <c r="L61" s="64"/>
    </row>
    <row r="62" spans="1:14" ht="22.5" customHeight="1" x14ac:dyDescent="0.45">
      <c r="A62" s="26" t="s">
        <v>107</v>
      </c>
      <c r="B62" s="161"/>
      <c r="C62" s="66"/>
      <c r="D62" s="73">
        <v>30000</v>
      </c>
      <c r="E62" s="41"/>
      <c r="F62" s="73">
        <v>30000</v>
      </c>
      <c r="H62" s="73">
        <v>30000</v>
      </c>
      <c r="I62" s="41"/>
      <c r="J62" s="73">
        <v>30000</v>
      </c>
      <c r="K62" s="64"/>
      <c r="L62" s="64"/>
      <c r="N62" s="64"/>
    </row>
    <row r="63" spans="1:14" ht="22.5" customHeight="1" x14ac:dyDescent="0.45">
      <c r="A63" s="26" t="s">
        <v>27</v>
      </c>
      <c r="B63" s="165"/>
      <c r="C63" s="66"/>
      <c r="D63" s="41">
        <v>1176106</v>
      </c>
      <c r="E63" s="41"/>
      <c r="F63" s="73">
        <v>1280028</v>
      </c>
      <c r="H63" s="41">
        <v>1351359</v>
      </c>
      <c r="I63" s="41"/>
      <c r="J63" s="73">
        <v>1446073</v>
      </c>
      <c r="K63" s="64"/>
      <c r="L63" s="64"/>
      <c r="N63" s="64"/>
    </row>
    <row r="64" spans="1:14" ht="22.5" customHeight="1" x14ac:dyDescent="0.45">
      <c r="A64" s="26" t="s">
        <v>85</v>
      </c>
      <c r="B64" s="165"/>
      <c r="C64" s="66"/>
      <c r="D64" s="160">
        <v>-159317</v>
      </c>
      <c r="E64" s="41"/>
      <c r="F64" s="73">
        <v>-158671</v>
      </c>
      <c r="H64" s="41">
        <v>-159317</v>
      </c>
      <c r="I64" s="41"/>
      <c r="J64" s="73">
        <v>-158671</v>
      </c>
      <c r="K64" s="64"/>
      <c r="L64" s="8"/>
      <c r="M64" s="87"/>
      <c r="N64" s="64"/>
    </row>
    <row r="65" spans="1:14" ht="22.5" customHeight="1" x14ac:dyDescent="0.45">
      <c r="A65" s="7" t="s">
        <v>83</v>
      </c>
      <c r="B65" s="167"/>
      <c r="C65" s="66"/>
      <c r="D65" s="75">
        <v>1617601</v>
      </c>
      <c r="E65" s="8"/>
      <c r="F65" s="75">
        <v>1722169</v>
      </c>
      <c r="H65" s="75">
        <v>1792854</v>
      </c>
      <c r="I65" s="8"/>
      <c r="J65" s="75">
        <v>1888214</v>
      </c>
      <c r="K65" s="64"/>
      <c r="L65" s="68"/>
      <c r="M65" s="65"/>
      <c r="N65" s="8"/>
    </row>
    <row r="66" spans="1:14" ht="22.5" customHeight="1" x14ac:dyDescent="0.45">
      <c r="A66" s="26" t="s">
        <v>56</v>
      </c>
      <c r="B66" s="10"/>
      <c r="C66" s="66"/>
      <c r="D66" s="79">
        <v>0</v>
      </c>
      <c r="E66" s="41"/>
      <c r="F66" s="68">
        <v>0</v>
      </c>
      <c r="H66" s="68">
        <v>0</v>
      </c>
      <c r="I66" s="41"/>
      <c r="J66" s="68">
        <v>0</v>
      </c>
      <c r="K66" s="64"/>
      <c r="L66" s="8"/>
      <c r="M66" s="87"/>
      <c r="N66" s="68"/>
    </row>
    <row r="67" spans="1:14" ht="22.5" customHeight="1" x14ac:dyDescent="0.45">
      <c r="A67" s="7" t="s">
        <v>69</v>
      </c>
      <c r="B67" s="10"/>
      <c r="C67" s="66"/>
      <c r="D67" s="9">
        <v>1617601</v>
      </c>
      <c r="E67" s="8"/>
      <c r="F67" s="9">
        <v>1722169</v>
      </c>
      <c r="H67" s="9">
        <v>1792854</v>
      </c>
      <c r="I67" s="8"/>
      <c r="J67" s="9">
        <v>1888214</v>
      </c>
      <c r="K67" s="64"/>
      <c r="L67" s="8"/>
      <c r="M67" s="87"/>
      <c r="N67" s="8"/>
    </row>
    <row r="68" spans="1:14" ht="13.5" customHeight="1" x14ac:dyDescent="0.5">
      <c r="A68" s="1"/>
      <c r="K68" s="64"/>
    </row>
    <row r="69" spans="1:14" ht="22.5" customHeight="1" thickBot="1" x14ac:dyDescent="0.5">
      <c r="A69" s="7" t="s">
        <v>70</v>
      </c>
      <c r="B69" s="10"/>
      <c r="C69" s="66"/>
      <c r="D69" s="69">
        <v>1925129</v>
      </c>
      <c r="E69" s="8"/>
      <c r="F69" s="69">
        <v>1998220</v>
      </c>
      <c r="H69" s="69">
        <v>2055754</v>
      </c>
      <c r="I69" s="8"/>
      <c r="J69" s="69">
        <v>2143933</v>
      </c>
      <c r="K69" s="64"/>
      <c r="L69" s="57"/>
      <c r="N69" s="8"/>
    </row>
    <row r="70" spans="1:14" ht="22.5" customHeight="1" thickTop="1" x14ac:dyDescent="0.45">
      <c r="A70" s="7"/>
      <c r="B70" s="10"/>
      <c r="C70" s="66"/>
      <c r="D70" s="8"/>
      <c r="E70" s="8"/>
      <c r="F70" s="8"/>
      <c r="H70" s="8"/>
      <c r="I70" s="8"/>
      <c r="J70" s="8"/>
      <c r="K70" s="64"/>
      <c r="L70" s="57"/>
      <c r="N70" s="8"/>
    </row>
    <row r="71" spans="1:14" ht="22.5" customHeight="1" x14ac:dyDescent="0.45">
      <c r="D71" s="57"/>
      <c r="E71" s="57"/>
      <c r="F71" s="57"/>
      <c r="G71" s="57"/>
      <c r="H71" s="57"/>
      <c r="I71" s="57"/>
      <c r="J71" s="57"/>
      <c r="K71" s="57"/>
      <c r="N71" s="57"/>
    </row>
    <row r="81" spans="1:13" ht="22.5" customHeight="1" x14ac:dyDescent="0.45">
      <c r="A81" s="26" t="s">
        <v>136</v>
      </c>
      <c r="B81" s="46"/>
      <c r="M81" s="46"/>
    </row>
    <row r="89" spans="1:13" ht="22.5" customHeight="1" x14ac:dyDescent="0.45">
      <c r="A89" s="46"/>
      <c r="B89" s="46"/>
      <c r="I89" s="46" t="s">
        <v>44</v>
      </c>
      <c r="M89" s="46"/>
    </row>
  </sheetData>
  <mergeCells count="8">
    <mergeCell ref="D40:J40"/>
    <mergeCell ref="D36:F36"/>
    <mergeCell ref="H36:J36"/>
    <mergeCell ref="A1:D1"/>
    <mergeCell ref="D4:F4"/>
    <mergeCell ref="H4:J4"/>
    <mergeCell ref="D8:J8"/>
    <mergeCell ref="A33:D33"/>
  </mergeCells>
  <pageMargins left="0.7" right="0.7" top="0.48" bottom="0.5" header="0.5" footer="0.35"/>
  <pageSetup paperSize="9" scale="90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K105"/>
  <sheetViews>
    <sheetView view="pageBreakPreview" topLeftCell="A61" zoomScale="115" zoomScaleNormal="100" zoomScaleSheetLayoutView="115" workbookViewId="0">
      <selection activeCell="F68" sqref="F68"/>
    </sheetView>
  </sheetViews>
  <sheetFormatPr defaultColWidth="9.140625" defaultRowHeight="22.5" customHeight="1" x14ac:dyDescent="0.45"/>
  <cols>
    <col min="1" max="1" width="51.28515625" style="26" customWidth="1"/>
    <col min="2" max="2" width="9.42578125" style="2" customWidth="1"/>
    <col min="3" max="3" width="1.7109375" style="46" customWidth="1"/>
    <col min="4" max="4" width="11.42578125" style="64" customWidth="1"/>
    <col min="5" max="5" width="1.7109375" style="46" customWidth="1"/>
    <col min="6" max="6" width="10.7109375" style="64" customWidth="1"/>
    <col min="7" max="7" width="1.7109375" style="46" customWidth="1"/>
    <col min="8" max="8" width="11.28515625" style="46" customWidth="1"/>
    <col min="9" max="9" width="1.7109375" style="46" customWidth="1"/>
    <col min="10" max="10" width="11.85546875" style="46" customWidth="1"/>
    <col min="11" max="11" width="2.7109375" style="46" customWidth="1"/>
    <col min="12" max="16384" width="9.140625" style="46"/>
  </cols>
  <sheetData>
    <row r="1" spans="1:11" ht="21" customHeight="1" x14ac:dyDescent="0.5">
      <c r="A1" s="172" t="s">
        <v>52</v>
      </c>
      <c r="B1" s="172"/>
      <c r="C1" s="172"/>
      <c r="D1" s="172"/>
      <c r="F1" s="46"/>
    </row>
    <row r="2" spans="1:11" ht="21" customHeight="1" x14ac:dyDescent="0.5">
      <c r="A2" s="1" t="s">
        <v>78</v>
      </c>
      <c r="D2" s="46"/>
      <c r="F2" s="46"/>
    </row>
    <row r="3" spans="1:11" ht="21" customHeight="1" x14ac:dyDescent="0.45">
      <c r="D3" s="162"/>
      <c r="F3" s="162"/>
    </row>
    <row r="4" spans="1:11" ht="21" customHeight="1" x14ac:dyDescent="0.45">
      <c r="D4" s="171" t="s">
        <v>53</v>
      </c>
      <c r="E4" s="171"/>
      <c r="F4" s="171"/>
      <c r="G4" s="3"/>
      <c r="H4" s="171" t="s">
        <v>29</v>
      </c>
      <c r="I4" s="171"/>
      <c r="J4" s="171"/>
    </row>
    <row r="5" spans="1:11" ht="21" customHeight="1" x14ac:dyDescent="0.45">
      <c r="D5" s="173" t="s">
        <v>81</v>
      </c>
      <c r="E5" s="173"/>
      <c r="F5" s="173"/>
      <c r="G5" s="3"/>
      <c r="H5" s="173" t="s">
        <v>81</v>
      </c>
      <c r="I5" s="173"/>
      <c r="J5" s="173"/>
    </row>
    <row r="6" spans="1:11" ht="22.5" customHeight="1" x14ac:dyDescent="0.45">
      <c r="D6" s="173" t="s">
        <v>207</v>
      </c>
      <c r="E6" s="173"/>
      <c r="F6" s="173"/>
      <c r="G6" s="3"/>
      <c r="H6" s="173" t="s">
        <v>207</v>
      </c>
      <c r="I6" s="173"/>
      <c r="J6" s="173"/>
    </row>
    <row r="7" spans="1:11" ht="21" customHeight="1" x14ac:dyDescent="0.45">
      <c r="B7" s="161" t="s">
        <v>1</v>
      </c>
      <c r="C7" s="35"/>
      <c r="D7" s="35">
        <v>2562</v>
      </c>
      <c r="E7" s="35"/>
      <c r="F7" s="35">
        <v>2561</v>
      </c>
      <c r="H7" s="35">
        <v>2562</v>
      </c>
      <c r="I7" s="35"/>
      <c r="J7" s="35">
        <v>2561</v>
      </c>
    </row>
    <row r="8" spans="1:11" ht="21.6" customHeight="1" x14ac:dyDescent="0.45">
      <c r="A8" s="12"/>
      <c r="B8" s="161"/>
      <c r="C8" s="35"/>
      <c r="D8" s="170" t="s">
        <v>28</v>
      </c>
      <c r="E8" s="170"/>
      <c r="F8" s="170"/>
      <c r="G8" s="170"/>
      <c r="H8" s="170"/>
      <c r="I8" s="170"/>
      <c r="J8" s="170"/>
    </row>
    <row r="9" spans="1:11" ht="21" customHeight="1" x14ac:dyDescent="0.45">
      <c r="A9" s="4" t="s">
        <v>15</v>
      </c>
      <c r="B9" s="161"/>
      <c r="C9" s="66"/>
      <c r="D9" s="31"/>
      <c r="E9" s="41"/>
      <c r="F9" s="31"/>
    </row>
    <row r="10" spans="1:11" ht="21" customHeight="1" x14ac:dyDescent="0.45">
      <c r="A10" s="26" t="s">
        <v>35</v>
      </c>
      <c r="B10" s="161">
        <v>4</v>
      </c>
      <c r="C10" s="66"/>
      <c r="D10" s="76">
        <v>410001</v>
      </c>
      <c r="E10" s="29"/>
      <c r="F10" s="19">
        <v>532733</v>
      </c>
      <c r="G10" s="76"/>
      <c r="H10" s="19">
        <v>408549</v>
      </c>
      <c r="I10" s="76"/>
      <c r="J10" s="19">
        <v>532664</v>
      </c>
    </row>
    <row r="11" spans="1:11" ht="21" customHeight="1" x14ac:dyDescent="0.45">
      <c r="A11" s="26" t="s">
        <v>75</v>
      </c>
      <c r="B11" s="161">
        <v>4</v>
      </c>
      <c r="C11" s="66"/>
      <c r="D11" s="76">
        <v>4250</v>
      </c>
      <c r="E11" s="29"/>
      <c r="F11" s="31">
        <v>6200</v>
      </c>
      <c r="G11" s="76"/>
      <c r="H11" s="19">
        <v>8355</v>
      </c>
      <c r="I11" s="76"/>
      <c r="J11" s="19">
        <v>17503</v>
      </c>
    </row>
    <row r="12" spans="1:11" ht="21.75" x14ac:dyDescent="0.45">
      <c r="A12" s="26" t="s">
        <v>184</v>
      </c>
      <c r="B12" s="161">
        <v>7</v>
      </c>
      <c r="C12" s="66"/>
      <c r="D12" s="76">
        <v>16096</v>
      </c>
      <c r="E12" s="77"/>
      <c r="F12" s="31">
        <v>0</v>
      </c>
      <c r="G12" s="76"/>
      <c r="H12" s="19">
        <v>16058</v>
      </c>
      <c r="I12" s="76"/>
      <c r="J12" s="19">
        <v>0</v>
      </c>
    </row>
    <row r="13" spans="1:11" ht="21" customHeight="1" x14ac:dyDescent="0.45">
      <c r="A13" s="26" t="s">
        <v>49</v>
      </c>
      <c r="B13" s="161"/>
      <c r="C13" s="66"/>
      <c r="D13" s="76">
        <v>2068</v>
      </c>
      <c r="E13" s="77"/>
      <c r="F13" s="31">
        <v>421</v>
      </c>
      <c r="G13" s="76"/>
      <c r="H13" s="19">
        <v>2068</v>
      </c>
      <c r="I13" s="76"/>
      <c r="J13" s="19">
        <v>421</v>
      </c>
    </row>
    <row r="14" spans="1:11" ht="21" customHeight="1" x14ac:dyDescent="0.45">
      <c r="A14" s="26" t="s">
        <v>16</v>
      </c>
      <c r="B14" s="161">
        <v>4</v>
      </c>
      <c r="C14" s="66"/>
      <c r="D14" s="76">
        <v>3466</v>
      </c>
      <c r="E14" s="29"/>
      <c r="F14" s="64">
        <v>8152</v>
      </c>
      <c r="G14" s="76"/>
      <c r="H14" s="19">
        <v>3318</v>
      </c>
      <c r="I14" s="57"/>
      <c r="J14" s="19">
        <v>7980</v>
      </c>
      <c r="K14" s="76"/>
    </row>
    <row r="15" spans="1:11" ht="21" customHeight="1" x14ac:dyDescent="0.45">
      <c r="A15" s="7" t="s">
        <v>17</v>
      </c>
      <c r="B15" s="10"/>
      <c r="C15" s="66"/>
      <c r="D15" s="24">
        <v>435881</v>
      </c>
      <c r="E15" s="25">
        <v>0</v>
      </c>
      <c r="F15" s="24">
        <v>547506</v>
      </c>
      <c r="G15" s="25"/>
      <c r="H15" s="24">
        <v>438348</v>
      </c>
      <c r="I15" s="25"/>
      <c r="J15" s="24">
        <v>558568</v>
      </c>
    </row>
    <row r="16" spans="1:11" ht="21.6" customHeight="1" x14ac:dyDescent="0.45">
      <c r="A16" s="7"/>
      <c r="B16" s="10"/>
      <c r="C16" s="66"/>
      <c r="D16" s="31"/>
      <c r="E16" s="41"/>
      <c r="F16" s="31"/>
      <c r="H16" s="76"/>
      <c r="J16" s="41"/>
    </row>
    <row r="17" spans="1:10" ht="21" customHeight="1" x14ac:dyDescent="0.45">
      <c r="A17" s="4" t="s">
        <v>18</v>
      </c>
      <c r="B17" s="10"/>
      <c r="C17" s="66"/>
      <c r="D17" s="31"/>
      <c r="E17" s="41"/>
      <c r="F17" s="31"/>
      <c r="H17" s="78"/>
      <c r="J17" s="41"/>
    </row>
    <row r="18" spans="1:10" ht="21" customHeight="1" x14ac:dyDescent="0.45">
      <c r="A18" s="26" t="s">
        <v>36</v>
      </c>
      <c r="B18" s="161">
        <v>4</v>
      </c>
      <c r="C18" s="66"/>
      <c r="D18" s="76">
        <v>493247</v>
      </c>
      <c r="E18" s="41"/>
      <c r="F18" s="31">
        <v>531539</v>
      </c>
      <c r="H18" s="41">
        <v>442607</v>
      </c>
      <c r="J18" s="41">
        <v>529391</v>
      </c>
    </row>
    <row r="19" spans="1:10" ht="21" customHeight="1" x14ac:dyDescent="0.45">
      <c r="A19" s="26" t="s">
        <v>164</v>
      </c>
      <c r="B19" s="161"/>
      <c r="C19" s="66"/>
      <c r="D19" s="76">
        <v>15599</v>
      </c>
      <c r="E19" s="41"/>
      <c r="F19" s="31">
        <v>19462</v>
      </c>
      <c r="H19" s="41">
        <v>15016</v>
      </c>
      <c r="J19" s="41">
        <v>17299</v>
      </c>
    </row>
    <row r="20" spans="1:10" ht="21.75" x14ac:dyDescent="0.45">
      <c r="A20" s="26" t="s">
        <v>47</v>
      </c>
      <c r="B20" s="161">
        <v>4</v>
      </c>
      <c r="C20" s="66"/>
      <c r="D20" s="76">
        <v>26485</v>
      </c>
      <c r="E20" s="41"/>
      <c r="F20" s="31">
        <v>25901</v>
      </c>
      <c r="H20" s="41">
        <v>28393</v>
      </c>
      <c r="J20" s="41">
        <v>30174</v>
      </c>
    </row>
    <row r="21" spans="1:10" ht="21.75" x14ac:dyDescent="0.45">
      <c r="A21" s="26" t="s">
        <v>120</v>
      </c>
      <c r="B21" s="161"/>
      <c r="C21" s="66"/>
      <c r="D21" s="76">
        <v>21888</v>
      </c>
      <c r="E21" s="41"/>
      <c r="F21" s="31">
        <v>2567</v>
      </c>
      <c r="H21" s="41">
        <v>19455</v>
      </c>
      <c r="J21" s="31">
        <v>0</v>
      </c>
    </row>
    <row r="22" spans="1:10" ht="21.75" x14ac:dyDescent="0.45">
      <c r="A22" s="26" t="s">
        <v>217</v>
      </c>
      <c r="B22" s="161">
        <v>9</v>
      </c>
      <c r="C22" s="66"/>
      <c r="D22" s="76">
        <v>0</v>
      </c>
      <c r="E22" s="41"/>
      <c r="F22" s="31">
        <v>0</v>
      </c>
      <c r="H22" s="31">
        <v>25000</v>
      </c>
      <c r="J22" s="31">
        <v>0</v>
      </c>
    </row>
    <row r="23" spans="1:10" ht="21.75" x14ac:dyDescent="0.45">
      <c r="A23" s="26" t="s">
        <v>160</v>
      </c>
      <c r="B23" s="161"/>
      <c r="C23" s="66"/>
      <c r="D23" s="76">
        <v>0</v>
      </c>
      <c r="E23" s="41"/>
      <c r="F23" s="31">
        <v>9584</v>
      </c>
      <c r="H23" s="65">
        <v>0</v>
      </c>
      <c r="J23" s="31">
        <v>9434</v>
      </c>
    </row>
    <row r="24" spans="1:10" ht="21.75" x14ac:dyDescent="0.45">
      <c r="A24" s="26" t="s">
        <v>48</v>
      </c>
      <c r="B24" s="161">
        <v>4</v>
      </c>
      <c r="C24" s="66"/>
      <c r="D24" s="76">
        <v>36</v>
      </c>
      <c r="E24" s="41"/>
      <c r="F24" s="31">
        <v>430</v>
      </c>
      <c r="H24" s="41">
        <v>36</v>
      </c>
      <c r="J24" s="41">
        <v>430</v>
      </c>
    </row>
    <row r="25" spans="1:10" ht="21" customHeight="1" x14ac:dyDescent="0.45">
      <c r="A25" s="7" t="s">
        <v>19</v>
      </c>
      <c r="B25" s="10"/>
      <c r="C25" s="66"/>
      <c r="D25" s="24">
        <v>557255</v>
      </c>
      <c r="E25" s="8"/>
      <c r="F25" s="24">
        <v>589483</v>
      </c>
      <c r="H25" s="24">
        <v>530507</v>
      </c>
      <c r="J25" s="24">
        <v>586728</v>
      </c>
    </row>
    <row r="26" spans="1:10" ht="21.6" customHeight="1" x14ac:dyDescent="0.45">
      <c r="A26" s="7"/>
      <c r="B26" s="10"/>
      <c r="C26" s="66"/>
      <c r="D26" s="25"/>
      <c r="E26" s="8"/>
      <c r="F26" s="25"/>
      <c r="H26" s="8"/>
      <c r="J26" s="8"/>
    </row>
    <row r="27" spans="1:10" ht="21" customHeight="1" x14ac:dyDescent="0.45">
      <c r="A27" s="26" t="s">
        <v>223</v>
      </c>
      <c r="B27" s="161" t="s">
        <v>222</v>
      </c>
      <c r="C27" s="66"/>
      <c r="D27" s="79">
        <v>15389</v>
      </c>
      <c r="E27" s="41"/>
      <c r="F27" s="79">
        <v>51758</v>
      </c>
      <c r="H27" s="80">
        <v>0</v>
      </c>
      <c r="I27" s="60"/>
      <c r="J27" s="81">
        <v>0</v>
      </c>
    </row>
    <row r="28" spans="1:10" ht="21" customHeight="1" x14ac:dyDescent="0.45">
      <c r="A28" s="7" t="s">
        <v>165</v>
      </c>
      <c r="B28" s="161"/>
      <c r="C28" s="66"/>
      <c r="D28" s="82">
        <v>-105985</v>
      </c>
      <c r="E28" s="20"/>
      <c r="F28" s="82">
        <v>9781</v>
      </c>
      <c r="G28" s="76"/>
      <c r="H28" s="82">
        <v>-92159</v>
      </c>
      <c r="I28" s="76"/>
      <c r="J28" s="82">
        <v>-28160</v>
      </c>
    </row>
    <row r="29" spans="1:10" ht="21" customHeight="1" x14ac:dyDescent="0.45">
      <c r="A29" s="26" t="s">
        <v>211</v>
      </c>
      <c r="B29" s="161"/>
      <c r="C29" s="66"/>
      <c r="D29" s="83">
        <v>2723</v>
      </c>
      <c r="E29" s="29"/>
      <c r="F29" s="83">
        <v>-2124</v>
      </c>
      <c r="G29" s="84"/>
      <c r="H29" s="80">
        <v>-1895</v>
      </c>
      <c r="I29" s="84"/>
      <c r="J29" s="80">
        <v>856</v>
      </c>
    </row>
    <row r="30" spans="1:10" ht="22.5" customHeight="1" thickBot="1" x14ac:dyDescent="0.5">
      <c r="A30" s="7" t="s">
        <v>166</v>
      </c>
      <c r="B30" s="5"/>
      <c r="C30" s="6"/>
      <c r="D30" s="30">
        <v>-103262</v>
      </c>
      <c r="E30" s="20"/>
      <c r="F30" s="30">
        <v>7657</v>
      </c>
      <c r="G30" s="21"/>
      <c r="H30" s="30">
        <v>-94054</v>
      </c>
      <c r="I30" s="21"/>
      <c r="J30" s="30">
        <v>-27304</v>
      </c>
    </row>
    <row r="31" spans="1:10" ht="22.5" customHeight="1" thickTop="1" x14ac:dyDescent="0.45">
      <c r="A31" s="7"/>
      <c r="B31" s="5"/>
      <c r="C31" s="6"/>
      <c r="D31" s="25"/>
      <c r="E31" s="20"/>
      <c r="F31" s="25"/>
      <c r="G31" s="21"/>
      <c r="H31" s="21"/>
      <c r="I31" s="21"/>
      <c r="J31" s="21"/>
    </row>
    <row r="32" spans="1:10" ht="21" customHeight="1" x14ac:dyDescent="0.5">
      <c r="A32" s="172" t="s">
        <v>52</v>
      </c>
      <c r="B32" s="172"/>
      <c r="C32" s="172"/>
      <c r="D32" s="172"/>
      <c r="E32" s="21"/>
      <c r="F32" s="21"/>
      <c r="G32" s="21"/>
      <c r="H32" s="21"/>
      <c r="I32" s="21"/>
      <c r="J32" s="21"/>
    </row>
    <row r="33" spans="1:11" ht="21" customHeight="1" x14ac:dyDescent="0.5">
      <c r="A33" s="1" t="s">
        <v>78</v>
      </c>
      <c r="D33" s="46"/>
      <c r="E33" s="21"/>
      <c r="F33" s="21"/>
      <c r="G33" s="21"/>
      <c r="H33" s="21"/>
      <c r="I33" s="21"/>
      <c r="J33" s="21"/>
    </row>
    <row r="34" spans="1:11" ht="21" customHeight="1" x14ac:dyDescent="0.45">
      <c r="D34" s="162"/>
      <c r="F34" s="162"/>
    </row>
    <row r="35" spans="1:11" ht="21" customHeight="1" x14ac:dyDescent="0.45">
      <c r="A35" s="7"/>
      <c r="B35" s="10"/>
      <c r="C35" s="66"/>
      <c r="D35" s="171" t="s">
        <v>53</v>
      </c>
      <c r="E35" s="171"/>
      <c r="F35" s="171"/>
      <c r="G35" s="3"/>
      <c r="H35" s="171" t="s">
        <v>29</v>
      </c>
      <c r="I35" s="171"/>
      <c r="J35" s="171"/>
    </row>
    <row r="36" spans="1:11" ht="21" customHeight="1" x14ac:dyDescent="0.45">
      <c r="A36" s="7"/>
      <c r="B36" s="10"/>
      <c r="C36" s="66"/>
      <c r="D36" s="173" t="s">
        <v>81</v>
      </c>
      <c r="E36" s="173"/>
      <c r="F36" s="173"/>
      <c r="G36" s="3"/>
      <c r="H36" s="173" t="s">
        <v>81</v>
      </c>
      <c r="I36" s="173"/>
      <c r="J36" s="173"/>
    </row>
    <row r="37" spans="1:11" ht="24.6" customHeight="1" x14ac:dyDescent="0.45">
      <c r="A37" s="7"/>
      <c r="B37" s="10"/>
      <c r="C37" s="66"/>
      <c r="D37" s="173" t="s">
        <v>207</v>
      </c>
      <c r="E37" s="173"/>
      <c r="F37" s="173"/>
      <c r="G37" s="3"/>
      <c r="H37" s="173" t="s">
        <v>207</v>
      </c>
      <c r="I37" s="173"/>
      <c r="J37" s="173"/>
    </row>
    <row r="38" spans="1:11" ht="21" customHeight="1" x14ac:dyDescent="0.45">
      <c r="A38" s="7"/>
      <c r="B38" s="169" t="s">
        <v>1</v>
      </c>
      <c r="C38" s="66"/>
      <c r="D38" s="35">
        <v>2562</v>
      </c>
      <c r="E38" s="35"/>
      <c r="F38" s="35">
        <v>2561</v>
      </c>
      <c r="H38" s="35">
        <v>2562</v>
      </c>
      <c r="I38" s="35"/>
      <c r="J38" s="35">
        <v>2561</v>
      </c>
    </row>
    <row r="39" spans="1:11" ht="21" customHeight="1" x14ac:dyDescent="0.45">
      <c r="A39" s="7"/>
      <c r="B39" s="10"/>
      <c r="C39" s="66"/>
      <c r="D39" s="170" t="s">
        <v>28</v>
      </c>
      <c r="E39" s="170"/>
      <c r="F39" s="170"/>
      <c r="G39" s="170"/>
      <c r="H39" s="170"/>
      <c r="I39" s="170"/>
      <c r="J39" s="170"/>
    </row>
    <row r="40" spans="1:11" ht="21" customHeight="1" x14ac:dyDescent="0.45">
      <c r="A40" s="7" t="s">
        <v>167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21" customHeight="1" x14ac:dyDescent="0.45">
      <c r="A41" s="4" t="s">
        <v>146</v>
      </c>
      <c r="B41" s="10"/>
      <c r="C41" s="66"/>
      <c r="D41" s="21"/>
      <c r="E41" s="21"/>
      <c r="F41" s="21"/>
      <c r="G41" s="21"/>
      <c r="H41" s="21"/>
      <c r="I41" s="21"/>
      <c r="J41" s="21"/>
    </row>
    <row r="42" spans="1:11" ht="21" customHeight="1" x14ac:dyDescent="0.45">
      <c r="A42" s="40" t="s">
        <v>137</v>
      </c>
      <c r="B42" s="10"/>
      <c r="C42" s="66"/>
      <c r="D42" s="21"/>
      <c r="E42" s="21"/>
      <c r="F42" s="21"/>
      <c r="G42" s="21"/>
      <c r="H42" s="21"/>
      <c r="I42" s="21"/>
      <c r="J42" s="21"/>
    </row>
    <row r="43" spans="1:11" ht="21" customHeight="1" x14ac:dyDescent="0.45">
      <c r="A43" s="26" t="s">
        <v>156</v>
      </c>
      <c r="B43" s="161">
        <v>5</v>
      </c>
      <c r="C43" s="66"/>
      <c r="D43" s="19">
        <v>-646</v>
      </c>
      <c r="E43" s="21"/>
      <c r="F43" s="19">
        <v>-9695</v>
      </c>
      <c r="G43" s="21"/>
      <c r="H43" s="19">
        <v>-646</v>
      </c>
      <c r="I43" s="21"/>
      <c r="J43" s="19">
        <v>-9695</v>
      </c>
    </row>
    <row r="44" spans="1:11" ht="21" customHeight="1" x14ac:dyDescent="0.45">
      <c r="A44" s="26" t="s">
        <v>147</v>
      </c>
      <c r="B44" s="161"/>
      <c r="C44" s="66"/>
      <c r="D44" s="19"/>
      <c r="E44" s="21"/>
      <c r="F44" s="19"/>
      <c r="G44" s="21"/>
      <c r="H44" s="19"/>
      <c r="I44" s="21"/>
      <c r="J44" s="19"/>
    </row>
    <row r="45" spans="1:11" ht="21" customHeight="1" x14ac:dyDescent="0.45">
      <c r="A45" s="26" t="s">
        <v>145</v>
      </c>
      <c r="B45" s="161"/>
      <c r="C45" s="66"/>
      <c r="D45" s="19">
        <v>0</v>
      </c>
      <c r="E45" s="21"/>
      <c r="F45" s="19">
        <v>0</v>
      </c>
      <c r="G45" s="21"/>
      <c r="H45" s="19">
        <v>0</v>
      </c>
      <c r="I45" s="21"/>
      <c r="J45" s="19">
        <v>0</v>
      </c>
    </row>
    <row r="46" spans="1:11" ht="21" customHeight="1" x14ac:dyDescent="0.45">
      <c r="A46" s="7" t="s">
        <v>148</v>
      </c>
      <c r="B46" s="10"/>
      <c r="C46" s="66"/>
      <c r="D46" s="145"/>
      <c r="E46" s="21"/>
      <c r="F46" s="145"/>
      <c r="G46" s="21"/>
      <c r="H46" s="145"/>
      <c r="I46" s="21"/>
      <c r="J46" s="145"/>
    </row>
    <row r="47" spans="1:11" ht="21" customHeight="1" x14ac:dyDescent="0.45">
      <c r="A47" s="7" t="s">
        <v>145</v>
      </c>
      <c r="B47" s="10"/>
      <c r="C47" s="66"/>
      <c r="D47" s="39">
        <v>-646</v>
      </c>
      <c r="E47" s="21"/>
      <c r="F47" s="39">
        <v>-9695</v>
      </c>
      <c r="G47" s="21"/>
      <c r="H47" s="39">
        <v>-646</v>
      </c>
      <c r="I47" s="21"/>
      <c r="J47" s="39">
        <v>-9695</v>
      </c>
    </row>
    <row r="48" spans="1:11" ht="7.9" customHeight="1" x14ac:dyDescent="0.45">
      <c r="A48" s="7"/>
      <c r="B48" s="10"/>
      <c r="C48" s="66"/>
      <c r="D48" s="21"/>
      <c r="E48" s="21"/>
      <c r="F48" s="21"/>
      <c r="G48" s="21"/>
      <c r="H48" s="21"/>
      <c r="I48" s="21"/>
      <c r="J48" s="21"/>
    </row>
    <row r="49" spans="1:10" ht="21" customHeight="1" x14ac:dyDescent="0.45">
      <c r="A49" s="4" t="s">
        <v>144</v>
      </c>
      <c r="B49" s="10"/>
      <c r="C49" s="66"/>
      <c r="D49" s="21"/>
      <c r="E49" s="21"/>
      <c r="F49" s="21"/>
      <c r="G49" s="21"/>
      <c r="H49" s="21"/>
      <c r="I49" s="21"/>
      <c r="J49" s="21"/>
    </row>
    <row r="50" spans="1:10" ht="21" customHeight="1" x14ac:dyDescent="0.45">
      <c r="A50" s="40" t="s">
        <v>137</v>
      </c>
      <c r="B50" s="10"/>
      <c r="C50" s="66"/>
      <c r="D50" s="21"/>
      <c r="E50" s="21"/>
      <c r="F50" s="21"/>
      <c r="G50" s="21"/>
      <c r="H50" s="21"/>
      <c r="I50" s="21"/>
      <c r="J50" s="21"/>
    </row>
    <row r="51" spans="1:10" ht="21" customHeight="1" x14ac:dyDescent="0.45">
      <c r="A51" s="26" t="s">
        <v>227</v>
      </c>
      <c r="B51" s="10"/>
      <c r="C51" s="66"/>
      <c r="D51" s="29"/>
      <c r="E51" s="21"/>
      <c r="F51" s="29"/>
      <c r="G51" s="21"/>
      <c r="H51" s="29"/>
      <c r="I51" s="21"/>
      <c r="J51" s="29"/>
    </row>
    <row r="52" spans="1:10" ht="21.75" x14ac:dyDescent="0.45">
      <c r="A52" s="26" t="s">
        <v>168</v>
      </c>
      <c r="B52" s="161"/>
      <c r="C52" s="66"/>
      <c r="D52" s="19">
        <v>-825</v>
      </c>
      <c r="E52" s="21"/>
      <c r="F52" s="19">
        <v>407</v>
      </c>
      <c r="G52" s="21"/>
      <c r="H52" s="19">
        <v>-825</v>
      </c>
      <c r="I52" s="21"/>
      <c r="J52" s="19">
        <v>-87</v>
      </c>
    </row>
    <row r="53" spans="1:10" ht="21" customHeight="1" x14ac:dyDescent="0.45">
      <c r="A53" s="26" t="s">
        <v>198</v>
      </c>
      <c r="B53" s="10"/>
      <c r="C53" s="66"/>
      <c r="D53" s="19"/>
      <c r="E53" s="21"/>
      <c r="F53" s="19"/>
      <c r="G53" s="21"/>
      <c r="H53" s="19"/>
      <c r="I53" s="21"/>
      <c r="J53" s="19"/>
    </row>
    <row r="54" spans="1:10" ht="21" customHeight="1" x14ac:dyDescent="0.45">
      <c r="A54" s="26" t="s">
        <v>145</v>
      </c>
      <c r="B54" s="10"/>
      <c r="C54" s="66"/>
      <c r="D54" s="19">
        <v>165</v>
      </c>
      <c r="E54" s="21"/>
      <c r="F54" s="19">
        <v>-82</v>
      </c>
      <c r="G54" s="21"/>
      <c r="H54" s="19">
        <v>165</v>
      </c>
      <c r="I54" s="21"/>
      <c r="J54" s="19">
        <v>18</v>
      </c>
    </row>
    <row r="55" spans="1:10" ht="21" customHeight="1" x14ac:dyDescent="0.45">
      <c r="A55" s="7" t="s">
        <v>149</v>
      </c>
      <c r="B55" s="10"/>
      <c r="C55" s="66"/>
      <c r="D55" s="145"/>
      <c r="E55" s="21"/>
      <c r="F55" s="145"/>
      <c r="G55" s="21"/>
      <c r="H55" s="145"/>
      <c r="I55" s="21"/>
      <c r="J55" s="145"/>
    </row>
    <row r="56" spans="1:10" ht="21" customHeight="1" x14ac:dyDescent="0.45">
      <c r="A56" s="7" t="s">
        <v>145</v>
      </c>
      <c r="B56" s="10"/>
      <c r="C56" s="66"/>
      <c r="D56" s="39">
        <v>-660</v>
      </c>
      <c r="E56" s="21"/>
      <c r="F56" s="39">
        <v>325</v>
      </c>
      <c r="G56" s="21"/>
      <c r="H56" s="39">
        <v>-660</v>
      </c>
      <c r="I56" s="21"/>
      <c r="J56" s="39">
        <v>-69</v>
      </c>
    </row>
    <row r="57" spans="1:10" ht="21" customHeight="1" x14ac:dyDescent="0.45">
      <c r="A57" s="7" t="s">
        <v>226</v>
      </c>
      <c r="B57" s="10"/>
      <c r="C57" s="66"/>
      <c r="D57" s="36">
        <v>-1306</v>
      </c>
      <c r="E57" s="21"/>
      <c r="F57" s="36">
        <v>-9370</v>
      </c>
      <c r="G57" s="21"/>
      <c r="H57" s="36">
        <v>-1306</v>
      </c>
      <c r="I57" s="21"/>
      <c r="J57" s="36">
        <v>-9764</v>
      </c>
    </row>
    <row r="58" spans="1:10" ht="21" customHeight="1" thickBot="1" x14ac:dyDescent="0.5">
      <c r="A58" s="7" t="s">
        <v>172</v>
      </c>
      <c r="B58" s="10"/>
      <c r="C58" s="66"/>
      <c r="D58" s="37">
        <v>-104568</v>
      </c>
      <c r="E58" s="21"/>
      <c r="F58" s="37">
        <v>-1713</v>
      </c>
      <c r="G58" s="21">
        <v>0</v>
      </c>
      <c r="H58" s="37">
        <v>-95360</v>
      </c>
      <c r="I58" s="21">
        <v>0</v>
      </c>
      <c r="J58" s="37">
        <v>-37068</v>
      </c>
    </row>
    <row r="59" spans="1:10" ht="12" customHeight="1" thickTop="1" x14ac:dyDescent="0.45">
      <c r="A59" s="7"/>
      <c r="B59" s="10"/>
      <c r="C59" s="66"/>
      <c r="D59" s="25"/>
      <c r="E59" s="20"/>
      <c r="F59" s="25"/>
      <c r="G59" s="21"/>
      <c r="H59" s="21"/>
      <c r="I59" s="21"/>
      <c r="J59" s="21"/>
    </row>
    <row r="60" spans="1:10" ht="21" customHeight="1" x14ac:dyDescent="0.45">
      <c r="A60" s="7" t="s">
        <v>169</v>
      </c>
      <c r="B60" s="161"/>
      <c r="C60" s="35"/>
      <c r="D60" s="23"/>
      <c r="E60" s="161"/>
      <c r="F60" s="23"/>
      <c r="G60" s="161"/>
      <c r="H60" s="161"/>
      <c r="I60" s="161"/>
      <c r="J60" s="161"/>
    </row>
    <row r="61" spans="1:10" ht="21" customHeight="1" x14ac:dyDescent="0.45">
      <c r="A61" s="85" t="s">
        <v>73</v>
      </c>
      <c r="B61" s="161"/>
      <c r="C61" s="35"/>
      <c r="D61" s="43">
        <v>-103262</v>
      </c>
      <c r="E61" s="161"/>
      <c r="F61" s="43">
        <v>7657</v>
      </c>
      <c r="G61" s="43">
        <v>0</v>
      </c>
      <c r="H61" s="43">
        <v>-94054</v>
      </c>
      <c r="I61" s="43">
        <v>0</v>
      </c>
      <c r="J61" s="43">
        <v>-27304</v>
      </c>
    </row>
    <row r="62" spans="1:10" ht="21" customHeight="1" x14ac:dyDescent="0.45">
      <c r="A62" s="85" t="s">
        <v>74</v>
      </c>
      <c r="B62" s="161"/>
      <c r="C62" s="35"/>
      <c r="D62" s="27">
        <v>0</v>
      </c>
      <c r="E62" s="161"/>
      <c r="F62" s="43">
        <v>0</v>
      </c>
      <c r="G62" s="161"/>
      <c r="H62" s="27">
        <v>0</v>
      </c>
      <c r="I62" s="161"/>
      <c r="J62" s="43">
        <v>0</v>
      </c>
    </row>
    <row r="63" spans="1:10" ht="21" customHeight="1" thickBot="1" x14ac:dyDescent="0.5">
      <c r="A63" s="12" t="s">
        <v>166</v>
      </c>
      <c r="B63" s="161"/>
      <c r="C63" s="35"/>
      <c r="D63" s="28">
        <v>-103262</v>
      </c>
      <c r="E63" s="162"/>
      <c r="F63" s="28">
        <v>7657</v>
      </c>
      <c r="G63" s="86">
        <v>0</v>
      </c>
      <c r="H63" s="28">
        <v>-94054</v>
      </c>
      <c r="I63" s="86">
        <v>0</v>
      </c>
      <c r="J63" s="28">
        <v>-27304</v>
      </c>
    </row>
    <row r="64" spans="1:10" ht="12" customHeight="1" thickTop="1" x14ac:dyDescent="0.45">
      <c r="A64" s="7"/>
      <c r="B64" s="10"/>
      <c r="C64" s="66"/>
      <c r="D64" s="25"/>
      <c r="E64" s="20"/>
      <c r="F64" s="25"/>
      <c r="G64" s="21"/>
      <c r="H64" s="21"/>
      <c r="I64" s="21"/>
      <c r="J64" s="21"/>
    </row>
    <row r="65" spans="1:10" ht="21" customHeight="1" x14ac:dyDescent="0.45">
      <c r="A65" s="7" t="s">
        <v>170</v>
      </c>
      <c r="B65" s="161"/>
      <c r="C65" s="66"/>
      <c r="D65" s="25"/>
      <c r="E65" s="20"/>
      <c r="F65" s="25"/>
      <c r="G65" s="21"/>
      <c r="H65" s="21"/>
      <c r="I65" s="21"/>
      <c r="J65" s="21"/>
    </row>
    <row r="66" spans="1:10" ht="21" customHeight="1" x14ac:dyDescent="0.45">
      <c r="A66" s="85" t="s">
        <v>73</v>
      </c>
      <c r="B66" s="161"/>
      <c r="C66" s="35"/>
      <c r="D66" s="31">
        <v>-104568</v>
      </c>
      <c r="E66" s="31">
        <v>0</v>
      </c>
      <c r="F66" s="31">
        <v>-1713</v>
      </c>
      <c r="G66" s="31">
        <v>0</v>
      </c>
      <c r="H66" s="31">
        <v>-95360</v>
      </c>
      <c r="I66" s="31">
        <v>0</v>
      </c>
      <c r="J66" s="31">
        <v>-37068</v>
      </c>
    </row>
    <row r="67" spans="1:10" ht="21" customHeight="1" x14ac:dyDescent="0.45">
      <c r="A67" s="85" t="s">
        <v>74</v>
      </c>
      <c r="B67" s="161"/>
      <c r="C67" s="35"/>
      <c r="D67" s="27">
        <v>0</v>
      </c>
      <c r="E67" s="161"/>
      <c r="F67" s="27">
        <v>0</v>
      </c>
      <c r="G67" s="161"/>
      <c r="H67" s="27">
        <v>0</v>
      </c>
      <c r="I67" s="161"/>
      <c r="J67" s="79">
        <v>0</v>
      </c>
    </row>
    <row r="68" spans="1:10" ht="21" customHeight="1" thickBot="1" x14ac:dyDescent="0.5">
      <c r="A68" s="7" t="s">
        <v>171</v>
      </c>
      <c r="B68" s="10"/>
      <c r="C68" s="66"/>
      <c r="D68" s="30">
        <v>-104568</v>
      </c>
      <c r="E68" s="25">
        <v>0</v>
      </c>
      <c r="F68" s="30">
        <v>-1713</v>
      </c>
      <c r="G68" s="25">
        <v>0</v>
      </c>
      <c r="H68" s="30">
        <v>-95360</v>
      </c>
      <c r="I68" s="25">
        <v>0</v>
      </c>
      <c r="J68" s="30">
        <v>-37068</v>
      </c>
    </row>
    <row r="69" spans="1:10" ht="12" customHeight="1" thickTop="1" x14ac:dyDescent="0.45">
      <c r="A69" s="7"/>
      <c r="B69" s="10"/>
      <c r="C69" s="66"/>
      <c r="D69" s="32"/>
      <c r="E69" s="20"/>
      <c r="F69" s="25"/>
      <c r="G69" s="21"/>
      <c r="H69" s="21"/>
      <c r="I69" s="21"/>
      <c r="J69" s="21"/>
    </row>
    <row r="70" spans="1:10" ht="21" customHeight="1" thickBot="1" x14ac:dyDescent="0.5">
      <c r="A70" s="34" t="s">
        <v>185</v>
      </c>
      <c r="B70" s="161"/>
      <c r="C70" s="66"/>
      <c r="D70" s="33">
        <v>-4.917238095238095</v>
      </c>
      <c r="E70" s="29"/>
      <c r="F70" s="33">
        <v>0.36461904761904762</v>
      </c>
      <c r="G70" s="19"/>
      <c r="H70" s="33">
        <v>-4.4787619047619049</v>
      </c>
      <c r="I70" s="19"/>
      <c r="J70" s="33">
        <v>-1.3001904761904761</v>
      </c>
    </row>
    <row r="71" spans="1:10" ht="21" customHeight="1" thickTop="1" x14ac:dyDescent="0.5">
      <c r="A71" s="1"/>
      <c r="B71" s="1"/>
      <c r="C71" s="1"/>
      <c r="D71" s="1"/>
      <c r="F71" s="46"/>
    </row>
    <row r="72" spans="1:10" ht="21" customHeight="1" x14ac:dyDescent="0.5">
      <c r="A72" s="1"/>
      <c r="D72" s="46"/>
      <c r="F72" s="46"/>
    </row>
    <row r="74" spans="1:10" ht="22.5" customHeight="1" x14ac:dyDescent="0.45">
      <c r="D74" s="139"/>
      <c r="F74" s="139"/>
      <c r="H74" s="139"/>
      <c r="J74" s="139"/>
    </row>
    <row r="85" spans="1:8" ht="22.5" customHeight="1" x14ac:dyDescent="0.45">
      <c r="H85" s="64"/>
    </row>
    <row r="87" spans="1:8" ht="22.5" customHeight="1" x14ac:dyDescent="0.45">
      <c r="H87" s="76"/>
    </row>
    <row r="88" spans="1:8" ht="22.5" customHeight="1" x14ac:dyDescent="0.45">
      <c r="A88" s="26" t="s">
        <v>136</v>
      </c>
    </row>
    <row r="105" spans="1:9" ht="22.5" customHeight="1" x14ac:dyDescent="0.45">
      <c r="A105" s="46"/>
      <c r="B105" s="46"/>
      <c r="D105" s="46"/>
      <c r="F105" s="46"/>
      <c r="I105" s="46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7:F37"/>
    <mergeCell ref="H37:J37"/>
    <mergeCell ref="D39:J39"/>
    <mergeCell ref="D8:J8"/>
    <mergeCell ref="A32:D32"/>
    <mergeCell ref="D35:F35"/>
    <mergeCell ref="H35:J35"/>
    <mergeCell ref="D36:F36"/>
    <mergeCell ref="H36:J36"/>
  </mergeCells>
  <pageMargins left="0.7" right="0.7" top="0.48" bottom="0.5" header="0.5" footer="0.35"/>
  <pageSetup paperSize="9" scale="88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R112"/>
  <sheetViews>
    <sheetView view="pageBreakPreview" zoomScale="80" zoomScaleNormal="110" zoomScaleSheetLayoutView="80" workbookViewId="0">
      <pane xSplit="3" ySplit="9" topLeftCell="D49" activePane="bottomRight" state="frozen"/>
      <selection pane="topRight" activeCell="D1" sqref="D1"/>
      <selection pane="bottomLeft" activeCell="A10" sqref="A10"/>
      <selection pane="bottomRight" activeCell="B60" sqref="B60"/>
    </sheetView>
  </sheetViews>
  <sheetFormatPr defaultColWidth="9.140625" defaultRowHeight="22.5" customHeight="1" x14ac:dyDescent="0.45"/>
  <cols>
    <col min="1" max="1" width="47.5703125" style="26" customWidth="1"/>
    <col min="2" max="2" width="10.85546875" style="2" customWidth="1"/>
    <col min="3" max="3" width="2.5703125" style="46" customWidth="1"/>
    <col min="4" max="4" width="11.85546875" style="64" customWidth="1"/>
    <col min="5" max="5" width="1.7109375" style="46" customWidth="1"/>
    <col min="6" max="6" width="11.42578125" style="64" customWidth="1"/>
    <col min="7" max="7" width="1.7109375" style="46" customWidth="1"/>
    <col min="8" max="8" width="11.42578125" style="46" customWidth="1"/>
    <col min="9" max="9" width="1.7109375" style="46" customWidth="1"/>
    <col min="10" max="10" width="12.140625" style="46" customWidth="1"/>
    <col min="11" max="11" width="2.7109375" style="46" customWidth="1"/>
    <col min="12" max="12" width="16.140625" style="46" customWidth="1"/>
    <col min="13" max="13" width="3.7109375" style="46" customWidth="1"/>
    <col min="14" max="14" width="17.140625" style="46" customWidth="1"/>
    <col min="15" max="15" width="4.7109375" style="46" customWidth="1"/>
    <col min="16" max="16" width="14.7109375" style="46" customWidth="1"/>
    <col min="17" max="17" width="4" style="46" customWidth="1"/>
    <col min="18" max="18" width="20.140625" style="46" customWidth="1"/>
    <col min="19" max="16384" width="9.140625" style="46"/>
  </cols>
  <sheetData>
    <row r="1" spans="1:18" ht="21" customHeight="1" x14ac:dyDescent="0.5">
      <c r="A1" s="172" t="s">
        <v>52</v>
      </c>
      <c r="B1" s="172"/>
      <c r="C1" s="172"/>
      <c r="D1" s="172"/>
      <c r="F1" s="46"/>
    </row>
    <row r="2" spans="1:18" ht="21" customHeight="1" x14ac:dyDescent="0.5">
      <c r="A2" s="1" t="s">
        <v>78</v>
      </c>
      <c r="D2" s="46"/>
      <c r="F2" s="46"/>
    </row>
    <row r="3" spans="1:18" ht="21" customHeight="1" x14ac:dyDescent="0.45">
      <c r="D3" s="130"/>
      <c r="F3" s="130"/>
    </row>
    <row r="4" spans="1:18" ht="21" customHeight="1" x14ac:dyDescent="0.45">
      <c r="D4" s="171" t="s">
        <v>53</v>
      </c>
      <c r="E4" s="171"/>
      <c r="F4" s="171"/>
      <c r="G4" s="3"/>
      <c r="H4" s="171" t="s">
        <v>29</v>
      </c>
      <c r="I4" s="171"/>
      <c r="J4" s="171"/>
    </row>
    <row r="5" spans="1:18" ht="18.600000000000001" customHeight="1" x14ac:dyDescent="0.45">
      <c r="D5" s="173" t="s">
        <v>195</v>
      </c>
      <c r="E5" s="173"/>
      <c r="F5" s="173"/>
      <c r="G5" s="3"/>
      <c r="H5" s="173" t="str">
        <f>D5</f>
        <v>สำหรับงวดเก้าเดือน</v>
      </c>
      <c r="I5" s="173"/>
      <c r="J5" s="173"/>
    </row>
    <row r="6" spans="1:18" ht="21" customHeight="1" x14ac:dyDescent="0.45">
      <c r="D6" s="174" t="s">
        <v>194</v>
      </c>
      <c r="E6" s="174"/>
      <c r="F6" s="174"/>
      <c r="G6" s="157"/>
      <c r="H6" s="174" t="str">
        <f>D6</f>
        <v>สิ้นสุดวันที่ 30 มิถุนายน</v>
      </c>
      <c r="I6" s="174"/>
      <c r="J6" s="174"/>
      <c r="L6" s="57"/>
      <c r="N6" s="57"/>
      <c r="O6" s="151" t="s">
        <v>196</v>
      </c>
      <c r="P6" s="57"/>
      <c r="Q6" s="35"/>
      <c r="R6" s="60"/>
    </row>
    <row r="7" spans="1:18" ht="21" customHeight="1" x14ac:dyDescent="0.45">
      <c r="B7" s="131" t="s">
        <v>1</v>
      </c>
      <c r="C7" s="35"/>
      <c r="D7" s="35">
        <v>2562</v>
      </c>
      <c r="E7" s="35"/>
      <c r="F7" s="35">
        <v>2561</v>
      </c>
      <c r="H7" s="35">
        <f>D7</f>
        <v>2562</v>
      </c>
      <c r="I7" s="35"/>
      <c r="J7" s="35">
        <f>F7</f>
        <v>2561</v>
      </c>
      <c r="L7" s="120" t="s">
        <v>176</v>
      </c>
      <c r="M7" s="121"/>
      <c r="N7" s="120" t="s">
        <v>177</v>
      </c>
      <c r="O7" s="122"/>
      <c r="P7" s="120" t="s">
        <v>178</v>
      </c>
      <c r="Q7" s="121"/>
      <c r="R7" s="120" t="s">
        <v>179</v>
      </c>
    </row>
    <row r="8" spans="1:18" ht="21" hidden="1" customHeight="1" x14ac:dyDescent="0.45">
      <c r="A8" s="7"/>
      <c r="B8" s="131"/>
      <c r="C8" s="66"/>
      <c r="D8" s="35"/>
      <c r="E8" s="35"/>
      <c r="F8" s="35" t="s">
        <v>89</v>
      </c>
      <c r="H8" s="35"/>
      <c r="I8" s="35"/>
      <c r="J8" s="35" t="s">
        <v>89</v>
      </c>
    </row>
    <row r="9" spans="1:18" ht="21" customHeight="1" x14ac:dyDescent="0.45">
      <c r="A9" s="12"/>
      <c r="B9" s="131"/>
      <c r="C9" s="35"/>
      <c r="D9" s="170" t="s">
        <v>28</v>
      </c>
      <c r="E9" s="170"/>
      <c r="F9" s="170"/>
      <c r="G9" s="170"/>
      <c r="H9" s="170"/>
      <c r="I9" s="170"/>
      <c r="J9" s="170"/>
    </row>
    <row r="10" spans="1:18" ht="21" customHeight="1" x14ac:dyDescent="0.45">
      <c r="A10" s="4" t="s">
        <v>15</v>
      </c>
      <c r="B10" s="131"/>
      <c r="C10" s="66"/>
      <c r="D10" s="31"/>
      <c r="E10" s="41"/>
      <c r="F10" s="31"/>
    </row>
    <row r="11" spans="1:18" ht="21" customHeight="1" x14ac:dyDescent="0.45">
      <c r="A11" s="26" t="s">
        <v>35</v>
      </c>
      <c r="B11" s="131">
        <v>3</v>
      </c>
      <c r="C11" s="66"/>
      <c r="D11" s="76">
        <v>1520723</v>
      </c>
      <c r="E11" s="29"/>
      <c r="F11" s="19">
        <v>1877060</v>
      </c>
      <c r="G11" s="76"/>
      <c r="H11" s="19">
        <v>1520076</v>
      </c>
      <c r="I11" s="76"/>
      <c r="J11" s="19">
        <v>1876353</v>
      </c>
      <c r="L11" s="57">
        <v>1520723132.9099998</v>
      </c>
      <c r="M11" s="57"/>
      <c r="N11" s="57">
        <v>1520075597.03</v>
      </c>
      <c r="P11" s="57">
        <f>ROUND(L11/10^3,0)</f>
        <v>1520723</v>
      </c>
      <c r="Q11" s="57"/>
      <c r="R11" s="57">
        <f>ROUND(N11/10^3,0)</f>
        <v>1520076</v>
      </c>
    </row>
    <row r="12" spans="1:18" ht="21" customHeight="1" x14ac:dyDescent="0.45">
      <c r="A12" s="26" t="s">
        <v>75</v>
      </c>
      <c r="B12" s="131">
        <v>3</v>
      </c>
      <c r="C12" s="66"/>
      <c r="D12" s="76">
        <v>15351</v>
      </c>
      <c r="E12" s="29"/>
      <c r="F12" s="19">
        <v>19496</v>
      </c>
      <c r="G12" s="76"/>
      <c r="H12" s="19">
        <v>112747</v>
      </c>
      <c r="I12" s="76"/>
      <c r="J12" s="19">
        <v>237957</v>
      </c>
      <c r="L12" s="57">
        <v>15350822.169999987</v>
      </c>
      <c r="M12" s="57"/>
      <c r="N12" s="57">
        <v>112746681.98999999</v>
      </c>
      <c r="P12" s="57">
        <f>ROUND(L12/10^3,0)</f>
        <v>15351</v>
      </c>
      <c r="Q12" s="57"/>
      <c r="R12" s="57">
        <f t="shared" ref="R12:R18" si="0">ROUND(N12/10^3,0)</f>
        <v>112747</v>
      </c>
    </row>
    <row r="13" spans="1:18" ht="21" hidden="1" customHeight="1" x14ac:dyDescent="0.45">
      <c r="A13" s="26" t="s">
        <v>49</v>
      </c>
      <c r="B13" s="131"/>
      <c r="C13" s="66"/>
      <c r="D13" s="76">
        <v>0</v>
      </c>
      <c r="E13" s="77"/>
      <c r="F13" s="31">
        <v>0</v>
      </c>
      <c r="G13" s="76"/>
      <c r="H13" s="19">
        <v>0</v>
      </c>
      <c r="I13" s="76"/>
      <c r="J13" s="19">
        <v>0</v>
      </c>
      <c r="L13" s="57"/>
      <c r="M13" s="57"/>
      <c r="N13" s="57"/>
      <c r="P13" s="57">
        <f t="shared" ref="P13:P18" si="1">ROUND(L13/10^3,0)</f>
        <v>0</v>
      </c>
      <c r="Q13" s="57"/>
      <c r="R13" s="57">
        <f t="shared" si="0"/>
        <v>0</v>
      </c>
    </row>
    <row r="14" spans="1:18" ht="21.75" hidden="1" x14ac:dyDescent="0.45">
      <c r="A14" s="26" t="s">
        <v>135</v>
      </c>
      <c r="B14" s="131"/>
      <c r="C14" s="66"/>
      <c r="D14" s="76">
        <v>0</v>
      </c>
      <c r="E14" s="77"/>
      <c r="F14" s="31"/>
      <c r="G14" s="76"/>
      <c r="H14" s="19">
        <v>0</v>
      </c>
      <c r="I14" s="76"/>
      <c r="J14" s="19"/>
      <c r="L14" s="57"/>
      <c r="M14" s="57"/>
      <c r="N14" s="57"/>
      <c r="P14" s="57">
        <f t="shared" si="1"/>
        <v>0</v>
      </c>
      <c r="Q14" s="57"/>
      <c r="R14" s="57">
        <f t="shared" si="0"/>
        <v>0</v>
      </c>
    </row>
    <row r="15" spans="1:18" ht="21.75" hidden="1" x14ac:dyDescent="0.45">
      <c r="A15" s="26" t="s">
        <v>134</v>
      </c>
      <c r="B15" s="131">
        <v>8</v>
      </c>
      <c r="C15" s="66"/>
      <c r="D15" s="76">
        <v>0</v>
      </c>
      <c r="E15" s="77"/>
      <c r="F15" s="31">
        <v>0</v>
      </c>
      <c r="G15" s="76"/>
      <c r="H15" s="19">
        <v>0</v>
      </c>
      <c r="I15" s="76"/>
      <c r="J15" s="19">
        <v>0</v>
      </c>
      <c r="L15" s="57"/>
      <c r="M15" s="57"/>
      <c r="N15" s="57"/>
      <c r="P15" s="57">
        <f t="shared" si="1"/>
        <v>0</v>
      </c>
      <c r="Q15" s="57"/>
      <c r="R15" s="57">
        <f t="shared" si="0"/>
        <v>0</v>
      </c>
    </row>
    <row r="16" spans="1:18" ht="21.75" x14ac:dyDescent="0.45">
      <c r="A16" s="26" t="s">
        <v>184</v>
      </c>
      <c r="B16" s="156"/>
      <c r="C16" s="66"/>
      <c r="D16" s="76">
        <v>13109</v>
      </c>
      <c r="E16" s="77"/>
      <c r="F16" s="31">
        <v>0</v>
      </c>
      <c r="G16" s="76"/>
      <c r="H16" s="19">
        <v>13086</v>
      </c>
      <c r="I16" s="76"/>
      <c r="J16" s="19">
        <v>0</v>
      </c>
      <c r="L16" s="57">
        <v>13109147.566002196</v>
      </c>
      <c r="M16" s="57"/>
      <c r="N16" s="57">
        <v>13086397.940000001</v>
      </c>
      <c r="P16" s="57">
        <f t="shared" ref="P16" si="2">ROUND(L16/10^3,0)</f>
        <v>13109</v>
      </c>
      <c r="Q16" s="57"/>
      <c r="R16" s="57">
        <f t="shared" ref="R16" si="3">ROUND(N16/10^3,0)</f>
        <v>13086</v>
      </c>
    </row>
    <row r="17" spans="1:18" ht="21" customHeight="1" x14ac:dyDescent="0.45">
      <c r="A17" s="26" t="s">
        <v>16</v>
      </c>
      <c r="B17" s="131">
        <v>3</v>
      </c>
      <c r="C17" s="66"/>
      <c r="D17" s="76">
        <v>14869</v>
      </c>
      <c r="E17" s="29"/>
      <c r="F17" s="64">
        <v>24812</v>
      </c>
      <c r="G17" s="76"/>
      <c r="H17" s="76">
        <v>14076</v>
      </c>
      <c r="I17" s="57"/>
      <c r="J17" s="19">
        <v>20825</v>
      </c>
      <c r="K17" s="76"/>
      <c r="L17" s="152">
        <v>14868734.339999998</v>
      </c>
      <c r="M17" s="57"/>
      <c r="N17" s="152">
        <v>14076467.749999996</v>
      </c>
      <c r="P17" s="57">
        <f>ROUND(L17/10^3,0)</f>
        <v>14869</v>
      </c>
      <c r="Q17" s="57"/>
      <c r="R17" s="57">
        <f t="shared" si="0"/>
        <v>14076</v>
      </c>
    </row>
    <row r="18" spans="1:18" ht="21" customHeight="1" x14ac:dyDescent="0.45">
      <c r="A18" s="7" t="s">
        <v>17</v>
      </c>
      <c r="B18" s="10"/>
      <c r="C18" s="66"/>
      <c r="D18" s="24">
        <f>SUM(D11:D17)</f>
        <v>1564052</v>
      </c>
      <c r="E18" s="25">
        <f>SUM(E11:E17)</f>
        <v>0</v>
      </c>
      <c r="F18" s="24">
        <f>SUM(F11:F17)</f>
        <v>1921368</v>
      </c>
      <c r="G18" s="25"/>
      <c r="H18" s="24">
        <f>SUM(H11:H17)</f>
        <v>1659985</v>
      </c>
      <c r="I18" s="25"/>
      <c r="J18" s="24">
        <f>SUM(J11:J17)</f>
        <v>2135135</v>
      </c>
      <c r="L18" s="153">
        <f>SUM(L11:L17)</f>
        <v>1564051836.986002</v>
      </c>
      <c r="M18" s="57"/>
      <c r="N18" s="153">
        <f>SUM(N11:N17)</f>
        <v>1659985144.71</v>
      </c>
      <c r="P18" s="71">
        <f t="shared" si="1"/>
        <v>1564052</v>
      </c>
      <c r="Q18" s="71"/>
      <c r="R18" s="71">
        <f t="shared" si="0"/>
        <v>1659985</v>
      </c>
    </row>
    <row r="19" spans="1:18" ht="21" customHeight="1" x14ac:dyDescent="0.45">
      <c r="A19" s="7"/>
      <c r="B19" s="10"/>
      <c r="C19" s="66"/>
      <c r="D19" s="31"/>
      <c r="E19" s="41"/>
      <c r="F19" s="31"/>
      <c r="H19" s="76"/>
      <c r="J19" s="41"/>
      <c r="L19" s="57"/>
      <c r="M19" s="57"/>
      <c r="N19" s="57"/>
      <c r="P19" s="84">
        <f>P18-SUM(P11:P17)</f>
        <v>0</v>
      </c>
      <c r="R19" s="84">
        <f>R18-SUM(R11:R17)</f>
        <v>0</v>
      </c>
    </row>
    <row r="20" spans="1:18" ht="21" customHeight="1" x14ac:dyDescent="0.45">
      <c r="A20" s="4" t="s">
        <v>18</v>
      </c>
      <c r="B20" s="10"/>
      <c r="C20" s="66"/>
      <c r="D20" s="31"/>
      <c r="E20" s="41"/>
      <c r="F20" s="31"/>
      <c r="H20" s="78"/>
      <c r="J20" s="41"/>
      <c r="L20" s="57"/>
      <c r="M20" s="57"/>
      <c r="N20" s="57"/>
    </row>
    <row r="21" spans="1:18" ht="21" customHeight="1" x14ac:dyDescent="0.45">
      <c r="A21" s="26" t="s">
        <v>36</v>
      </c>
      <c r="B21" s="131">
        <v>3</v>
      </c>
      <c r="C21" s="66"/>
      <c r="D21" s="76">
        <v>1657234</v>
      </c>
      <c r="E21" s="41"/>
      <c r="F21" s="76">
        <v>1659108</v>
      </c>
      <c r="H21" s="41">
        <v>1606764</v>
      </c>
      <c r="J21" s="41">
        <v>1666609</v>
      </c>
      <c r="L21" s="57">
        <v>1657233569.0350733</v>
      </c>
      <c r="M21" s="57"/>
      <c r="N21" s="57">
        <v>1606764362.25</v>
      </c>
      <c r="P21" s="57">
        <f t="shared" ref="P21:P28" si="4">ROUND(L21/10^3,0)</f>
        <v>1657234</v>
      </c>
      <c r="Q21" s="57"/>
      <c r="R21" s="57">
        <f t="shared" ref="R21:R28" si="5">ROUND(N21/10^3,0)</f>
        <v>1606764</v>
      </c>
    </row>
    <row r="22" spans="1:18" ht="21" customHeight="1" x14ac:dyDescent="0.45">
      <c r="A22" s="26" t="s">
        <v>164</v>
      </c>
      <c r="B22" s="131"/>
      <c r="C22" s="66"/>
      <c r="D22" s="76">
        <v>65816</v>
      </c>
      <c r="E22" s="41"/>
      <c r="F22" s="76">
        <v>67241</v>
      </c>
      <c r="H22" s="41">
        <v>57883</v>
      </c>
      <c r="J22" s="41">
        <v>59019</v>
      </c>
      <c r="L22" s="17">
        <v>65815739.159999989</v>
      </c>
      <c r="M22" s="17"/>
      <c r="N22" s="17">
        <v>57882839.159999989</v>
      </c>
      <c r="P22" s="57">
        <f t="shared" si="4"/>
        <v>65816</v>
      </c>
      <c r="Q22" s="57"/>
      <c r="R22" s="57">
        <f>ROUND(N22/10^3,0)</f>
        <v>57883</v>
      </c>
    </row>
    <row r="23" spans="1:18" ht="21.75" x14ac:dyDescent="0.45">
      <c r="A23" s="26" t="s">
        <v>47</v>
      </c>
      <c r="B23" s="131">
        <v>3</v>
      </c>
      <c r="C23" s="66"/>
      <c r="D23" s="76">
        <v>81616</v>
      </c>
      <c r="E23" s="41"/>
      <c r="F23" s="76">
        <v>88358</v>
      </c>
      <c r="H23" s="41">
        <v>94324</v>
      </c>
      <c r="J23" s="41">
        <v>88135</v>
      </c>
      <c r="L23" s="17">
        <v>81616285.08025755</v>
      </c>
      <c r="M23" s="17"/>
      <c r="N23" s="17">
        <v>94324235.700000018</v>
      </c>
      <c r="P23" s="57">
        <f t="shared" si="4"/>
        <v>81616</v>
      </c>
      <c r="Q23" s="57"/>
      <c r="R23" s="57">
        <f t="shared" si="5"/>
        <v>94324</v>
      </c>
    </row>
    <row r="24" spans="1:18" ht="21.75" x14ac:dyDescent="0.45">
      <c r="A24" s="26" t="s">
        <v>120</v>
      </c>
      <c r="B24" s="149"/>
      <c r="C24" s="66"/>
      <c r="D24" s="76">
        <v>32204</v>
      </c>
      <c r="E24" s="41"/>
      <c r="F24" s="31">
        <v>10785</v>
      </c>
      <c r="H24" s="31">
        <v>21997</v>
      </c>
      <c r="J24" s="31">
        <v>0</v>
      </c>
      <c r="L24" s="57">
        <v>32204518.380000003</v>
      </c>
      <c r="M24" s="57"/>
      <c r="N24" s="57">
        <v>21996842.620000001</v>
      </c>
      <c r="P24" s="57">
        <f>ROUND(L24/10^3,0)-1</f>
        <v>32204</v>
      </c>
      <c r="Q24" s="57"/>
      <c r="R24" s="57">
        <f>ROUND(N24/10^3,0)</f>
        <v>21997</v>
      </c>
    </row>
    <row r="25" spans="1:18" ht="21.75" x14ac:dyDescent="0.45">
      <c r="A25" s="26" t="s">
        <v>160</v>
      </c>
      <c r="B25" s="131">
        <v>6</v>
      </c>
      <c r="C25" s="66"/>
      <c r="D25" s="76">
        <v>0</v>
      </c>
      <c r="E25" s="41"/>
      <c r="F25" s="31">
        <v>52420</v>
      </c>
      <c r="H25" s="31">
        <v>0</v>
      </c>
      <c r="J25" s="31">
        <v>46419</v>
      </c>
      <c r="L25" s="57"/>
      <c r="M25" s="57"/>
      <c r="N25" s="57"/>
      <c r="P25" s="57">
        <f t="shared" si="4"/>
        <v>0</v>
      </c>
      <c r="Q25" s="57"/>
      <c r="R25" s="57">
        <f>ROUND(N25/10^3,0)</f>
        <v>0</v>
      </c>
    </row>
    <row r="26" spans="1:18" ht="21.75" x14ac:dyDescent="0.45">
      <c r="A26" s="26" t="s">
        <v>84</v>
      </c>
      <c r="B26" s="150"/>
      <c r="C26" s="66"/>
      <c r="D26" s="76">
        <v>1181</v>
      </c>
      <c r="E26" s="41"/>
      <c r="F26" s="31">
        <v>3712</v>
      </c>
      <c r="H26" s="31">
        <v>1181</v>
      </c>
      <c r="J26" s="31">
        <v>3712</v>
      </c>
      <c r="L26" s="57">
        <v>1180467.54</v>
      </c>
      <c r="M26" s="57"/>
      <c r="N26" s="57">
        <v>1180467.54</v>
      </c>
      <c r="P26" s="57">
        <f>ROUND(L26/10^3,0)+1</f>
        <v>1181</v>
      </c>
      <c r="Q26" s="57"/>
      <c r="R26" s="57">
        <f>ROUND(N26/10^3,0)+1</f>
        <v>1181</v>
      </c>
    </row>
    <row r="27" spans="1:18" ht="21.75" x14ac:dyDescent="0.45">
      <c r="A27" s="26" t="s">
        <v>48</v>
      </c>
      <c r="B27" s="131">
        <v>3</v>
      </c>
      <c r="C27" s="66"/>
      <c r="D27" s="76">
        <v>1172</v>
      </c>
      <c r="E27" s="41"/>
      <c r="F27" s="31">
        <v>96</v>
      </c>
      <c r="H27" s="41">
        <v>1172</v>
      </c>
      <c r="J27" s="41">
        <v>96</v>
      </c>
      <c r="L27" s="152">
        <v>1172455.71</v>
      </c>
      <c r="M27" s="57"/>
      <c r="N27" s="152">
        <v>1172046.6300000001</v>
      </c>
      <c r="P27" s="57">
        <f t="shared" si="4"/>
        <v>1172</v>
      </c>
      <c r="Q27" s="57"/>
      <c r="R27" s="57">
        <f>ROUND(N27/10^3,0)</f>
        <v>1172</v>
      </c>
    </row>
    <row r="28" spans="1:18" ht="21" customHeight="1" x14ac:dyDescent="0.45">
      <c r="A28" s="7" t="s">
        <v>19</v>
      </c>
      <c r="B28" s="10"/>
      <c r="C28" s="66"/>
      <c r="D28" s="24">
        <f>SUM(D21:D27)</f>
        <v>1839223</v>
      </c>
      <c r="E28" s="8"/>
      <c r="F28" s="24">
        <f>SUM(F21:F27)</f>
        <v>1881720</v>
      </c>
      <c r="H28" s="24">
        <f>SUM(H21:H27)</f>
        <v>1783321</v>
      </c>
      <c r="J28" s="24">
        <f>SUM(J21:J27)</f>
        <v>1863990</v>
      </c>
      <c r="L28" s="153">
        <f>SUM(L20:L27)</f>
        <v>1839223034.9053311</v>
      </c>
      <c r="M28" s="57"/>
      <c r="N28" s="153">
        <f>SUM(N20:N27)</f>
        <v>1783320793.9000001</v>
      </c>
      <c r="P28" s="71">
        <f t="shared" si="4"/>
        <v>1839223</v>
      </c>
      <c r="Q28" s="71"/>
      <c r="R28" s="71">
        <f t="shared" si="5"/>
        <v>1783321</v>
      </c>
    </row>
    <row r="29" spans="1:18" ht="21" customHeight="1" x14ac:dyDescent="0.45">
      <c r="A29" s="7"/>
      <c r="B29" s="10"/>
      <c r="C29" s="66"/>
      <c r="D29" s="25"/>
      <c r="E29" s="8"/>
      <c r="F29" s="25"/>
      <c r="H29" s="8"/>
      <c r="J29" s="8"/>
      <c r="L29" s="57"/>
      <c r="M29" s="57"/>
      <c r="N29" s="57"/>
      <c r="P29" s="84">
        <f>P28-SUM(P21:P27)</f>
        <v>0</v>
      </c>
      <c r="R29" s="84">
        <f>R28-SUM(R21:R27)</f>
        <v>0</v>
      </c>
    </row>
    <row r="30" spans="1:18" ht="21" customHeight="1" x14ac:dyDescent="0.45">
      <c r="A30" s="26" t="s">
        <v>138</v>
      </c>
      <c r="B30" s="10"/>
      <c r="C30" s="66"/>
      <c r="D30" s="25"/>
      <c r="E30" s="8"/>
      <c r="F30" s="25"/>
      <c r="H30" s="8"/>
      <c r="J30" s="8"/>
      <c r="L30" s="57"/>
      <c r="M30" s="57"/>
      <c r="N30" s="57"/>
    </row>
    <row r="31" spans="1:18" ht="21" customHeight="1" x14ac:dyDescent="0.45">
      <c r="A31" s="26" t="s">
        <v>125</v>
      </c>
      <c r="B31" s="131" t="s">
        <v>205</v>
      </c>
      <c r="C31" s="66"/>
      <c r="D31" s="79">
        <v>64899</v>
      </c>
      <c r="E31" s="41"/>
      <c r="F31" s="79">
        <v>182524</v>
      </c>
      <c r="H31" s="80">
        <v>0</v>
      </c>
      <c r="I31" s="60"/>
      <c r="J31" s="81">
        <v>0</v>
      </c>
      <c r="L31" s="152">
        <v>64899028</v>
      </c>
      <c r="M31" s="57"/>
      <c r="N31" s="152">
        <v>0</v>
      </c>
      <c r="P31" s="57">
        <f>ROUND(L31/10^3,0)</f>
        <v>64899</v>
      </c>
      <c r="Q31" s="57"/>
      <c r="R31" s="57">
        <f>ROUND(N31/10^3,0)</f>
        <v>0</v>
      </c>
    </row>
    <row r="32" spans="1:18" ht="21" customHeight="1" x14ac:dyDescent="0.45">
      <c r="A32" s="7" t="s">
        <v>165</v>
      </c>
      <c r="B32" s="131"/>
      <c r="C32" s="66"/>
      <c r="D32" s="82">
        <f>D18-D28+D31</f>
        <v>-210272</v>
      </c>
      <c r="E32" s="20"/>
      <c r="F32" s="82">
        <f>F18-F28+F31</f>
        <v>222172</v>
      </c>
      <c r="G32" s="76"/>
      <c r="H32" s="82">
        <f>H18-H28+H31</f>
        <v>-123336</v>
      </c>
      <c r="I32" s="76"/>
      <c r="J32" s="82">
        <f>J18-J28+J31</f>
        <v>271145</v>
      </c>
      <c r="L32" s="57">
        <f>L18-L28+L31</f>
        <v>-210272169.91932917</v>
      </c>
      <c r="M32" s="57"/>
      <c r="N32" s="57">
        <f>N18-N28+N31</f>
        <v>-123335649.19000006</v>
      </c>
      <c r="P32" s="71">
        <f t="shared" ref="P32" si="6">ROUND(L32/10^3,0)</f>
        <v>-210272</v>
      </c>
      <c r="Q32" s="71"/>
      <c r="R32" s="71">
        <f t="shared" ref="R32:R34" si="7">ROUND(N32/10^3,0)</f>
        <v>-123336</v>
      </c>
    </row>
    <row r="33" spans="1:18" ht="21" customHeight="1" x14ac:dyDescent="0.45">
      <c r="A33" s="26" t="s">
        <v>126</v>
      </c>
      <c r="B33" s="131"/>
      <c r="C33" s="66"/>
      <c r="D33" s="83">
        <v>-23041</v>
      </c>
      <c r="E33" s="29"/>
      <c r="F33" s="83">
        <v>-8764</v>
      </c>
      <c r="G33" s="84"/>
      <c r="H33" s="80">
        <v>-11052</v>
      </c>
      <c r="I33" s="84"/>
      <c r="J33" s="80">
        <v>-31063</v>
      </c>
      <c r="L33" s="152">
        <v>-23040772.815226857</v>
      </c>
      <c r="M33" s="57"/>
      <c r="N33" s="152">
        <v>-11052386.960000001</v>
      </c>
      <c r="P33" s="57">
        <f>ROUND(L33/10^3,0)</f>
        <v>-23041</v>
      </c>
      <c r="Q33" s="57"/>
      <c r="R33" s="57">
        <f>ROUND(N33/10^3,0)</f>
        <v>-11052</v>
      </c>
    </row>
    <row r="34" spans="1:18" ht="22.5" customHeight="1" thickBot="1" x14ac:dyDescent="0.5">
      <c r="A34" s="7" t="s">
        <v>166</v>
      </c>
      <c r="B34" s="5"/>
      <c r="C34" s="6"/>
      <c r="D34" s="30">
        <f>SUM(D32:D33)</f>
        <v>-233313</v>
      </c>
      <c r="E34" s="20"/>
      <c r="F34" s="30">
        <f>SUM(F32:F33)</f>
        <v>213408</v>
      </c>
      <c r="G34" s="21"/>
      <c r="H34" s="30">
        <f>SUM(H32:H33)</f>
        <v>-134388</v>
      </c>
      <c r="I34" s="21"/>
      <c r="J34" s="30">
        <f>SUM(J32:J33)</f>
        <v>240082</v>
      </c>
      <c r="L34" s="154">
        <f>L32+L33</f>
        <v>-233312942.73455602</v>
      </c>
      <c r="M34" s="57"/>
      <c r="N34" s="154">
        <f>SUM(N32:N33)</f>
        <v>-134388036.15000007</v>
      </c>
      <c r="P34" s="71">
        <f>ROUND(L34/10^3,0)</f>
        <v>-233313</v>
      </c>
      <c r="Q34" s="71"/>
      <c r="R34" s="71">
        <f t="shared" si="7"/>
        <v>-134388</v>
      </c>
    </row>
    <row r="35" spans="1:18" ht="22.5" customHeight="1" thickTop="1" x14ac:dyDescent="0.45">
      <c r="A35" s="7"/>
      <c r="B35" s="5"/>
      <c r="C35" s="6"/>
      <c r="D35" s="25"/>
      <c r="E35" s="20"/>
      <c r="F35" s="25"/>
      <c r="G35" s="21"/>
      <c r="H35" s="21"/>
      <c r="I35" s="21"/>
      <c r="J35" s="21"/>
      <c r="P35" s="84">
        <f>P34-P33-P31+P28-P18</f>
        <v>0</v>
      </c>
      <c r="R35" s="84">
        <f>R34-R33-R31+R28-R18</f>
        <v>0</v>
      </c>
    </row>
    <row r="36" spans="1:18" ht="21" customHeight="1" x14ac:dyDescent="0.5">
      <c r="A36" s="172" t="s">
        <v>52</v>
      </c>
      <c r="B36" s="172"/>
      <c r="C36" s="172"/>
      <c r="D36" s="172"/>
      <c r="E36" s="21"/>
      <c r="F36" s="21"/>
      <c r="G36" s="21"/>
      <c r="H36" s="21"/>
      <c r="I36" s="21"/>
      <c r="J36" s="21"/>
    </row>
    <row r="37" spans="1:18" ht="21" customHeight="1" x14ac:dyDescent="0.5">
      <c r="A37" s="1" t="s">
        <v>78</v>
      </c>
      <c r="D37" s="139"/>
      <c r="E37" s="21"/>
      <c r="F37" s="139"/>
      <c r="G37" s="21"/>
      <c r="H37" s="139"/>
      <c r="I37" s="21"/>
      <c r="J37" s="139"/>
      <c r="P37" s="84"/>
    </row>
    <row r="38" spans="1:18" ht="21" customHeight="1" x14ac:dyDescent="0.45">
      <c r="D38" s="138"/>
      <c r="F38" s="138"/>
    </row>
    <row r="39" spans="1:18" ht="21" customHeight="1" x14ac:dyDescent="0.45">
      <c r="A39" s="7"/>
      <c r="B39" s="10"/>
      <c r="C39" s="66"/>
      <c r="D39" s="171" t="s">
        <v>53</v>
      </c>
      <c r="E39" s="171"/>
      <c r="F39" s="171"/>
      <c r="G39" s="3"/>
      <c r="H39" s="171" t="s">
        <v>29</v>
      </c>
      <c r="I39" s="171"/>
      <c r="J39" s="171"/>
    </row>
    <row r="40" spans="1:18" ht="21" customHeight="1" x14ac:dyDescent="0.45">
      <c r="A40" s="7"/>
      <c r="B40" s="10"/>
      <c r="C40" s="66"/>
      <c r="D40" s="173" t="str">
        <f>D5</f>
        <v>สำหรับงวดเก้าเดือน</v>
      </c>
      <c r="E40" s="173"/>
      <c r="F40" s="173"/>
      <c r="G40" s="3"/>
      <c r="H40" s="173" t="str">
        <f>H5</f>
        <v>สำหรับงวดเก้าเดือน</v>
      </c>
      <c r="I40" s="173"/>
      <c r="J40" s="173"/>
    </row>
    <row r="41" spans="1:18" ht="21" customHeight="1" x14ac:dyDescent="0.45">
      <c r="A41" s="7"/>
      <c r="B41" s="10"/>
      <c r="C41" s="66"/>
      <c r="D41" s="174" t="str">
        <f>D6</f>
        <v>สิ้นสุดวันที่ 30 มิถุนายน</v>
      </c>
      <c r="E41" s="174"/>
      <c r="F41" s="174"/>
      <c r="G41" s="157"/>
      <c r="H41" s="174" t="str">
        <f>H6</f>
        <v>สิ้นสุดวันที่ 30 มิถุนายน</v>
      </c>
      <c r="I41" s="174"/>
      <c r="J41" s="174"/>
    </row>
    <row r="42" spans="1:18" ht="21" customHeight="1" x14ac:dyDescent="0.45">
      <c r="A42" s="7"/>
      <c r="B42" s="131" t="s">
        <v>1</v>
      </c>
      <c r="C42" s="66"/>
      <c r="D42" s="35">
        <f>D7</f>
        <v>2562</v>
      </c>
      <c r="E42" s="35"/>
      <c r="F42" s="35">
        <f>F7</f>
        <v>2561</v>
      </c>
      <c r="H42" s="35">
        <f>H7</f>
        <v>2562</v>
      </c>
      <c r="I42" s="35"/>
      <c r="J42" s="35">
        <f>J7</f>
        <v>2561</v>
      </c>
    </row>
    <row r="43" spans="1:18" ht="21" customHeight="1" x14ac:dyDescent="0.45">
      <c r="A43" s="7"/>
      <c r="B43" s="10"/>
      <c r="C43" s="66"/>
      <c r="D43" s="170" t="s">
        <v>28</v>
      </c>
      <c r="E43" s="170"/>
      <c r="F43" s="170"/>
      <c r="G43" s="170"/>
      <c r="H43" s="170"/>
      <c r="I43" s="170"/>
      <c r="J43" s="170"/>
    </row>
    <row r="44" spans="1:18" ht="21" customHeight="1" x14ac:dyDescent="0.45">
      <c r="A44" s="7" t="s">
        <v>167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8" ht="21" customHeight="1" x14ac:dyDescent="0.45">
      <c r="A45" s="4" t="s">
        <v>146</v>
      </c>
      <c r="B45" s="10"/>
      <c r="C45" s="66"/>
      <c r="D45" s="21"/>
      <c r="E45" s="21"/>
      <c r="F45" s="21"/>
      <c r="G45" s="21"/>
      <c r="H45" s="21"/>
      <c r="I45" s="21"/>
      <c r="J45" s="21"/>
    </row>
    <row r="46" spans="1:18" ht="21" customHeight="1" x14ac:dyDescent="0.45">
      <c r="A46" s="40" t="s">
        <v>137</v>
      </c>
      <c r="B46" s="10"/>
      <c r="C46" s="66"/>
      <c r="D46" s="21"/>
      <c r="E46" s="21"/>
      <c r="F46" s="21"/>
      <c r="G46" s="21"/>
      <c r="H46" s="21"/>
      <c r="I46" s="21"/>
      <c r="J46" s="21"/>
    </row>
    <row r="47" spans="1:18" ht="21" customHeight="1" x14ac:dyDescent="0.45">
      <c r="A47" s="26" t="s">
        <v>156</v>
      </c>
      <c r="B47" s="131"/>
      <c r="C47" s="66"/>
      <c r="D47" s="19">
        <v>-14219</v>
      </c>
      <c r="E47" s="21"/>
      <c r="F47" s="19">
        <v>-8079</v>
      </c>
      <c r="G47" s="21"/>
      <c r="H47" s="19">
        <v>-14219</v>
      </c>
      <c r="I47" s="21"/>
      <c r="J47" s="19">
        <v>-8079</v>
      </c>
      <c r="L47" s="57">
        <v>-14219040</v>
      </c>
      <c r="M47" s="57"/>
      <c r="N47" s="57">
        <v>-14219040</v>
      </c>
      <c r="P47" s="57">
        <f t="shared" ref="P47" si="8">ROUND(L47/10^3,0)</f>
        <v>-14219</v>
      </c>
      <c r="Q47" s="57"/>
      <c r="R47" s="57">
        <f t="shared" ref="R47" si="9">ROUND(N47/10^3,0)</f>
        <v>-14219</v>
      </c>
    </row>
    <row r="48" spans="1:18" ht="21" customHeight="1" x14ac:dyDescent="0.45">
      <c r="A48" s="26" t="s">
        <v>147</v>
      </c>
      <c r="B48" s="131"/>
      <c r="C48" s="66"/>
      <c r="D48" s="19"/>
      <c r="E48" s="21"/>
      <c r="F48" s="19"/>
      <c r="G48" s="21"/>
      <c r="H48" s="19"/>
      <c r="I48" s="21"/>
      <c r="J48" s="19"/>
    </row>
    <row r="49" spans="1:18" ht="21" customHeight="1" x14ac:dyDescent="0.45">
      <c r="A49" s="26" t="s">
        <v>145</v>
      </c>
      <c r="B49" s="131"/>
      <c r="C49" s="66"/>
      <c r="D49" s="80">
        <v>0</v>
      </c>
      <c r="E49" s="21"/>
      <c r="F49" s="80">
        <v>0</v>
      </c>
      <c r="G49" s="21"/>
      <c r="H49" s="80">
        <v>0</v>
      </c>
      <c r="I49" s="21"/>
      <c r="J49" s="80">
        <v>0</v>
      </c>
    </row>
    <row r="50" spans="1:18" ht="21" customHeight="1" x14ac:dyDescent="0.45">
      <c r="A50" s="7" t="s">
        <v>148</v>
      </c>
      <c r="B50" s="144"/>
      <c r="C50" s="66"/>
      <c r="D50" s="19"/>
      <c r="E50" s="21"/>
      <c r="F50" s="19"/>
      <c r="G50" s="21"/>
      <c r="H50" s="146"/>
      <c r="I50" s="21"/>
      <c r="J50" s="146"/>
    </row>
    <row r="51" spans="1:18" ht="21" customHeight="1" x14ac:dyDescent="0.45">
      <c r="A51" s="7" t="s">
        <v>145</v>
      </c>
      <c r="B51" s="10"/>
      <c r="C51" s="66"/>
      <c r="D51" s="39">
        <f>SUM(D47:D49)</f>
        <v>-14219</v>
      </c>
      <c r="E51" s="21"/>
      <c r="F51" s="39">
        <f>SUM(F47:F49)</f>
        <v>-8079</v>
      </c>
      <c r="G51" s="21"/>
      <c r="H51" s="39">
        <f>SUM(H47:H49)</f>
        <v>-14219</v>
      </c>
      <c r="I51" s="21"/>
      <c r="J51" s="39">
        <f>SUM(J47:J49)</f>
        <v>-8079</v>
      </c>
    </row>
    <row r="52" spans="1:18" ht="7.9" customHeight="1" x14ac:dyDescent="0.45">
      <c r="A52" s="7"/>
      <c r="B52" s="10"/>
      <c r="C52" s="66"/>
      <c r="D52" s="21"/>
      <c r="E52" s="21"/>
      <c r="F52" s="21"/>
      <c r="G52" s="21"/>
      <c r="H52" s="21"/>
      <c r="I52" s="21"/>
      <c r="J52" s="21"/>
    </row>
    <row r="53" spans="1:18" ht="21" customHeight="1" x14ac:dyDescent="0.45">
      <c r="A53" s="4" t="s">
        <v>144</v>
      </c>
      <c r="B53" s="10"/>
      <c r="C53" s="66"/>
      <c r="D53" s="21"/>
      <c r="E53" s="21"/>
      <c r="F53" s="21"/>
      <c r="G53" s="21"/>
      <c r="H53" s="21"/>
      <c r="I53" s="21"/>
      <c r="J53" s="21"/>
    </row>
    <row r="54" spans="1:18" ht="21" customHeight="1" x14ac:dyDescent="0.45">
      <c r="A54" s="40" t="s">
        <v>137</v>
      </c>
      <c r="B54" s="10"/>
      <c r="C54" s="66"/>
      <c r="D54" s="21"/>
      <c r="E54" s="21"/>
      <c r="F54" s="21"/>
      <c r="G54" s="21"/>
      <c r="H54" s="21"/>
      <c r="I54" s="21"/>
      <c r="J54" s="21"/>
    </row>
    <row r="55" spans="1:18" ht="21" hidden="1" customHeight="1" x14ac:dyDescent="0.45">
      <c r="A55" s="26" t="s">
        <v>93</v>
      </c>
      <c r="B55" s="10"/>
      <c r="C55" s="66"/>
      <c r="D55" s="29">
        <v>0</v>
      </c>
      <c r="E55" s="21"/>
      <c r="F55" s="29">
        <v>0</v>
      </c>
      <c r="G55" s="21"/>
      <c r="H55" s="29">
        <v>0</v>
      </c>
      <c r="I55" s="21"/>
      <c r="J55" s="29">
        <v>0</v>
      </c>
    </row>
    <row r="56" spans="1:18" ht="21" customHeight="1" x14ac:dyDescent="0.45">
      <c r="A56" s="26" t="s">
        <v>182</v>
      </c>
      <c r="B56" s="10"/>
      <c r="C56" s="66"/>
      <c r="D56" s="29"/>
      <c r="E56" s="21"/>
      <c r="F56" s="29"/>
      <c r="G56" s="21"/>
      <c r="H56" s="29"/>
      <c r="I56" s="21"/>
      <c r="J56" s="29"/>
    </row>
    <row r="57" spans="1:18" ht="21" customHeight="1" x14ac:dyDescent="0.45">
      <c r="A57" s="26" t="s">
        <v>168</v>
      </c>
      <c r="B57" s="131"/>
      <c r="C57" s="66"/>
      <c r="D57" s="19">
        <v>-10321</v>
      </c>
      <c r="E57" s="21"/>
      <c r="F57" s="19">
        <v>-68</v>
      </c>
      <c r="G57" s="21"/>
      <c r="H57" s="19">
        <v>-10815</v>
      </c>
      <c r="I57" s="21"/>
      <c r="J57" s="19">
        <v>-68</v>
      </c>
      <c r="L57" s="17">
        <f>-10815143.05+493592.93</f>
        <v>-10321550.120000001</v>
      </c>
      <c r="M57" s="57"/>
      <c r="N57" s="57">
        <v>-10815143.050000001</v>
      </c>
      <c r="P57" s="57">
        <f t="shared" ref="P57" si="10">ROUND(L57/10^3,0)</f>
        <v>-10322</v>
      </c>
      <c r="Q57" s="57"/>
      <c r="R57" s="57">
        <f t="shared" ref="R57" si="11">ROUND(N57/10^3,0)</f>
        <v>-10815</v>
      </c>
    </row>
    <row r="58" spans="1:18" ht="21" customHeight="1" x14ac:dyDescent="0.45">
      <c r="A58" s="26" t="s">
        <v>201</v>
      </c>
      <c r="B58" s="158"/>
      <c r="C58" s="66"/>
      <c r="D58" s="19"/>
      <c r="E58" s="21"/>
      <c r="F58" s="19"/>
      <c r="G58" s="21"/>
      <c r="H58" s="19"/>
      <c r="I58" s="21"/>
      <c r="J58" s="19"/>
      <c r="L58" s="17"/>
      <c r="M58" s="57"/>
      <c r="N58" s="57"/>
      <c r="P58" s="57"/>
      <c r="Q58" s="57"/>
      <c r="R58" s="57"/>
    </row>
    <row r="59" spans="1:18" ht="21" customHeight="1" x14ac:dyDescent="0.45">
      <c r="A59" s="26" t="s">
        <v>202</v>
      </c>
      <c r="B59" s="158" t="s">
        <v>205</v>
      </c>
      <c r="C59" s="66"/>
      <c r="D59" s="19">
        <v>477</v>
      </c>
      <c r="E59" s="21"/>
      <c r="F59" s="19">
        <v>0</v>
      </c>
      <c r="G59" s="21"/>
      <c r="H59" s="19">
        <v>0</v>
      </c>
      <c r="I59" s="21"/>
      <c r="J59" s="19">
        <v>0</v>
      </c>
      <c r="L59" s="17">
        <v>476946</v>
      </c>
      <c r="M59" s="57"/>
      <c r="N59" s="57"/>
      <c r="P59" s="57">
        <f t="shared" ref="P59" si="12">ROUND(L59/10^3,0)</f>
        <v>477</v>
      </c>
      <c r="Q59" s="57"/>
      <c r="R59" s="57">
        <f t="shared" ref="R59" si="13">ROUND(N59/10^3,0)</f>
        <v>0</v>
      </c>
    </row>
    <row r="60" spans="1:18" ht="21" customHeight="1" x14ac:dyDescent="0.45">
      <c r="A60" s="26" t="s">
        <v>198</v>
      </c>
      <c r="B60" s="10"/>
      <c r="C60" s="66"/>
      <c r="D60" s="19"/>
      <c r="E60" s="21"/>
      <c r="F60" s="19"/>
      <c r="G60" s="21"/>
      <c r="H60" s="19"/>
      <c r="I60" s="21"/>
      <c r="J60" s="19"/>
      <c r="L60" s="17"/>
      <c r="M60" s="57"/>
      <c r="N60" s="57"/>
    </row>
    <row r="61" spans="1:18" ht="21" customHeight="1" x14ac:dyDescent="0.45">
      <c r="A61" s="26" t="s">
        <v>145</v>
      </c>
      <c r="B61" s="10"/>
      <c r="C61" s="66"/>
      <c r="D61" s="19">
        <v>2064</v>
      </c>
      <c r="E61" s="21"/>
      <c r="F61" s="19">
        <v>14</v>
      </c>
      <c r="G61" s="21"/>
      <c r="H61" s="19">
        <v>2163</v>
      </c>
      <c r="I61" s="21"/>
      <c r="J61" s="19">
        <v>14</v>
      </c>
      <c r="L61" s="17">
        <f>-L57*20%</f>
        <v>2064310.0240000002</v>
      </c>
      <c r="M61" s="57"/>
      <c r="N61" s="57">
        <v>2163028.61</v>
      </c>
      <c r="P61" s="57">
        <f>ROUND(L61/10^3,0)+1</f>
        <v>2065</v>
      </c>
      <c r="Q61" s="57"/>
      <c r="R61" s="57">
        <f t="shared" ref="R61" si="14">ROUND(N61/10^3,0)</f>
        <v>2163</v>
      </c>
    </row>
    <row r="62" spans="1:18" ht="21" customHeight="1" x14ac:dyDescent="0.45">
      <c r="A62" s="7" t="s">
        <v>149</v>
      </c>
      <c r="B62" s="10"/>
      <c r="C62" s="66"/>
      <c r="D62" s="145"/>
      <c r="E62" s="21"/>
      <c r="F62" s="145"/>
      <c r="G62" s="21"/>
      <c r="H62" s="145"/>
      <c r="I62" s="21"/>
      <c r="J62" s="145"/>
      <c r="L62" s="159"/>
    </row>
    <row r="63" spans="1:18" ht="21" customHeight="1" x14ac:dyDescent="0.45">
      <c r="A63" s="7" t="s">
        <v>145</v>
      </c>
      <c r="B63" s="10"/>
      <c r="C63" s="66"/>
      <c r="D63" s="39">
        <f>SUM(D56:D62)</f>
        <v>-7780</v>
      </c>
      <c r="E63" s="21"/>
      <c r="F63" s="39">
        <f>SUM(F56:F62)</f>
        <v>-54</v>
      </c>
      <c r="G63" s="21"/>
      <c r="H63" s="39">
        <f>SUM(H56:H62)</f>
        <v>-8652</v>
      </c>
      <c r="I63" s="21"/>
      <c r="J63" s="39">
        <f>SUM(J56:J62)</f>
        <v>-54</v>
      </c>
    </row>
    <row r="64" spans="1:18" ht="21" customHeight="1" x14ac:dyDescent="0.45">
      <c r="A64" s="7" t="s">
        <v>128</v>
      </c>
      <c r="B64" s="10"/>
      <c r="C64" s="66"/>
      <c r="D64" s="36">
        <f>D51+D63</f>
        <v>-21999</v>
      </c>
      <c r="E64" s="21"/>
      <c r="F64" s="36">
        <f>F51+F63</f>
        <v>-8133</v>
      </c>
      <c r="G64" s="21"/>
      <c r="H64" s="36">
        <f>H51+H63</f>
        <v>-22871</v>
      </c>
      <c r="I64" s="21"/>
      <c r="J64" s="36">
        <f>J51+J63</f>
        <v>-8133</v>
      </c>
    </row>
    <row r="65" spans="1:10" ht="21" customHeight="1" thickBot="1" x14ac:dyDescent="0.5">
      <c r="A65" s="7" t="s">
        <v>172</v>
      </c>
      <c r="B65" s="10"/>
      <c r="C65" s="66"/>
      <c r="D65" s="37">
        <f>D34+D64</f>
        <v>-255312</v>
      </c>
      <c r="E65" s="21"/>
      <c r="F65" s="37">
        <f>F34+F64</f>
        <v>205275</v>
      </c>
      <c r="G65" s="21">
        <f>G34+G64</f>
        <v>0</v>
      </c>
      <c r="H65" s="37">
        <f>H34+H64</f>
        <v>-157259</v>
      </c>
      <c r="I65" s="21">
        <f>I34+I64</f>
        <v>0</v>
      </c>
      <c r="J65" s="37">
        <f>J34+J64</f>
        <v>231949</v>
      </c>
    </row>
    <row r="66" spans="1:10" ht="12" customHeight="1" thickTop="1" x14ac:dyDescent="0.45">
      <c r="B66" s="10"/>
      <c r="C66" s="66"/>
      <c r="D66" s="21"/>
      <c r="E66" s="21"/>
      <c r="F66" s="21"/>
      <c r="G66" s="21"/>
      <c r="H66" s="21"/>
      <c r="I66" s="21"/>
      <c r="J66" s="21"/>
    </row>
    <row r="67" spans="1:10" ht="21" customHeight="1" x14ac:dyDescent="0.45">
      <c r="A67" s="7" t="s">
        <v>169</v>
      </c>
      <c r="B67" s="131"/>
      <c r="C67" s="35"/>
      <c r="D67" s="23"/>
      <c r="E67" s="131"/>
      <c r="F67" s="23"/>
      <c r="G67" s="131"/>
      <c r="H67" s="131"/>
      <c r="I67" s="131"/>
      <c r="J67" s="131"/>
    </row>
    <row r="68" spans="1:10" ht="21" customHeight="1" x14ac:dyDescent="0.45">
      <c r="A68" s="85" t="s">
        <v>73</v>
      </c>
      <c r="B68" s="131"/>
      <c r="C68" s="35"/>
      <c r="D68" s="43">
        <f>D34</f>
        <v>-233313</v>
      </c>
      <c r="E68" s="131"/>
      <c r="F68" s="43">
        <f>F34</f>
        <v>213408</v>
      </c>
      <c r="G68" s="43">
        <f>G34</f>
        <v>0</v>
      </c>
      <c r="H68" s="43">
        <f>H34</f>
        <v>-134388</v>
      </c>
      <c r="I68" s="43">
        <f>I34</f>
        <v>0</v>
      </c>
      <c r="J68" s="43">
        <f>J34</f>
        <v>240082</v>
      </c>
    </row>
    <row r="69" spans="1:10" ht="21" customHeight="1" x14ac:dyDescent="0.45">
      <c r="A69" s="85" t="s">
        <v>74</v>
      </c>
      <c r="B69" s="131"/>
      <c r="C69" s="35"/>
      <c r="D69" s="27">
        <v>0</v>
      </c>
      <c r="E69" s="131"/>
      <c r="F69" s="43">
        <v>0</v>
      </c>
      <c r="G69" s="131"/>
      <c r="H69" s="27">
        <v>0</v>
      </c>
      <c r="I69" s="131"/>
      <c r="J69" s="43">
        <v>0</v>
      </c>
    </row>
    <row r="70" spans="1:10" ht="21" customHeight="1" thickBot="1" x14ac:dyDescent="0.5">
      <c r="A70" s="12" t="s">
        <v>166</v>
      </c>
      <c r="B70" s="131"/>
      <c r="C70" s="35"/>
      <c r="D70" s="28">
        <f>SUM(D68:D69)</f>
        <v>-233313</v>
      </c>
      <c r="E70" s="130"/>
      <c r="F70" s="28">
        <f>SUM(F68:F69)</f>
        <v>213408</v>
      </c>
      <c r="G70" s="86">
        <f>SUM(G68:G69)</f>
        <v>0</v>
      </c>
      <c r="H70" s="28">
        <f>SUM(H68:H69)</f>
        <v>-134388</v>
      </c>
      <c r="I70" s="86">
        <f>SUM(I68:I69)</f>
        <v>0</v>
      </c>
      <c r="J70" s="28">
        <f>SUM(J68:J69)</f>
        <v>240082</v>
      </c>
    </row>
    <row r="71" spans="1:10" ht="12" customHeight="1" thickTop="1" x14ac:dyDescent="0.45">
      <c r="A71" s="7"/>
      <c r="B71" s="10"/>
      <c r="C71" s="66"/>
      <c r="D71" s="25"/>
      <c r="E71" s="20"/>
      <c r="F71" s="25"/>
      <c r="G71" s="21"/>
      <c r="H71" s="21"/>
      <c r="I71" s="21"/>
      <c r="J71" s="21"/>
    </row>
    <row r="72" spans="1:10" ht="21" customHeight="1" x14ac:dyDescent="0.45">
      <c r="A72" s="7" t="s">
        <v>170</v>
      </c>
      <c r="B72" s="131"/>
      <c r="C72" s="66"/>
      <c r="D72" s="25"/>
      <c r="E72" s="20"/>
      <c r="F72" s="25"/>
      <c r="G72" s="21"/>
      <c r="H72" s="21"/>
      <c r="I72" s="21"/>
      <c r="J72" s="21"/>
    </row>
    <row r="73" spans="1:10" ht="21" customHeight="1" x14ac:dyDescent="0.45">
      <c r="A73" s="85" t="s">
        <v>73</v>
      </c>
      <c r="B73" s="131"/>
      <c r="C73" s="35"/>
      <c r="D73" s="31">
        <f>D65</f>
        <v>-255312</v>
      </c>
      <c r="E73" s="31">
        <f t="shared" ref="E73:J73" si="15">E65</f>
        <v>0</v>
      </c>
      <c r="F73" s="31">
        <f t="shared" si="15"/>
        <v>205275</v>
      </c>
      <c r="G73" s="31">
        <f t="shared" si="15"/>
        <v>0</v>
      </c>
      <c r="H73" s="31">
        <f t="shared" si="15"/>
        <v>-157259</v>
      </c>
      <c r="I73" s="31">
        <f t="shared" si="15"/>
        <v>0</v>
      </c>
      <c r="J73" s="31">
        <f t="shared" si="15"/>
        <v>231949</v>
      </c>
    </row>
    <row r="74" spans="1:10" ht="21" customHeight="1" x14ac:dyDescent="0.45">
      <c r="A74" s="85" t="s">
        <v>74</v>
      </c>
      <c r="B74" s="131"/>
      <c r="C74" s="35"/>
      <c r="D74" s="27">
        <v>0</v>
      </c>
      <c r="E74" s="131"/>
      <c r="F74" s="27">
        <v>0</v>
      </c>
      <c r="G74" s="131"/>
      <c r="H74" s="27">
        <v>0</v>
      </c>
      <c r="I74" s="131"/>
      <c r="J74" s="79">
        <v>0</v>
      </c>
    </row>
    <row r="75" spans="1:10" ht="21" customHeight="1" thickBot="1" x14ac:dyDescent="0.5">
      <c r="A75" s="7" t="s">
        <v>171</v>
      </c>
      <c r="B75" s="10"/>
      <c r="C75" s="66"/>
      <c r="D75" s="30">
        <f t="shared" ref="D75:J75" si="16">SUM(D73:D74)</f>
        <v>-255312</v>
      </c>
      <c r="E75" s="25">
        <f t="shared" si="16"/>
        <v>0</v>
      </c>
      <c r="F75" s="30">
        <f t="shared" si="16"/>
        <v>205275</v>
      </c>
      <c r="G75" s="25">
        <f t="shared" si="16"/>
        <v>0</v>
      </c>
      <c r="H75" s="30">
        <f t="shared" si="16"/>
        <v>-157259</v>
      </c>
      <c r="I75" s="25">
        <f t="shared" si="16"/>
        <v>0</v>
      </c>
      <c r="J75" s="30">
        <f t="shared" si="16"/>
        <v>231949</v>
      </c>
    </row>
    <row r="76" spans="1:10" ht="12" customHeight="1" thickTop="1" x14ac:dyDescent="0.45">
      <c r="A76" s="7"/>
      <c r="B76" s="10"/>
      <c r="C76" s="66"/>
      <c r="D76" s="32"/>
      <c r="E76" s="20"/>
      <c r="F76" s="25"/>
      <c r="G76" s="21"/>
      <c r="H76" s="21"/>
      <c r="I76" s="21"/>
      <c r="J76" s="21"/>
    </row>
    <row r="77" spans="1:10" ht="21" customHeight="1" thickBot="1" x14ac:dyDescent="0.5">
      <c r="A77" s="34" t="s">
        <v>186</v>
      </c>
      <c r="B77" s="131"/>
      <c r="C77" s="66"/>
      <c r="D77" s="33">
        <f>D70/21000</f>
        <v>-11.110142857142858</v>
      </c>
      <c r="E77" s="29"/>
      <c r="F77" s="33">
        <f>F70/21000</f>
        <v>10.162285714285714</v>
      </c>
      <c r="G77" s="19"/>
      <c r="H77" s="33">
        <f>H70/21000</f>
        <v>-6.3994285714285715</v>
      </c>
      <c r="I77" s="19"/>
      <c r="J77" s="33">
        <f>J70/21000</f>
        <v>11.432476190476191</v>
      </c>
    </row>
    <row r="78" spans="1:10" ht="21" customHeight="1" thickTop="1" x14ac:dyDescent="0.5">
      <c r="A78" s="1"/>
      <c r="B78" s="1"/>
      <c r="C78" s="1"/>
      <c r="D78" s="1"/>
      <c r="F78" s="46"/>
    </row>
    <row r="79" spans="1:10" ht="21" customHeight="1" x14ac:dyDescent="0.5">
      <c r="A79" s="1"/>
      <c r="D79" s="46"/>
      <c r="F79" s="46"/>
    </row>
    <row r="92" spans="1:8" ht="22.5" customHeight="1" x14ac:dyDescent="0.45">
      <c r="H92" s="64"/>
    </row>
    <row r="94" spans="1:8" ht="22.5" customHeight="1" x14ac:dyDescent="0.45">
      <c r="H94" s="76"/>
    </row>
    <row r="95" spans="1:8" ht="22.5" customHeight="1" x14ac:dyDescent="0.45">
      <c r="A95" s="26" t="s">
        <v>136</v>
      </c>
    </row>
    <row r="112" spans="9:9" ht="22.5" customHeight="1" x14ac:dyDescent="0.45">
      <c r="I112" s="46" t="s">
        <v>44</v>
      </c>
    </row>
  </sheetData>
  <mergeCells count="16">
    <mergeCell ref="D41:F41"/>
    <mergeCell ref="H41:J41"/>
    <mergeCell ref="D43:J43"/>
    <mergeCell ref="D9:J9"/>
    <mergeCell ref="A36:D36"/>
    <mergeCell ref="D39:F39"/>
    <mergeCell ref="H39:J39"/>
    <mergeCell ref="D40:F40"/>
    <mergeCell ref="H40:J40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8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6" customWidth="1"/>
    <col min="2" max="2" width="2.7109375" style="46" customWidth="1"/>
    <col min="3" max="3" width="16.85546875" style="57" customWidth="1"/>
    <col min="5" max="5" width="16.85546875" style="57" customWidth="1"/>
    <col min="7" max="7" width="16.85546875" style="57" customWidth="1"/>
  </cols>
  <sheetData>
    <row r="1" spans="1:9" ht="23.25" x14ac:dyDescent="0.5">
      <c r="A1" s="132" t="s">
        <v>52</v>
      </c>
    </row>
    <row r="2" spans="1:9" ht="23.25" x14ac:dyDescent="0.5">
      <c r="A2" s="1" t="s">
        <v>78</v>
      </c>
    </row>
    <row r="5" spans="1:9" ht="21.75" customHeight="1" x14ac:dyDescent="0.45">
      <c r="C5" s="136" t="s">
        <v>143</v>
      </c>
      <c r="E5" s="136" t="s">
        <v>142</v>
      </c>
      <c r="G5" s="136" t="s">
        <v>142</v>
      </c>
    </row>
    <row r="6" spans="1:9" ht="21.75" customHeight="1" x14ac:dyDescent="0.45">
      <c r="C6" s="136" t="s">
        <v>140</v>
      </c>
      <c r="D6" s="137"/>
      <c r="E6" s="136" t="s">
        <v>141</v>
      </c>
      <c r="F6" s="137"/>
      <c r="G6" s="136" t="s">
        <v>140</v>
      </c>
      <c r="H6" s="137"/>
      <c r="I6" s="137"/>
    </row>
    <row r="7" spans="1:9" x14ac:dyDescent="0.45">
      <c r="C7" s="136" t="s">
        <v>119</v>
      </c>
      <c r="D7" s="137"/>
      <c r="E7" s="136" t="s">
        <v>119</v>
      </c>
      <c r="F7" s="137"/>
      <c r="G7" s="136" t="s">
        <v>119</v>
      </c>
      <c r="H7" s="137"/>
      <c r="I7" s="137"/>
    </row>
    <row r="8" spans="1:9" x14ac:dyDescent="0.45">
      <c r="A8" s="7"/>
      <c r="D8" s="137"/>
      <c r="F8" s="137"/>
      <c r="H8" s="137"/>
      <c r="I8" s="137"/>
    </row>
    <row r="9" spans="1:9" x14ac:dyDescent="0.45">
      <c r="A9" s="12"/>
      <c r="D9" s="137"/>
      <c r="F9" s="137"/>
      <c r="H9" s="137"/>
      <c r="I9" s="137"/>
    </row>
    <row r="10" spans="1:9" x14ac:dyDescent="0.45">
      <c r="A10" s="4" t="s">
        <v>15</v>
      </c>
    </row>
    <row r="11" spans="1:9" x14ac:dyDescent="0.45">
      <c r="A11" s="26" t="s">
        <v>35</v>
      </c>
      <c r="C11" s="57">
        <v>1780310358.3800001</v>
      </c>
      <c r="E11" s="57">
        <v>684416792.63</v>
      </c>
      <c r="G11" s="57">
        <f>C11-E11</f>
        <v>1095893565.75</v>
      </c>
    </row>
    <row r="12" spans="1:9" x14ac:dyDescent="0.45">
      <c r="A12" s="26" t="s">
        <v>75</v>
      </c>
      <c r="C12" s="57">
        <v>10732621.169999957</v>
      </c>
      <c r="E12" s="57">
        <v>8326156.9999999404</v>
      </c>
      <c r="G12" s="57">
        <f t="shared" ref="G12:G13" si="0">C12-E12</f>
        <v>2406464.1700000167</v>
      </c>
    </row>
    <row r="13" spans="1:9" x14ac:dyDescent="0.45">
      <c r="A13" s="26" t="s">
        <v>49</v>
      </c>
      <c r="C13" s="57">
        <v>6859667.04</v>
      </c>
      <c r="E13" s="57">
        <v>2431628.7699999996</v>
      </c>
      <c r="G13" s="57">
        <f t="shared" si="0"/>
        <v>4428038.2700000005</v>
      </c>
    </row>
    <row r="14" spans="1:9" x14ac:dyDescent="0.45">
      <c r="A14" s="26" t="s">
        <v>127</v>
      </c>
    </row>
    <row r="15" spans="1:9" x14ac:dyDescent="0.45">
      <c r="A15" s="26" t="s">
        <v>109</v>
      </c>
      <c r="C15" s="57">
        <v>18081957.371052951</v>
      </c>
      <c r="E15" s="57">
        <v>20649613.239958424</v>
      </c>
      <c r="G15" s="57">
        <f>C15-E15</f>
        <v>-2567655.8689054735</v>
      </c>
    </row>
    <row r="16" spans="1:9" x14ac:dyDescent="0.45">
      <c r="A16" s="26" t="s">
        <v>135</v>
      </c>
    </row>
    <row r="17" spans="1:7" x14ac:dyDescent="0.45">
      <c r="A17" s="26" t="s">
        <v>134</v>
      </c>
      <c r="C17" s="57">
        <v>0</v>
      </c>
      <c r="E17" s="57">
        <v>0</v>
      </c>
      <c r="G17" s="57">
        <f>C17-E17</f>
        <v>0</v>
      </c>
    </row>
    <row r="18" spans="1:7" x14ac:dyDescent="0.45">
      <c r="A18" s="26" t="s">
        <v>16</v>
      </c>
      <c r="B18" s="76"/>
      <c r="C18" s="57">
        <v>17089771.830000002</v>
      </c>
      <c r="E18" s="57">
        <v>8460572.5299999993</v>
      </c>
      <c r="G18" s="57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6" t="s">
        <v>36</v>
      </c>
      <c r="C22" s="57">
        <v>1572515176.8971012</v>
      </c>
      <c r="E22" s="57">
        <v>634896189.71967542</v>
      </c>
      <c r="G22" s="57">
        <f t="shared" ref="G22:G25" si="1">C22-E22</f>
        <v>937618987.17742574</v>
      </c>
    </row>
    <row r="23" spans="1:7" x14ac:dyDescent="0.45">
      <c r="A23" s="26" t="s">
        <v>46</v>
      </c>
      <c r="C23" s="57">
        <v>46498081.759999983</v>
      </c>
      <c r="E23" s="57">
        <v>18190818.739999998</v>
      </c>
      <c r="G23" s="57">
        <f t="shared" si="1"/>
        <v>28307263.019999985</v>
      </c>
    </row>
    <row r="24" spans="1:7" x14ac:dyDescent="0.45">
      <c r="A24" s="26" t="s">
        <v>47</v>
      </c>
      <c r="C24" s="57">
        <v>48579213.919999987</v>
      </c>
      <c r="E24" s="57">
        <v>24454418.279999997</v>
      </c>
      <c r="G24" s="57">
        <f t="shared" si="1"/>
        <v>24124795.639999989</v>
      </c>
    </row>
    <row r="25" spans="1:7" x14ac:dyDescent="0.45">
      <c r="A25" s="26" t="s">
        <v>120</v>
      </c>
      <c r="C25" s="57">
        <v>26135766.32</v>
      </c>
      <c r="E25" s="57">
        <v>20387357.18</v>
      </c>
      <c r="G25" s="57">
        <f t="shared" si="1"/>
        <v>5748409.1400000006</v>
      </c>
    </row>
    <row r="26" spans="1:7" x14ac:dyDescent="0.45">
      <c r="A26" s="26" t="s">
        <v>84</v>
      </c>
    </row>
    <row r="27" spans="1:7" x14ac:dyDescent="0.45">
      <c r="A27" s="26" t="s">
        <v>139</v>
      </c>
    </row>
    <row r="28" spans="1:7" x14ac:dyDescent="0.45">
      <c r="A28" s="26" t="s">
        <v>109</v>
      </c>
      <c r="C28" s="57">
        <v>0</v>
      </c>
      <c r="E28" s="57">
        <v>0</v>
      </c>
      <c r="G28" s="57">
        <f t="shared" ref="G28:G29" si="2">C28-E28</f>
        <v>0</v>
      </c>
    </row>
    <row r="29" spans="1:7" x14ac:dyDescent="0.45">
      <c r="A29" s="26" t="s">
        <v>48</v>
      </c>
      <c r="C29" s="57">
        <v>45468.55</v>
      </c>
      <c r="E29" s="57">
        <v>24696.979999999701</v>
      </c>
      <c r="G29" s="57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6" t="s">
        <v>138</v>
      </c>
    </row>
    <row r="33" spans="1:7" x14ac:dyDescent="0.45">
      <c r="A33" s="26" t="s">
        <v>125</v>
      </c>
      <c r="C33" s="57">
        <v>153539743.92399999</v>
      </c>
      <c r="E33" s="57">
        <v>148706320</v>
      </c>
      <c r="G33" s="57">
        <f>C33-E33</f>
        <v>4833423.923999995</v>
      </c>
    </row>
    <row r="34" spans="1:7" x14ac:dyDescent="0.45">
      <c r="A34" s="7" t="s">
        <v>121</v>
      </c>
    </row>
    <row r="35" spans="1:7" x14ac:dyDescent="0.45">
      <c r="A35" s="26" t="s">
        <v>126</v>
      </c>
      <c r="C35" s="57">
        <v>-26662912.128424048</v>
      </c>
      <c r="E35" s="57">
        <v>-5920422.8380565709</v>
      </c>
      <c r="G35" s="57">
        <f>C35-E35</f>
        <v>-20742489.290367477</v>
      </c>
    </row>
    <row r="36" spans="1:7" x14ac:dyDescent="0.45">
      <c r="A36" s="7" t="s">
        <v>122</v>
      </c>
    </row>
    <row r="37" spans="1:7" x14ac:dyDescent="0.45">
      <c r="A37" s="7"/>
    </row>
    <row r="38" spans="1:7" ht="23.25" x14ac:dyDescent="0.5">
      <c r="A38" s="132" t="s">
        <v>52</v>
      </c>
    </row>
    <row r="39" spans="1:7" ht="23.25" x14ac:dyDescent="0.5">
      <c r="A39" s="1" t="s">
        <v>78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97</v>
      </c>
    </row>
    <row r="47" spans="1:7" x14ac:dyDescent="0.45">
      <c r="A47" s="7" t="s">
        <v>131</v>
      </c>
      <c r="B47" s="7"/>
      <c r="C47" s="71"/>
      <c r="E47" s="71"/>
      <c r="G47" s="71"/>
    </row>
    <row r="48" spans="1:7" x14ac:dyDescent="0.45">
      <c r="A48" s="4" t="s">
        <v>90</v>
      </c>
    </row>
    <row r="49" spans="1:7" x14ac:dyDescent="0.45">
      <c r="A49" s="40" t="s">
        <v>91</v>
      </c>
    </row>
    <row r="50" spans="1:7" x14ac:dyDescent="0.45">
      <c r="A50" s="26" t="s">
        <v>102</v>
      </c>
    </row>
    <row r="51" spans="1:7" x14ac:dyDescent="0.45">
      <c r="A51" s="85" t="s">
        <v>101</v>
      </c>
      <c r="E51" s="57">
        <v>-70002.987499998417</v>
      </c>
      <c r="G51" s="57">
        <f>C51-E51</f>
        <v>70002.987499998417</v>
      </c>
    </row>
    <row r="52" spans="1:7" x14ac:dyDescent="0.45">
      <c r="A52" s="26" t="s">
        <v>103</v>
      </c>
      <c r="C52" s="57">
        <v>-140005.99999999977</v>
      </c>
    </row>
    <row r="53" spans="1:7" x14ac:dyDescent="0.45">
      <c r="A53" s="26" t="s">
        <v>104</v>
      </c>
      <c r="E53" s="57">
        <v>14000.597499999683</v>
      </c>
      <c r="G53" s="57">
        <f t="shared" ref="G53:G54" si="3">C53-E53</f>
        <v>-14000.597499999683</v>
      </c>
    </row>
    <row r="54" spans="1:7" x14ac:dyDescent="0.45">
      <c r="C54" s="57">
        <v>28001.199999999953</v>
      </c>
      <c r="E54" s="57">
        <f>SUM(E51:E53)</f>
        <v>-56002.389999998733</v>
      </c>
      <c r="G54" s="57">
        <f t="shared" si="3"/>
        <v>84003.589999998687</v>
      </c>
    </row>
    <row r="55" spans="1:7" x14ac:dyDescent="0.45">
      <c r="A55" s="4" t="s">
        <v>92</v>
      </c>
      <c r="C55" s="57">
        <v>-112004.79999999981</v>
      </c>
    </row>
    <row r="56" spans="1:7" x14ac:dyDescent="0.45">
      <c r="A56" s="40" t="s">
        <v>137</v>
      </c>
    </row>
    <row r="57" spans="1:7" x14ac:dyDescent="0.45">
      <c r="A57" s="26" t="s">
        <v>93</v>
      </c>
    </row>
    <row r="58" spans="1:7" x14ac:dyDescent="0.45">
      <c r="A58" s="26" t="s">
        <v>105</v>
      </c>
    </row>
    <row r="59" spans="1:7" x14ac:dyDescent="0.45">
      <c r="A59" s="26" t="s">
        <v>106</v>
      </c>
      <c r="E59" s="57">
        <v>-24237000</v>
      </c>
      <c r="G59" s="57">
        <f>C59-E59</f>
        <v>24237000</v>
      </c>
    </row>
    <row r="60" spans="1:7" x14ac:dyDescent="0.45">
      <c r="A60" s="26" t="s">
        <v>103</v>
      </c>
      <c r="C60" s="57">
        <v>-48474000</v>
      </c>
    </row>
    <row r="61" spans="1:7" x14ac:dyDescent="0.45">
      <c r="A61" s="26" t="s">
        <v>104</v>
      </c>
      <c r="E61" s="57">
        <v>0</v>
      </c>
      <c r="G61" s="57">
        <f>C61-E61</f>
        <v>0</v>
      </c>
    </row>
    <row r="62" spans="1:7" x14ac:dyDescent="0.45">
      <c r="C62" s="57">
        <v>0</v>
      </c>
    </row>
    <row r="63" spans="1:7" x14ac:dyDescent="0.45">
      <c r="A63" s="7" t="s">
        <v>128</v>
      </c>
    </row>
    <row r="64" spans="1:7" x14ac:dyDescent="0.45">
      <c r="A64" s="7" t="s">
        <v>132</v>
      </c>
    </row>
    <row r="66" spans="1:1" x14ac:dyDescent="0.45">
      <c r="A66" s="7" t="s">
        <v>124</v>
      </c>
    </row>
    <row r="67" spans="1:1" x14ac:dyDescent="0.45">
      <c r="A67" s="85" t="s">
        <v>73</v>
      </c>
    </row>
    <row r="68" spans="1:1" x14ac:dyDescent="0.45">
      <c r="A68" s="85" t="s">
        <v>74</v>
      </c>
    </row>
    <row r="69" spans="1:1" x14ac:dyDescent="0.45">
      <c r="A69" s="12" t="s">
        <v>122</v>
      </c>
    </row>
    <row r="70" spans="1:1" x14ac:dyDescent="0.45">
      <c r="A70" s="7"/>
    </row>
    <row r="71" spans="1:1" x14ac:dyDescent="0.45">
      <c r="A71" s="7" t="s">
        <v>133</v>
      </c>
    </row>
    <row r="72" spans="1:1" x14ac:dyDescent="0.45">
      <c r="A72" s="85" t="s">
        <v>73</v>
      </c>
    </row>
    <row r="73" spans="1:1" x14ac:dyDescent="0.45">
      <c r="A73" s="85" t="s">
        <v>74</v>
      </c>
    </row>
    <row r="74" spans="1:1" x14ac:dyDescent="0.45">
      <c r="A74" s="7" t="s">
        <v>132</v>
      </c>
    </row>
    <row r="75" spans="1:1" x14ac:dyDescent="0.45">
      <c r="A75" s="7"/>
    </row>
    <row r="76" spans="1:1" x14ac:dyDescent="0.45">
      <c r="A76" s="34" t="s">
        <v>123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6" t="s">
        <v>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S103"/>
  <sheetViews>
    <sheetView view="pageBreakPreview" topLeftCell="B13" zoomScaleNormal="90" zoomScaleSheetLayoutView="100" workbookViewId="0">
      <selection activeCell="V22" sqref="V22"/>
    </sheetView>
  </sheetViews>
  <sheetFormatPr defaultColWidth="9.140625" defaultRowHeight="22.5" customHeight="1" x14ac:dyDescent="0.45"/>
  <cols>
    <col min="1" max="1" width="48.85546875" style="90" customWidth="1"/>
    <col min="2" max="2" width="9.140625" style="90" customWidth="1"/>
    <col min="3" max="3" width="13.7109375" style="88" customWidth="1"/>
    <col min="4" max="4" width="1.42578125" style="46" customWidth="1"/>
    <col min="5" max="5" width="12.85546875" style="88" bestFit="1" customWidth="1"/>
    <col min="6" max="6" width="1" style="46" customWidth="1"/>
    <col min="7" max="7" width="12.140625" style="88" customWidth="1"/>
    <col min="8" max="8" width="1.42578125" style="46" customWidth="1"/>
    <col min="9" max="9" width="13" style="88" customWidth="1"/>
    <col min="10" max="10" width="1.42578125" style="46" customWidth="1"/>
    <col min="11" max="11" width="17.42578125" style="88" customWidth="1"/>
    <col min="12" max="12" width="1.42578125" style="46" customWidth="1"/>
    <col min="13" max="13" width="18.85546875" style="88" customWidth="1"/>
    <col min="14" max="14" width="1.42578125" style="46" customWidth="1"/>
    <col min="15" max="15" width="13.7109375" style="88" customWidth="1"/>
    <col min="16" max="16" width="1.42578125" style="46" customWidth="1"/>
    <col min="17" max="17" width="13.7109375" style="88" customWidth="1"/>
    <col min="18" max="18" width="1.42578125" style="88" customWidth="1"/>
    <col min="19" max="19" width="14.140625" style="88" bestFit="1" customWidth="1"/>
    <col min="20" max="16384" width="9.140625" style="88"/>
  </cols>
  <sheetData>
    <row r="1" spans="1:19" ht="21.75" x14ac:dyDescent="0.4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Q1" s="35"/>
    </row>
    <row r="2" spans="1:19" ht="21.75" x14ac:dyDescent="0.45">
      <c r="A2" s="89" t="s">
        <v>79</v>
      </c>
      <c r="B2" s="89"/>
    </row>
    <row r="3" spans="1:19" ht="21" customHeight="1" x14ac:dyDescent="0.45">
      <c r="A3" s="89"/>
      <c r="B3" s="89"/>
    </row>
    <row r="4" spans="1:19" ht="21.75" x14ac:dyDescent="0.45">
      <c r="C4" s="171" t="s">
        <v>76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3"/>
    </row>
    <row r="5" spans="1:19" ht="21.75" x14ac:dyDescent="0.45">
      <c r="D5" s="142"/>
      <c r="E5" s="35"/>
      <c r="F5" s="35"/>
      <c r="G5" s="35"/>
      <c r="H5" s="35"/>
      <c r="I5" s="35"/>
      <c r="J5" s="35"/>
      <c r="K5" s="35" t="s">
        <v>59</v>
      </c>
      <c r="L5" s="141"/>
      <c r="M5" s="141"/>
      <c r="N5" s="142"/>
      <c r="Q5" s="91"/>
      <c r="R5" s="91"/>
      <c r="S5" s="91"/>
    </row>
    <row r="6" spans="1:19" ht="21.75" x14ac:dyDescent="0.45">
      <c r="E6" s="92"/>
      <c r="F6" s="35"/>
      <c r="G6" s="176" t="s">
        <v>43</v>
      </c>
      <c r="H6" s="176"/>
      <c r="I6" s="176"/>
      <c r="K6" s="155" t="s">
        <v>87</v>
      </c>
      <c r="M6" s="92"/>
      <c r="N6" s="35"/>
      <c r="P6" s="35"/>
      <c r="R6" s="92"/>
      <c r="S6" s="92"/>
    </row>
    <row r="7" spans="1:19" ht="21.75" x14ac:dyDescent="0.45">
      <c r="C7" s="92"/>
      <c r="E7" s="92"/>
      <c r="F7" s="35"/>
      <c r="G7" s="35"/>
      <c r="H7" s="35"/>
      <c r="I7" s="35"/>
      <c r="K7" s="35"/>
      <c r="M7" s="92"/>
      <c r="N7" s="35"/>
      <c r="O7" s="92" t="s">
        <v>57</v>
      </c>
      <c r="P7" s="35"/>
      <c r="R7" s="92"/>
      <c r="S7" s="92"/>
    </row>
    <row r="8" spans="1:19" ht="21.75" x14ac:dyDescent="0.45">
      <c r="C8" s="92" t="s">
        <v>0</v>
      </c>
      <c r="E8" s="92"/>
      <c r="F8" s="35"/>
      <c r="G8" s="35"/>
      <c r="H8" s="35"/>
      <c r="I8" s="35"/>
      <c r="K8" s="35" t="s">
        <v>150</v>
      </c>
      <c r="M8" s="92" t="s">
        <v>60</v>
      </c>
      <c r="N8" s="35"/>
      <c r="O8" s="92" t="s">
        <v>61</v>
      </c>
      <c r="P8" s="35"/>
      <c r="R8" s="92"/>
      <c r="S8" s="92"/>
    </row>
    <row r="9" spans="1:19" ht="21.75" x14ac:dyDescent="0.45">
      <c r="C9" s="92" t="s">
        <v>25</v>
      </c>
      <c r="E9" s="92" t="s">
        <v>129</v>
      </c>
      <c r="F9" s="35"/>
      <c r="G9" s="92" t="s">
        <v>50</v>
      </c>
      <c r="H9" s="35"/>
      <c r="I9" s="92" t="s">
        <v>58</v>
      </c>
      <c r="J9" s="35"/>
      <c r="K9" s="35" t="s">
        <v>151</v>
      </c>
      <c r="M9" s="92" t="s">
        <v>187</v>
      </c>
      <c r="N9" s="35"/>
      <c r="O9" s="92" t="s">
        <v>64</v>
      </c>
      <c r="P9" s="35"/>
      <c r="Q9" s="92" t="s">
        <v>60</v>
      </c>
      <c r="R9" s="92"/>
      <c r="S9" s="92"/>
    </row>
    <row r="10" spans="1:19" ht="21.75" x14ac:dyDescent="0.45">
      <c r="B10" s="143"/>
      <c r="C10" s="92" t="s">
        <v>26</v>
      </c>
      <c r="E10" s="92" t="s">
        <v>130</v>
      </c>
      <c r="F10" s="35"/>
      <c r="G10" s="92" t="s">
        <v>51</v>
      </c>
      <c r="H10" s="35"/>
      <c r="I10" s="92" t="s">
        <v>62</v>
      </c>
      <c r="J10" s="35"/>
      <c r="K10" s="35" t="s">
        <v>88</v>
      </c>
      <c r="M10" s="92" t="s">
        <v>157</v>
      </c>
      <c r="N10" s="35"/>
      <c r="O10" s="92" t="s">
        <v>65</v>
      </c>
      <c r="P10" s="35"/>
      <c r="Q10" s="92" t="s">
        <v>63</v>
      </c>
      <c r="R10" s="92"/>
      <c r="S10" s="92"/>
    </row>
    <row r="11" spans="1:19" ht="21.75" x14ac:dyDescent="0.45">
      <c r="C11" s="177" t="s">
        <v>28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95"/>
      <c r="S11" s="92"/>
    </row>
    <row r="12" spans="1:19" ht="21.75" x14ac:dyDescent="0.45">
      <c r="A12" s="89" t="s">
        <v>212</v>
      </c>
      <c r="B12" s="89"/>
      <c r="C12" s="46"/>
      <c r="E12" s="46"/>
      <c r="G12" s="46"/>
      <c r="I12" s="46"/>
      <c r="K12" s="46"/>
      <c r="M12" s="46"/>
      <c r="O12" s="46"/>
      <c r="Q12" s="46"/>
    </row>
    <row r="13" spans="1:19" s="98" customFormat="1" ht="21.75" x14ac:dyDescent="0.45">
      <c r="A13" s="89" t="s">
        <v>174</v>
      </c>
      <c r="B13" s="89"/>
      <c r="C13" s="96">
        <v>210000</v>
      </c>
      <c r="D13" s="96"/>
      <c r="E13" s="96">
        <v>360812</v>
      </c>
      <c r="F13" s="96"/>
      <c r="G13" s="96">
        <v>30000</v>
      </c>
      <c r="H13" s="96"/>
      <c r="I13" s="96">
        <v>1922868</v>
      </c>
      <c r="J13" s="96"/>
      <c r="K13" s="25">
        <v>-143806</v>
      </c>
      <c r="L13" s="96"/>
      <c r="M13" s="25">
        <v>2379874</v>
      </c>
      <c r="N13" s="96"/>
      <c r="O13" s="25">
        <v>0</v>
      </c>
      <c r="P13" s="73"/>
      <c r="Q13" s="25">
        <v>2379874</v>
      </c>
      <c r="R13" s="97"/>
    </row>
    <row r="14" spans="1:19" s="98" customFormat="1" ht="21.75" x14ac:dyDescent="0.45">
      <c r="A14" s="89"/>
      <c r="B14" s="89"/>
      <c r="C14" s="25"/>
      <c r="D14" s="96"/>
      <c r="E14" s="25"/>
      <c r="F14" s="96"/>
      <c r="G14" s="25"/>
      <c r="H14" s="96"/>
      <c r="I14" s="25"/>
      <c r="J14" s="25"/>
      <c r="K14" s="25"/>
      <c r="L14" s="96"/>
      <c r="M14" s="25"/>
      <c r="N14" s="96"/>
      <c r="O14" s="25"/>
      <c r="P14" s="96"/>
      <c r="Q14" s="25"/>
      <c r="R14" s="97"/>
    </row>
    <row r="15" spans="1:19" s="98" customFormat="1" ht="21.75" x14ac:dyDescent="0.45">
      <c r="A15" s="89" t="s">
        <v>95</v>
      </c>
      <c r="B15" s="89"/>
      <c r="C15" s="96"/>
      <c r="D15" s="96"/>
      <c r="E15" s="96"/>
      <c r="F15" s="96"/>
      <c r="G15" s="96"/>
      <c r="H15" s="96"/>
      <c r="I15" s="96"/>
      <c r="J15" s="96"/>
      <c r="K15" s="65"/>
      <c r="L15" s="96"/>
      <c r="M15" s="96"/>
      <c r="N15" s="96"/>
      <c r="O15" s="96"/>
      <c r="P15" s="96"/>
      <c r="Q15" s="96"/>
      <c r="R15" s="97"/>
    </row>
    <row r="16" spans="1:19" s="98" customFormat="1" ht="21.75" x14ac:dyDescent="0.45">
      <c r="A16" s="90" t="s">
        <v>108</v>
      </c>
      <c r="B16" s="143"/>
      <c r="C16" s="31">
        <v>0</v>
      </c>
      <c r="D16" s="65"/>
      <c r="E16" s="31">
        <v>0</v>
      </c>
      <c r="F16" s="65"/>
      <c r="G16" s="31">
        <v>0</v>
      </c>
      <c r="H16" s="73"/>
      <c r="I16" s="31">
        <v>7657</v>
      </c>
      <c r="J16" s="31"/>
      <c r="K16" s="31">
        <v>0</v>
      </c>
      <c r="L16" s="31"/>
      <c r="M16" s="31">
        <v>7657</v>
      </c>
      <c r="N16" s="31"/>
      <c r="O16" s="31">
        <v>0</v>
      </c>
      <c r="P16" s="31"/>
      <c r="Q16" s="31">
        <v>7657</v>
      </c>
      <c r="R16" s="97"/>
    </row>
    <row r="17" spans="1:19" s="98" customFormat="1" ht="21.75" x14ac:dyDescent="0.45">
      <c r="A17" s="90" t="s">
        <v>94</v>
      </c>
      <c r="B17" s="143"/>
      <c r="C17" s="83">
        <v>0</v>
      </c>
      <c r="D17" s="65"/>
      <c r="E17" s="83">
        <v>0</v>
      </c>
      <c r="F17" s="65"/>
      <c r="G17" s="83">
        <v>0</v>
      </c>
      <c r="H17" s="96"/>
      <c r="I17" s="83">
        <v>325</v>
      </c>
      <c r="J17" s="25"/>
      <c r="K17" s="83">
        <v>-9695</v>
      </c>
      <c r="L17" s="25"/>
      <c r="M17" s="83">
        <v>-9370</v>
      </c>
      <c r="N17" s="25"/>
      <c r="O17" s="83">
        <v>0</v>
      </c>
      <c r="P17" s="25"/>
      <c r="Q17" s="31">
        <v>-9370</v>
      </c>
      <c r="R17" s="97"/>
      <c r="S17" s="102"/>
    </row>
    <row r="18" spans="1:19" ht="21.75" x14ac:dyDescent="0.45">
      <c r="A18" s="89" t="s">
        <v>96</v>
      </c>
      <c r="C18" s="24">
        <v>0</v>
      </c>
      <c r="D18" s="96">
        <v>80402</v>
      </c>
      <c r="E18" s="24">
        <v>0</v>
      </c>
      <c r="F18" s="96"/>
      <c r="G18" s="24">
        <v>0</v>
      </c>
      <c r="H18" s="96"/>
      <c r="I18" s="24">
        <v>7982</v>
      </c>
      <c r="J18" s="21"/>
      <c r="K18" s="24">
        <v>-9695</v>
      </c>
      <c r="L18" s="21"/>
      <c r="M18" s="24">
        <v>-1713</v>
      </c>
      <c r="N18" s="20"/>
      <c r="O18" s="24">
        <v>0</v>
      </c>
      <c r="P18" s="20"/>
      <c r="Q18" s="24">
        <v>-1713</v>
      </c>
      <c r="R18" s="97"/>
    </row>
    <row r="19" spans="1:19" s="46" customFormat="1" ht="21.75" x14ac:dyDescent="0.45">
      <c r="A19" s="103"/>
      <c r="B19" s="103"/>
      <c r="C19" s="25"/>
      <c r="D19" s="96">
        <v>90261</v>
      </c>
      <c r="E19" s="25"/>
      <c r="F19" s="96"/>
      <c r="G19" s="25"/>
      <c r="H19" s="96"/>
      <c r="I19" s="25"/>
      <c r="J19" s="21"/>
      <c r="K19" s="25"/>
      <c r="L19" s="21"/>
      <c r="M19" s="25"/>
      <c r="N19" s="20"/>
      <c r="O19" s="25"/>
      <c r="P19" s="20"/>
      <c r="Q19" s="25"/>
      <c r="R19" s="96"/>
    </row>
    <row r="20" spans="1:19" thickBot="1" x14ac:dyDescent="0.5">
      <c r="A20" s="89" t="s">
        <v>208</v>
      </c>
      <c r="B20" s="89"/>
      <c r="C20" s="99">
        <v>210000</v>
      </c>
      <c r="D20" s="65"/>
      <c r="E20" s="99">
        <v>360812</v>
      </c>
      <c r="F20" s="65"/>
      <c r="G20" s="99">
        <v>30000</v>
      </c>
      <c r="H20" s="73"/>
      <c r="I20" s="99">
        <v>1930850</v>
      </c>
      <c r="J20" s="73"/>
      <c r="K20" s="99">
        <v>-153501</v>
      </c>
      <c r="L20" s="73"/>
      <c r="M20" s="99">
        <v>2378161</v>
      </c>
      <c r="N20" s="73"/>
      <c r="O20" s="99">
        <v>0</v>
      </c>
      <c r="P20" s="73"/>
      <c r="Q20" s="99">
        <v>2378161</v>
      </c>
      <c r="R20" s="104"/>
    </row>
    <row r="21" spans="1:19" thickTop="1" x14ac:dyDescent="0.45">
      <c r="A21" s="89"/>
      <c r="B21" s="89"/>
      <c r="C21" s="96"/>
      <c r="D21" s="73"/>
      <c r="E21" s="96"/>
      <c r="F21" s="73"/>
      <c r="G21" s="96"/>
      <c r="H21" s="73"/>
      <c r="I21" s="96"/>
      <c r="J21" s="73"/>
      <c r="K21" s="96"/>
      <c r="L21" s="73"/>
      <c r="M21" s="96"/>
      <c r="N21" s="73"/>
      <c r="O21" s="96"/>
      <c r="P21" s="73"/>
      <c r="Q21" s="96"/>
      <c r="R21" s="104"/>
    </row>
    <row r="22" spans="1:19" ht="21.75" x14ac:dyDescent="0.45">
      <c r="I22" s="105"/>
      <c r="P22" s="88"/>
      <c r="Q22" s="100"/>
    </row>
    <row r="23" spans="1:19" ht="21.75" x14ac:dyDescent="0.45">
      <c r="P23" s="88"/>
    </row>
    <row r="24" spans="1:19" ht="21.75" x14ac:dyDescent="0.45"/>
    <row r="25" spans="1:19" ht="21.75" x14ac:dyDescent="0.45">
      <c r="H25" s="46">
        <v>130177</v>
      </c>
      <c r="J25" s="57"/>
      <c r="K25" s="106"/>
      <c r="L25" s="57"/>
      <c r="M25" s="106"/>
    </row>
    <row r="26" spans="1:19" ht="7.5" customHeight="1" x14ac:dyDescent="0.45">
      <c r="I26" s="106"/>
      <c r="J26" s="57"/>
      <c r="K26" s="106"/>
      <c r="L26" s="57"/>
      <c r="M26" s="106"/>
    </row>
    <row r="27" spans="1:19" ht="20.100000000000001" customHeight="1" x14ac:dyDescent="0.45">
      <c r="H27" s="46">
        <v>129398</v>
      </c>
      <c r="I27" s="106"/>
      <c r="J27" s="57"/>
      <c r="K27" s="106"/>
      <c r="L27" s="57"/>
      <c r="M27" s="106"/>
    </row>
    <row r="28" spans="1:19" ht="20.100000000000001" customHeight="1" x14ac:dyDescent="0.45">
      <c r="H28" s="46">
        <v>6710</v>
      </c>
      <c r="J28" s="57"/>
      <c r="K28" s="106"/>
      <c r="L28" s="57"/>
      <c r="M28" s="106"/>
    </row>
    <row r="29" spans="1:19" ht="20.100000000000001" customHeight="1" x14ac:dyDescent="0.45"/>
    <row r="30" spans="1:19" s="90" customFormat="1" ht="21.6" customHeight="1" x14ac:dyDescent="0.45">
      <c r="C30" s="88"/>
      <c r="D30" s="46"/>
      <c r="E30" s="88"/>
      <c r="F30" s="46"/>
      <c r="G30" s="88"/>
      <c r="H30" s="46"/>
      <c r="I30" s="88"/>
      <c r="J30" s="46"/>
      <c r="K30" s="106"/>
      <c r="L30" s="46"/>
      <c r="M30" s="88"/>
      <c r="N30" s="46"/>
      <c r="O30" s="88"/>
      <c r="P30" s="46"/>
      <c r="Q30" s="88"/>
      <c r="R30" s="88"/>
      <c r="S30" s="88"/>
    </row>
    <row r="31" spans="1:19" s="90" customFormat="1" ht="21.75" customHeight="1" x14ac:dyDescent="0.45">
      <c r="C31" s="88"/>
      <c r="D31" s="46"/>
      <c r="E31" s="88"/>
      <c r="F31" s="46"/>
      <c r="G31" s="88"/>
      <c r="H31" s="46"/>
      <c r="I31" s="88"/>
      <c r="J31" s="46"/>
      <c r="K31" s="88"/>
      <c r="L31" s="46"/>
      <c r="M31" s="88"/>
      <c r="N31" s="46"/>
      <c r="O31" s="88"/>
      <c r="P31" s="46"/>
      <c r="Q31" s="88"/>
      <c r="R31" s="88"/>
      <c r="S31" s="88"/>
    </row>
    <row r="50" spans="8:8" ht="22.5" customHeight="1" x14ac:dyDescent="0.45">
      <c r="H50" s="46">
        <v>1350</v>
      </c>
    </row>
    <row r="78" spans="8:8" ht="22.5" customHeight="1" x14ac:dyDescent="0.45">
      <c r="H78" s="46">
        <v>1758138</v>
      </c>
    </row>
    <row r="85" spans="1:8" ht="22.5" customHeight="1" x14ac:dyDescent="0.45">
      <c r="H85" s="46">
        <v>0</v>
      </c>
    </row>
    <row r="88" spans="1:8" ht="22.5" customHeight="1" x14ac:dyDescent="0.45">
      <c r="A88" s="90" t="s">
        <v>136</v>
      </c>
    </row>
    <row r="103" spans="9:9" ht="22.5" customHeight="1" x14ac:dyDescent="0.45">
      <c r="I103" s="88" t="s">
        <v>44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35"/>
  <pageSetup paperSize="9" scale="82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 tint="-0.14999847407452621"/>
  </sheetPr>
  <dimension ref="A1:S103"/>
  <sheetViews>
    <sheetView view="pageBreakPreview" topLeftCell="B13" zoomScaleNormal="70" zoomScaleSheetLayoutView="100" workbookViewId="0">
      <selection activeCell="S20" sqref="S20"/>
    </sheetView>
  </sheetViews>
  <sheetFormatPr defaultColWidth="9.140625" defaultRowHeight="22.5" customHeight="1" x14ac:dyDescent="0.45"/>
  <cols>
    <col min="1" max="1" width="50.28515625" style="90" customWidth="1"/>
    <col min="2" max="2" width="11.7109375" style="90" customWidth="1"/>
    <col min="3" max="3" width="13.7109375" style="88" customWidth="1"/>
    <col min="4" max="4" width="1.42578125" style="46" customWidth="1"/>
    <col min="5" max="5" width="14.42578125" style="88" customWidth="1"/>
    <col min="6" max="6" width="1" style="46" customWidth="1"/>
    <col min="7" max="7" width="14.42578125" style="88" customWidth="1"/>
    <col min="8" max="8" width="1.42578125" style="46" customWidth="1"/>
    <col min="9" max="9" width="13.42578125" style="88" customWidth="1"/>
    <col min="10" max="10" width="1.42578125" style="46" customWidth="1"/>
    <col min="11" max="11" width="17.5703125" style="88" customWidth="1"/>
    <col min="12" max="12" width="1.42578125" style="46" customWidth="1"/>
    <col min="13" max="13" width="17.42578125" style="88" customWidth="1"/>
    <col min="14" max="14" width="1.42578125" style="46" customWidth="1"/>
    <col min="15" max="15" width="14.42578125" style="88" customWidth="1"/>
    <col min="16" max="16" width="1.42578125" style="46" customWidth="1"/>
    <col min="17" max="17" width="14.5703125" style="88" customWidth="1"/>
    <col min="18" max="18" width="1.42578125" style="88" customWidth="1"/>
    <col min="19" max="19" width="14.140625" style="88" bestFit="1" customWidth="1"/>
    <col min="20" max="16384" width="9.140625" style="88"/>
  </cols>
  <sheetData>
    <row r="1" spans="1:19" ht="21.75" x14ac:dyDescent="0.4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Q1" s="35"/>
    </row>
    <row r="2" spans="1:19" ht="21.75" x14ac:dyDescent="0.45">
      <c r="A2" s="89" t="s">
        <v>79</v>
      </c>
      <c r="B2" s="89"/>
    </row>
    <row r="3" spans="1:19" ht="21" customHeight="1" x14ac:dyDescent="0.45">
      <c r="A3" s="89"/>
      <c r="B3" s="89"/>
    </row>
    <row r="4" spans="1:19" ht="21.75" x14ac:dyDescent="0.45">
      <c r="C4" s="171" t="s">
        <v>76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3"/>
    </row>
    <row r="5" spans="1:19" ht="21.75" x14ac:dyDescent="0.45">
      <c r="D5" s="55"/>
      <c r="E5" s="35"/>
      <c r="F5" s="35"/>
      <c r="G5" s="35"/>
      <c r="H5" s="35"/>
      <c r="I5" s="35"/>
      <c r="J5" s="35"/>
      <c r="K5" s="35" t="s">
        <v>59</v>
      </c>
      <c r="L5" s="54"/>
      <c r="M5" s="54"/>
      <c r="N5" s="55"/>
      <c r="Q5" s="91"/>
      <c r="R5" s="91"/>
      <c r="S5" s="91"/>
    </row>
    <row r="6" spans="1:19" ht="21.75" x14ac:dyDescent="0.45">
      <c r="E6" s="92"/>
      <c r="F6" s="35"/>
      <c r="G6" s="176" t="s">
        <v>43</v>
      </c>
      <c r="H6" s="176"/>
      <c r="I6" s="176"/>
      <c r="K6" s="155" t="s">
        <v>87</v>
      </c>
      <c r="M6" s="92"/>
      <c r="N6" s="35"/>
      <c r="P6" s="35"/>
      <c r="R6" s="92"/>
      <c r="S6" s="92"/>
    </row>
    <row r="7" spans="1:19" ht="21.75" x14ac:dyDescent="0.45">
      <c r="C7" s="92"/>
      <c r="E7" s="92"/>
      <c r="F7" s="35"/>
      <c r="G7" s="35"/>
      <c r="H7" s="35"/>
      <c r="I7" s="35"/>
      <c r="K7" s="35"/>
      <c r="M7" s="92"/>
      <c r="N7" s="35"/>
      <c r="O7" s="92" t="s">
        <v>57</v>
      </c>
      <c r="P7" s="35"/>
      <c r="R7" s="92"/>
      <c r="S7" s="92"/>
    </row>
    <row r="8" spans="1:19" ht="21.75" x14ac:dyDescent="0.45">
      <c r="C8" s="92" t="s">
        <v>0</v>
      </c>
      <c r="E8" s="92"/>
      <c r="F8" s="35"/>
      <c r="G8" s="35"/>
      <c r="H8" s="35"/>
      <c r="I8" s="35"/>
      <c r="K8" s="35" t="s">
        <v>150</v>
      </c>
      <c r="M8" s="92" t="s">
        <v>60</v>
      </c>
      <c r="N8" s="35"/>
      <c r="O8" s="92" t="s">
        <v>61</v>
      </c>
      <c r="P8" s="35"/>
      <c r="R8" s="92"/>
      <c r="S8" s="92"/>
    </row>
    <row r="9" spans="1:19" ht="21.75" x14ac:dyDescent="0.45">
      <c r="C9" s="92" t="s">
        <v>25</v>
      </c>
      <c r="E9" s="92" t="s">
        <v>129</v>
      </c>
      <c r="F9" s="35"/>
      <c r="G9" s="92" t="s">
        <v>50</v>
      </c>
      <c r="H9" s="35"/>
      <c r="I9" s="92" t="s">
        <v>58</v>
      </c>
      <c r="J9" s="35"/>
      <c r="K9" s="35" t="s">
        <v>151</v>
      </c>
      <c r="M9" s="92" t="s">
        <v>187</v>
      </c>
      <c r="N9" s="35"/>
      <c r="O9" s="92" t="s">
        <v>64</v>
      </c>
      <c r="P9" s="35"/>
      <c r="Q9" s="92" t="s">
        <v>60</v>
      </c>
      <c r="R9" s="92"/>
      <c r="S9" s="92"/>
    </row>
    <row r="10" spans="1:19" ht="21.75" x14ac:dyDescent="0.45">
      <c r="B10" s="94"/>
      <c r="C10" s="92" t="s">
        <v>26</v>
      </c>
      <c r="E10" s="92" t="s">
        <v>130</v>
      </c>
      <c r="F10" s="35"/>
      <c r="G10" s="92" t="s">
        <v>51</v>
      </c>
      <c r="H10" s="35"/>
      <c r="I10" s="92" t="s">
        <v>62</v>
      </c>
      <c r="J10" s="35"/>
      <c r="K10" s="35" t="s">
        <v>88</v>
      </c>
      <c r="M10" s="92" t="s">
        <v>157</v>
      </c>
      <c r="N10" s="35"/>
      <c r="O10" s="92" t="s">
        <v>65</v>
      </c>
      <c r="P10" s="35"/>
      <c r="Q10" s="92" t="s">
        <v>63</v>
      </c>
      <c r="R10" s="92"/>
      <c r="S10" s="92"/>
    </row>
    <row r="11" spans="1:19" ht="21.75" x14ac:dyDescent="0.45">
      <c r="C11" s="177" t="s">
        <v>28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95"/>
      <c r="S11" s="92"/>
    </row>
    <row r="12" spans="1:19" ht="21.75" x14ac:dyDescent="0.45">
      <c r="A12" s="89" t="s">
        <v>214</v>
      </c>
      <c r="B12" s="89"/>
      <c r="C12" s="46"/>
      <c r="E12" s="46"/>
      <c r="G12" s="46"/>
      <c r="I12" s="46"/>
      <c r="K12" s="46"/>
      <c r="M12" s="46"/>
      <c r="O12" s="46"/>
      <c r="Q12" s="46"/>
    </row>
    <row r="13" spans="1:19" s="98" customFormat="1" ht="21.75" x14ac:dyDescent="0.45">
      <c r="A13" s="89" t="s">
        <v>213</v>
      </c>
      <c r="B13" s="89"/>
      <c r="C13" s="96">
        <v>210000</v>
      </c>
      <c r="D13" s="96">
        <v>0</v>
      </c>
      <c r="E13" s="96">
        <v>360812</v>
      </c>
      <c r="F13" s="96">
        <v>0</v>
      </c>
      <c r="G13" s="96">
        <v>30000</v>
      </c>
      <c r="H13" s="96">
        <v>0</v>
      </c>
      <c r="I13" s="96">
        <v>1280028</v>
      </c>
      <c r="J13" s="96">
        <v>0</v>
      </c>
      <c r="K13" s="96">
        <v>-158671</v>
      </c>
      <c r="L13" s="96">
        <v>0</v>
      </c>
      <c r="M13" s="96">
        <v>1722169</v>
      </c>
      <c r="N13" s="96">
        <v>0</v>
      </c>
      <c r="O13" s="25">
        <v>0</v>
      </c>
      <c r="P13" s="96">
        <v>0</v>
      </c>
      <c r="Q13" s="96">
        <v>1722169</v>
      </c>
      <c r="R13" s="97"/>
    </row>
    <row r="14" spans="1:19" s="98" customFormat="1" ht="21.75" x14ac:dyDescent="0.45">
      <c r="A14" s="89"/>
      <c r="B14" s="89"/>
      <c r="C14" s="25"/>
      <c r="D14" s="96"/>
      <c r="E14" s="25"/>
      <c r="F14" s="96"/>
      <c r="G14" s="25"/>
      <c r="H14" s="96"/>
      <c r="I14" s="25"/>
      <c r="J14" s="25"/>
      <c r="K14" s="25"/>
      <c r="L14" s="96"/>
      <c r="M14" s="25"/>
      <c r="N14" s="96"/>
      <c r="O14" s="25"/>
      <c r="P14" s="96"/>
      <c r="Q14" s="25"/>
      <c r="R14" s="97"/>
    </row>
    <row r="15" spans="1:19" s="98" customFormat="1" ht="21.75" x14ac:dyDescent="0.45">
      <c r="A15" s="89" t="s">
        <v>95</v>
      </c>
      <c r="B15" s="89"/>
      <c r="C15" s="96"/>
      <c r="D15" s="96"/>
      <c r="E15" s="96"/>
      <c r="F15" s="96"/>
      <c r="G15" s="96"/>
      <c r="H15" s="96"/>
      <c r="I15" s="96"/>
      <c r="J15" s="96"/>
      <c r="K15" s="65"/>
      <c r="L15" s="96"/>
      <c r="M15" s="96"/>
      <c r="N15" s="96"/>
      <c r="O15" s="96"/>
      <c r="P15" s="96"/>
      <c r="Q15" s="96"/>
      <c r="R15" s="97"/>
    </row>
    <row r="16" spans="1:19" s="98" customFormat="1" ht="21.75" x14ac:dyDescent="0.45">
      <c r="A16" s="101" t="s">
        <v>175</v>
      </c>
      <c r="B16" s="94"/>
      <c r="C16" s="31">
        <v>0</v>
      </c>
      <c r="D16" s="65"/>
      <c r="E16" s="31">
        <v>0</v>
      </c>
      <c r="F16" s="65"/>
      <c r="G16" s="31">
        <v>0</v>
      </c>
      <c r="H16" s="73"/>
      <c r="I16" s="31">
        <v>-103262</v>
      </c>
      <c r="J16" s="31"/>
      <c r="K16" s="31">
        <v>0</v>
      </c>
      <c r="L16" s="31"/>
      <c r="M16" s="31">
        <v>-103262</v>
      </c>
      <c r="N16" s="31"/>
      <c r="O16" s="31">
        <v>0</v>
      </c>
      <c r="P16" s="31"/>
      <c r="Q16" s="31">
        <v>-103262</v>
      </c>
      <c r="R16" s="97"/>
    </row>
    <row r="17" spans="1:19" s="98" customFormat="1" ht="21.75" x14ac:dyDescent="0.45">
      <c r="A17" s="90" t="s">
        <v>94</v>
      </c>
      <c r="B17" s="94"/>
      <c r="C17" s="83">
        <v>0</v>
      </c>
      <c r="D17" s="65"/>
      <c r="E17" s="83">
        <v>0</v>
      </c>
      <c r="F17" s="65"/>
      <c r="G17" s="83">
        <v>0</v>
      </c>
      <c r="H17" s="96"/>
      <c r="I17" s="83">
        <v>-660</v>
      </c>
      <c r="J17" s="25"/>
      <c r="K17" s="83">
        <v>-646</v>
      </c>
      <c r="L17" s="25"/>
      <c r="M17" s="83">
        <v>-1306</v>
      </c>
      <c r="N17" s="25"/>
      <c r="O17" s="83">
        <v>0</v>
      </c>
      <c r="P17" s="25"/>
      <c r="Q17" s="31">
        <v>-1306</v>
      </c>
      <c r="R17" s="97"/>
      <c r="S17" s="102"/>
    </row>
    <row r="18" spans="1:19" ht="21.75" x14ac:dyDescent="0.45">
      <c r="A18" s="89" t="s">
        <v>96</v>
      </c>
      <c r="C18" s="24">
        <v>0</v>
      </c>
      <c r="D18" s="96">
        <v>80402</v>
      </c>
      <c r="E18" s="24">
        <v>0</v>
      </c>
      <c r="F18" s="96"/>
      <c r="G18" s="24">
        <v>0</v>
      </c>
      <c r="H18" s="96"/>
      <c r="I18" s="24">
        <v>-103922</v>
      </c>
      <c r="J18" s="21"/>
      <c r="K18" s="24">
        <v>-646</v>
      </c>
      <c r="L18" s="21"/>
      <c r="M18" s="24">
        <v>-104568</v>
      </c>
      <c r="N18" s="20"/>
      <c r="O18" s="24">
        <v>0</v>
      </c>
      <c r="P18" s="20"/>
      <c r="Q18" s="24">
        <v>-104568</v>
      </c>
      <c r="R18" s="97"/>
    </row>
    <row r="19" spans="1:19" s="46" customFormat="1" ht="21.75" x14ac:dyDescent="0.45">
      <c r="A19" s="103"/>
      <c r="B19" s="103"/>
      <c r="C19" s="25"/>
      <c r="D19" s="96">
        <v>90261</v>
      </c>
      <c r="E19" s="25"/>
      <c r="F19" s="96"/>
      <c r="G19" s="25"/>
      <c r="H19" s="96"/>
      <c r="I19" s="25"/>
      <c r="J19" s="21"/>
      <c r="K19" s="25"/>
      <c r="L19" s="21"/>
      <c r="M19" s="25"/>
      <c r="N19" s="20"/>
      <c r="O19" s="25"/>
      <c r="P19" s="20"/>
      <c r="Q19" s="25"/>
      <c r="R19" s="96"/>
    </row>
    <row r="20" spans="1:19" thickBot="1" x14ac:dyDescent="0.5">
      <c r="A20" s="89" t="s">
        <v>209</v>
      </c>
      <c r="B20" s="89"/>
      <c r="C20" s="99">
        <v>210000</v>
      </c>
      <c r="D20" s="65"/>
      <c r="E20" s="99">
        <v>360812</v>
      </c>
      <c r="F20" s="65"/>
      <c r="G20" s="99">
        <v>30000</v>
      </c>
      <c r="H20" s="73"/>
      <c r="I20" s="99">
        <v>1176106</v>
      </c>
      <c r="J20" s="73"/>
      <c r="K20" s="99">
        <v>-159317</v>
      </c>
      <c r="L20" s="73"/>
      <c r="M20" s="99">
        <v>1617601</v>
      </c>
      <c r="N20" s="73"/>
      <c r="O20" s="99">
        <v>0</v>
      </c>
      <c r="P20" s="73"/>
      <c r="Q20" s="99">
        <v>1617601</v>
      </c>
      <c r="R20" s="104"/>
      <c r="S20" s="105"/>
    </row>
    <row r="21" spans="1:19" thickTop="1" x14ac:dyDescent="0.45">
      <c r="A21" s="89"/>
      <c r="B21" s="89"/>
      <c r="C21" s="96"/>
      <c r="D21" s="73"/>
      <c r="E21" s="96"/>
      <c r="F21" s="73"/>
      <c r="G21" s="96"/>
      <c r="H21" s="73"/>
      <c r="I21" s="96"/>
      <c r="J21" s="73"/>
      <c r="K21" s="96"/>
      <c r="L21" s="73"/>
      <c r="M21" s="96"/>
      <c r="N21" s="73"/>
      <c r="O21" s="96"/>
      <c r="P21" s="73"/>
      <c r="Q21" s="96"/>
      <c r="R21" s="104"/>
    </row>
    <row r="22" spans="1:19" ht="21.75" x14ac:dyDescent="0.45">
      <c r="I22" s="105"/>
      <c r="P22" s="88"/>
      <c r="Q22" s="100"/>
    </row>
    <row r="23" spans="1:19" ht="21.75" x14ac:dyDescent="0.45">
      <c r="P23" s="88"/>
    </row>
    <row r="24" spans="1:19" ht="21.75" x14ac:dyDescent="0.45"/>
    <row r="25" spans="1:19" ht="21.75" x14ac:dyDescent="0.45">
      <c r="H25" s="46">
        <v>130177</v>
      </c>
      <c r="J25" s="57"/>
      <c r="K25" s="106"/>
      <c r="L25" s="57"/>
      <c r="M25" s="106"/>
    </row>
    <row r="26" spans="1:19" ht="7.5" customHeight="1" x14ac:dyDescent="0.45">
      <c r="I26" s="106"/>
      <c r="J26" s="57"/>
      <c r="K26" s="106"/>
      <c r="L26" s="57"/>
      <c r="M26" s="106"/>
    </row>
    <row r="27" spans="1:19" ht="20.100000000000001" customHeight="1" x14ac:dyDescent="0.45">
      <c r="H27" s="46">
        <v>129398</v>
      </c>
      <c r="I27" s="106"/>
      <c r="J27" s="57"/>
      <c r="K27" s="106"/>
      <c r="L27" s="57"/>
      <c r="M27" s="106"/>
    </row>
    <row r="28" spans="1:19" ht="20.100000000000001" customHeight="1" x14ac:dyDescent="0.45">
      <c r="H28" s="46">
        <v>6710</v>
      </c>
      <c r="J28" s="57"/>
      <c r="K28" s="106"/>
      <c r="L28" s="57"/>
      <c r="M28" s="106"/>
    </row>
    <row r="29" spans="1:19" ht="20.100000000000001" customHeight="1" x14ac:dyDescent="0.45"/>
    <row r="30" spans="1:19" s="90" customFormat="1" ht="21.6" customHeight="1" x14ac:dyDescent="0.45">
      <c r="C30" s="88"/>
      <c r="D30" s="46"/>
      <c r="E30" s="88"/>
      <c r="F30" s="46"/>
      <c r="G30" s="88"/>
      <c r="H30" s="46"/>
      <c r="I30" s="88"/>
      <c r="J30" s="46"/>
      <c r="K30" s="106"/>
      <c r="L30" s="46"/>
      <c r="M30" s="88"/>
      <c r="N30" s="46"/>
      <c r="O30" s="88"/>
      <c r="P30" s="46"/>
      <c r="Q30" s="88"/>
      <c r="R30" s="88"/>
      <c r="S30" s="88"/>
    </row>
    <row r="31" spans="1:19" s="90" customFormat="1" ht="21.75" customHeight="1" x14ac:dyDescent="0.45">
      <c r="C31" s="88"/>
      <c r="D31" s="46"/>
      <c r="E31" s="88"/>
      <c r="F31" s="46"/>
      <c r="G31" s="88"/>
      <c r="H31" s="46"/>
      <c r="I31" s="88"/>
      <c r="J31" s="46"/>
      <c r="K31" s="88"/>
      <c r="L31" s="46"/>
      <c r="M31" s="88"/>
      <c r="N31" s="46"/>
      <c r="O31" s="88"/>
      <c r="P31" s="46"/>
      <c r="Q31" s="88"/>
      <c r="R31" s="88"/>
      <c r="S31" s="88"/>
    </row>
    <row r="50" spans="8:8" ht="22.5" customHeight="1" x14ac:dyDescent="0.45">
      <c r="H50" s="46">
        <v>1350</v>
      </c>
    </row>
    <row r="78" spans="8:8" ht="22.5" customHeight="1" x14ac:dyDescent="0.45">
      <c r="H78" s="46">
        <v>1758138</v>
      </c>
    </row>
    <row r="85" spans="1:8" ht="22.5" customHeight="1" x14ac:dyDescent="0.45">
      <c r="H85" s="46">
        <v>0</v>
      </c>
    </row>
    <row r="88" spans="1:8" ht="22.5" customHeight="1" x14ac:dyDescent="0.45">
      <c r="A88" s="90" t="s">
        <v>136</v>
      </c>
    </row>
    <row r="103" spans="9:9" ht="22.5" customHeight="1" x14ac:dyDescent="0.45">
      <c r="I103" s="88" t="s">
        <v>44</v>
      </c>
    </row>
  </sheetData>
  <mergeCells count="4">
    <mergeCell ref="A1:I1"/>
    <mergeCell ref="C4:Q4"/>
    <mergeCell ref="G6:I6"/>
    <mergeCell ref="C11:Q11"/>
  </mergeCells>
  <pageMargins left="0.7" right="0.53" top="0.48" bottom="0.5" header="0.5" footer="0.35"/>
  <pageSetup paperSize="9" scale="78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P102"/>
  <sheetViews>
    <sheetView view="pageBreakPreview" topLeftCell="A10" zoomScaleNormal="100" zoomScaleSheetLayoutView="100" workbookViewId="0">
      <selection activeCell="D22" sqref="D22"/>
    </sheetView>
  </sheetViews>
  <sheetFormatPr defaultColWidth="9.140625" defaultRowHeight="21.75" x14ac:dyDescent="0.45"/>
  <cols>
    <col min="1" max="1" width="50.7109375" style="90" customWidth="1"/>
    <col min="2" max="2" width="14.5703125" style="90" customWidth="1"/>
    <col min="3" max="3" width="1.7109375" style="46" customWidth="1"/>
    <col min="4" max="4" width="15" style="88" customWidth="1"/>
    <col min="5" max="5" width="1.42578125" style="46" customWidth="1"/>
    <col min="6" max="6" width="15.140625" style="88" customWidth="1"/>
    <col min="7" max="7" width="1" style="46" customWidth="1"/>
    <col min="8" max="8" width="15" style="88" customWidth="1"/>
    <col min="9" max="9" width="1.42578125" style="46" customWidth="1"/>
    <col min="10" max="10" width="15.140625" style="88" customWidth="1"/>
    <col min="11" max="11" width="1.42578125" style="46" customWidth="1"/>
    <col min="12" max="12" width="17.42578125" style="88" customWidth="1"/>
    <col min="13" max="13" width="1.42578125" style="46" customWidth="1"/>
    <col min="14" max="14" width="15.85546875" style="88" customWidth="1"/>
    <col min="15" max="15" width="1.42578125" style="88" customWidth="1"/>
    <col min="16" max="16" width="27.5703125" style="88" customWidth="1"/>
    <col min="17" max="16384" width="9.140625" style="88"/>
  </cols>
  <sheetData>
    <row r="1" spans="1:16" x14ac:dyDescent="0.4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N1" s="35"/>
    </row>
    <row r="2" spans="1:16" x14ac:dyDescent="0.45">
      <c r="A2" s="89" t="s">
        <v>79</v>
      </c>
      <c r="B2" s="89"/>
    </row>
    <row r="3" spans="1:16" x14ac:dyDescent="0.45">
      <c r="A3" s="89"/>
      <c r="B3" s="89"/>
    </row>
    <row r="4" spans="1:16" x14ac:dyDescent="0.45">
      <c r="D4" s="171" t="s">
        <v>66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3"/>
    </row>
    <row r="5" spans="1:16" x14ac:dyDescent="0.45">
      <c r="D5" s="142"/>
      <c r="E5" s="142"/>
      <c r="F5" s="142"/>
      <c r="G5" s="142"/>
      <c r="H5" s="142"/>
      <c r="I5" s="142"/>
      <c r="J5" s="142"/>
      <c r="K5" s="142"/>
      <c r="L5" s="35" t="s">
        <v>59</v>
      </c>
      <c r="M5" s="142"/>
      <c r="N5" s="142"/>
      <c r="O5" s="3"/>
    </row>
    <row r="6" spans="1:16" x14ac:dyDescent="0.45">
      <c r="C6" s="141"/>
      <c r="F6" s="92"/>
      <c r="G6" s="35"/>
      <c r="H6" s="176" t="s">
        <v>43</v>
      </c>
      <c r="I6" s="176"/>
      <c r="J6" s="176"/>
      <c r="K6" s="35"/>
      <c r="L6" s="155" t="s">
        <v>87</v>
      </c>
      <c r="N6" s="92"/>
      <c r="O6" s="92"/>
      <c r="P6" s="92"/>
    </row>
    <row r="7" spans="1:16" x14ac:dyDescent="0.45">
      <c r="C7" s="141"/>
      <c r="D7" s="92" t="s">
        <v>0</v>
      </c>
      <c r="F7" s="92"/>
      <c r="G7" s="35"/>
      <c r="H7" s="35"/>
      <c r="I7" s="35"/>
      <c r="J7" s="35"/>
      <c r="K7" s="35"/>
      <c r="L7" s="35" t="s">
        <v>150</v>
      </c>
      <c r="N7" s="92"/>
      <c r="O7" s="92"/>
      <c r="P7" s="92"/>
    </row>
    <row r="8" spans="1:16" x14ac:dyDescent="0.45">
      <c r="C8" s="141"/>
      <c r="D8" s="92" t="s">
        <v>25</v>
      </c>
      <c r="F8" s="92" t="s">
        <v>129</v>
      </c>
      <c r="G8" s="35"/>
      <c r="H8" s="92" t="s">
        <v>50</v>
      </c>
      <c r="I8" s="35"/>
      <c r="J8" s="92" t="s">
        <v>58</v>
      </c>
      <c r="K8" s="35"/>
      <c r="L8" s="35" t="s">
        <v>151</v>
      </c>
      <c r="N8" s="92" t="s">
        <v>60</v>
      </c>
      <c r="O8" s="92"/>
      <c r="P8" s="92"/>
    </row>
    <row r="9" spans="1:16" x14ac:dyDescent="0.45">
      <c r="B9" s="143"/>
      <c r="C9" s="141"/>
      <c r="D9" s="92" t="s">
        <v>26</v>
      </c>
      <c r="F9" s="92" t="s">
        <v>130</v>
      </c>
      <c r="G9" s="35"/>
      <c r="H9" s="92" t="s">
        <v>51</v>
      </c>
      <c r="I9" s="35"/>
      <c r="J9" s="92" t="s">
        <v>62</v>
      </c>
      <c r="K9" s="35"/>
      <c r="L9" s="35" t="s">
        <v>88</v>
      </c>
      <c r="N9" s="92" t="s">
        <v>63</v>
      </c>
      <c r="O9" s="92"/>
      <c r="P9" s="92"/>
    </row>
    <row r="10" spans="1:16" x14ac:dyDescent="0.45">
      <c r="D10" s="177" t="s">
        <v>28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95"/>
      <c r="P10" s="92"/>
    </row>
    <row r="11" spans="1:16" x14ac:dyDescent="0.45">
      <c r="A11" s="89" t="s">
        <v>212</v>
      </c>
      <c r="B11" s="89"/>
      <c r="C11" s="35"/>
      <c r="D11" s="96"/>
      <c r="E11" s="73"/>
      <c r="F11" s="96"/>
      <c r="G11" s="73"/>
      <c r="H11" s="96"/>
      <c r="I11" s="73"/>
      <c r="J11" s="96"/>
      <c r="K11" s="73"/>
      <c r="L11" s="96"/>
      <c r="M11" s="73"/>
      <c r="N11" s="96"/>
      <c r="O11" s="104"/>
    </row>
    <row r="12" spans="1:16" x14ac:dyDescent="0.45">
      <c r="A12" s="89" t="s">
        <v>174</v>
      </c>
      <c r="B12" s="89"/>
      <c r="C12" s="142"/>
      <c r="D12" s="96">
        <v>210000</v>
      </c>
      <c r="E12" s="96"/>
      <c r="F12" s="96">
        <v>360812</v>
      </c>
      <c r="G12" s="96"/>
      <c r="H12" s="96">
        <v>30000</v>
      </c>
      <c r="I12" s="96"/>
      <c r="J12" s="96">
        <v>1943127</v>
      </c>
      <c r="K12" s="96"/>
      <c r="L12" s="96">
        <v>-143806</v>
      </c>
      <c r="M12" s="96"/>
      <c r="N12" s="96">
        <v>2400133</v>
      </c>
    </row>
    <row r="13" spans="1:16" x14ac:dyDescent="0.45">
      <c r="A13" s="107"/>
      <c r="B13" s="89"/>
      <c r="C13" s="142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6" x14ac:dyDescent="0.45">
      <c r="A14" s="89" t="s">
        <v>95</v>
      </c>
      <c r="B14" s="89"/>
      <c r="C14" s="142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16" x14ac:dyDescent="0.45">
      <c r="A15" s="101" t="s">
        <v>175</v>
      </c>
      <c r="B15" s="143"/>
      <c r="C15" s="142"/>
      <c r="D15" s="31">
        <v>0</v>
      </c>
      <c r="E15" s="73"/>
      <c r="F15" s="31">
        <v>0</v>
      </c>
      <c r="G15" s="73"/>
      <c r="H15" s="31">
        <v>0</v>
      </c>
      <c r="I15" s="96"/>
      <c r="J15" s="31">
        <v>-27304</v>
      </c>
      <c r="K15" s="96"/>
      <c r="L15" s="65">
        <v>0</v>
      </c>
      <c r="M15" s="73"/>
      <c r="N15" s="73">
        <v>-27304</v>
      </c>
    </row>
    <row r="16" spans="1:16" x14ac:dyDescent="0.45">
      <c r="A16" s="90" t="s">
        <v>94</v>
      </c>
      <c r="B16" s="143"/>
      <c r="C16" s="142"/>
      <c r="D16" s="83">
        <v>0</v>
      </c>
      <c r="E16" s="73"/>
      <c r="F16" s="83">
        <v>0</v>
      </c>
      <c r="G16" s="73"/>
      <c r="H16" s="83">
        <v>0</v>
      </c>
      <c r="I16" s="96"/>
      <c r="J16" s="83">
        <v>-69</v>
      </c>
      <c r="K16" s="96"/>
      <c r="L16" s="83">
        <v>-9695</v>
      </c>
      <c r="M16" s="73"/>
      <c r="N16" s="73">
        <v>-9764</v>
      </c>
    </row>
    <row r="17" spans="1:16" x14ac:dyDescent="0.45">
      <c r="A17" s="89" t="s">
        <v>96</v>
      </c>
      <c r="C17" s="142"/>
      <c r="D17" s="24">
        <v>0</v>
      </c>
      <c r="E17" s="73"/>
      <c r="F17" s="24">
        <v>0</v>
      </c>
      <c r="G17" s="73"/>
      <c r="H17" s="24">
        <v>0</v>
      </c>
      <c r="I17" s="96"/>
      <c r="J17" s="24">
        <v>-27373</v>
      </c>
      <c r="K17" s="96"/>
      <c r="L17" s="24">
        <v>-9695</v>
      </c>
      <c r="M17" s="73"/>
      <c r="N17" s="24">
        <v>-37068</v>
      </c>
    </row>
    <row r="18" spans="1:16" s="46" customFormat="1" x14ac:dyDescent="0.45">
      <c r="A18" s="107"/>
      <c r="B18" s="103"/>
      <c r="C18" s="142"/>
      <c r="D18" s="25"/>
      <c r="E18" s="73"/>
      <c r="F18" s="25"/>
      <c r="G18" s="73"/>
      <c r="H18" s="25"/>
      <c r="I18" s="96"/>
      <c r="J18" s="25"/>
      <c r="K18" s="96"/>
      <c r="L18" s="25"/>
      <c r="M18" s="73"/>
      <c r="N18" s="25"/>
    </row>
    <row r="19" spans="1:16" ht="22.5" thickBot="1" x14ac:dyDescent="0.5">
      <c r="A19" s="89" t="s">
        <v>208</v>
      </c>
      <c r="B19" s="89"/>
      <c r="C19" s="35"/>
      <c r="D19" s="108">
        <v>210000</v>
      </c>
      <c r="E19" s="73"/>
      <c r="F19" s="108">
        <v>360812</v>
      </c>
      <c r="G19" s="73"/>
      <c r="H19" s="108">
        <v>30000</v>
      </c>
      <c r="I19" s="73"/>
      <c r="J19" s="108">
        <v>1915754</v>
      </c>
      <c r="K19" s="96"/>
      <c r="L19" s="108">
        <v>-153501</v>
      </c>
      <c r="M19" s="73"/>
      <c r="N19" s="108">
        <v>2363065</v>
      </c>
      <c r="P19" s="106">
        <v>0</v>
      </c>
    </row>
    <row r="20" spans="1:16" ht="22.5" thickTop="1" x14ac:dyDescent="0.45"/>
    <row r="49" spans="8:8" x14ac:dyDescent="0.45">
      <c r="H49" s="88">
        <v>1350</v>
      </c>
    </row>
    <row r="77" spans="8:8" x14ac:dyDescent="0.45">
      <c r="H77" s="88">
        <v>1758138</v>
      </c>
    </row>
    <row r="84" spans="1:8" x14ac:dyDescent="0.45">
      <c r="H84" s="88">
        <v>0</v>
      </c>
    </row>
    <row r="86" spans="1:8" x14ac:dyDescent="0.45">
      <c r="A86" s="90" t="s">
        <v>136</v>
      </c>
    </row>
    <row r="102" spans="9:9" x14ac:dyDescent="0.45">
      <c r="I102" s="46" t="s">
        <v>44</v>
      </c>
    </row>
  </sheetData>
  <mergeCells count="4">
    <mergeCell ref="A1:J1"/>
    <mergeCell ref="D4:N4"/>
    <mergeCell ref="H6:J6"/>
    <mergeCell ref="D10:N10"/>
  </mergeCells>
  <pageMargins left="0.7" right="0.7" top="0.48" bottom="0.5" header="0.5" footer="0.35"/>
  <pageSetup paperSize="9" scale="88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0" tint="-0.14999847407452621"/>
  </sheetPr>
  <dimension ref="A1:P102"/>
  <sheetViews>
    <sheetView view="pageBreakPreview" topLeftCell="A10" zoomScaleNormal="100" zoomScaleSheetLayoutView="100" workbookViewId="0">
      <selection activeCell="B14" sqref="B14"/>
    </sheetView>
  </sheetViews>
  <sheetFormatPr defaultColWidth="9.140625" defaultRowHeight="23.25" customHeight="1" x14ac:dyDescent="0.45"/>
  <cols>
    <col min="1" max="1" width="51.85546875" style="90" customWidth="1"/>
    <col min="2" max="2" width="12.140625" style="90" customWidth="1"/>
    <col min="3" max="3" width="1.42578125" style="46" customWidth="1"/>
    <col min="4" max="4" width="14.85546875" style="88" customWidth="1"/>
    <col min="5" max="5" width="1.42578125" style="46" customWidth="1"/>
    <col min="6" max="6" width="15.42578125" style="88" customWidth="1"/>
    <col min="7" max="7" width="1" style="46" customWidth="1"/>
    <col min="8" max="8" width="15.42578125" style="88" customWidth="1"/>
    <col min="9" max="9" width="1.42578125" style="46" customWidth="1"/>
    <col min="10" max="10" width="15.140625" style="88" customWidth="1"/>
    <col min="11" max="11" width="1.42578125" style="46" customWidth="1"/>
    <col min="12" max="12" width="17.5703125" style="88" customWidth="1"/>
    <col min="13" max="13" width="1.42578125" style="46" customWidth="1"/>
    <col min="14" max="14" width="16" style="88" customWidth="1"/>
    <col min="15" max="15" width="1.42578125" style="88" customWidth="1"/>
    <col min="16" max="16" width="27.5703125" style="88" customWidth="1"/>
    <col min="17" max="16384" width="9.140625" style="88"/>
  </cols>
  <sheetData>
    <row r="1" spans="1:16" ht="21.75" x14ac:dyDescent="0.45">
      <c r="A1" s="175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N1" s="35"/>
    </row>
    <row r="2" spans="1:16" ht="21.75" x14ac:dyDescent="0.45">
      <c r="A2" s="89" t="s">
        <v>79</v>
      </c>
      <c r="B2" s="89"/>
    </row>
    <row r="3" spans="1:16" ht="21" customHeight="1" x14ac:dyDescent="0.45">
      <c r="A3" s="89"/>
      <c r="B3" s="89"/>
    </row>
    <row r="4" spans="1:16" ht="21.75" x14ac:dyDescent="0.45">
      <c r="D4" s="171" t="s">
        <v>66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3"/>
    </row>
    <row r="5" spans="1:16" ht="21.75" x14ac:dyDescent="0.45">
      <c r="D5" s="55"/>
      <c r="E5" s="55"/>
      <c r="F5" s="55"/>
      <c r="G5" s="55"/>
      <c r="H5" s="55"/>
      <c r="I5" s="55"/>
      <c r="J5" s="55"/>
      <c r="K5" s="55"/>
      <c r="L5" s="35" t="s">
        <v>59</v>
      </c>
      <c r="M5" s="55"/>
      <c r="N5" s="55"/>
      <c r="O5" s="3"/>
    </row>
    <row r="6" spans="1:16" ht="21.75" x14ac:dyDescent="0.45">
      <c r="C6" s="54"/>
      <c r="F6" s="92"/>
      <c r="G6" s="35"/>
      <c r="H6" s="176" t="s">
        <v>43</v>
      </c>
      <c r="I6" s="176"/>
      <c r="J6" s="176"/>
      <c r="K6" s="35"/>
      <c r="L6" s="93" t="s">
        <v>87</v>
      </c>
      <c r="N6" s="92"/>
      <c r="O6" s="92"/>
      <c r="P6" s="92"/>
    </row>
    <row r="7" spans="1:16" ht="21.75" x14ac:dyDescent="0.45">
      <c r="C7" s="54"/>
      <c r="D7" s="92" t="s">
        <v>0</v>
      </c>
      <c r="F7" s="92"/>
      <c r="G7" s="35"/>
      <c r="H7" s="35"/>
      <c r="I7" s="35"/>
      <c r="J7" s="35"/>
      <c r="K7" s="35"/>
      <c r="L7" s="35" t="s">
        <v>150</v>
      </c>
      <c r="N7" s="92"/>
      <c r="O7" s="92"/>
      <c r="P7" s="92"/>
    </row>
    <row r="8" spans="1:16" ht="21.75" x14ac:dyDescent="0.45">
      <c r="C8" s="54"/>
      <c r="D8" s="92" t="s">
        <v>25</v>
      </c>
      <c r="F8" s="92" t="s">
        <v>129</v>
      </c>
      <c r="G8" s="35"/>
      <c r="H8" s="92" t="s">
        <v>50</v>
      </c>
      <c r="I8" s="35"/>
      <c r="J8" s="92" t="s">
        <v>58</v>
      </c>
      <c r="K8" s="35"/>
      <c r="L8" s="35" t="s">
        <v>151</v>
      </c>
      <c r="N8" s="92" t="s">
        <v>60</v>
      </c>
      <c r="O8" s="92"/>
      <c r="P8" s="92"/>
    </row>
    <row r="9" spans="1:16" ht="21.75" x14ac:dyDescent="0.45">
      <c r="B9" s="140"/>
      <c r="C9" s="54"/>
      <c r="D9" s="92" t="s">
        <v>26</v>
      </c>
      <c r="F9" s="92" t="s">
        <v>130</v>
      </c>
      <c r="G9" s="35"/>
      <c r="H9" s="92" t="s">
        <v>51</v>
      </c>
      <c r="I9" s="35"/>
      <c r="J9" s="92" t="s">
        <v>62</v>
      </c>
      <c r="K9" s="35"/>
      <c r="L9" s="35" t="s">
        <v>88</v>
      </c>
      <c r="N9" s="92" t="s">
        <v>63</v>
      </c>
      <c r="O9" s="92"/>
      <c r="P9" s="92"/>
    </row>
    <row r="10" spans="1:16" ht="21.75" x14ac:dyDescent="0.45">
      <c r="D10" s="177" t="s">
        <v>28</v>
      </c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95"/>
      <c r="P10" s="92"/>
    </row>
    <row r="11" spans="1:16" ht="21.75" x14ac:dyDescent="0.45">
      <c r="A11" s="89" t="s">
        <v>214</v>
      </c>
      <c r="B11" s="89"/>
      <c r="C11" s="35"/>
      <c r="D11" s="96"/>
      <c r="E11" s="73"/>
      <c r="F11" s="96"/>
      <c r="G11" s="73"/>
      <c r="H11" s="96"/>
      <c r="I11" s="73"/>
      <c r="J11" s="96"/>
      <c r="K11" s="73"/>
      <c r="L11" s="96"/>
      <c r="M11" s="73"/>
      <c r="N11" s="96"/>
      <c r="O11" s="104"/>
    </row>
    <row r="12" spans="1:16" ht="21.75" x14ac:dyDescent="0.45">
      <c r="A12" s="89" t="s">
        <v>213</v>
      </c>
      <c r="B12" s="89"/>
      <c r="C12" s="55"/>
      <c r="D12" s="96">
        <v>210000</v>
      </c>
      <c r="E12" s="96">
        <v>0</v>
      </c>
      <c r="F12" s="96">
        <v>360812</v>
      </c>
      <c r="G12" s="96">
        <v>0</v>
      </c>
      <c r="H12" s="96">
        <v>30000</v>
      </c>
      <c r="I12" s="96">
        <v>0</v>
      </c>
      <c r="J12" s="96">
        <v>1446073</v>
      </c>
      <c r="K12" s="96">
        <v>0</v>
      </c>
      <c r="L12" s="96">
        <v>-158671</v>
      </c>
      <c r="M12" s="96"/>
      <c r="N12" s="25">
        <v>1888214</v>
      </c>
    </row>
    <row r="13" spans="1:16" ht="21.75" x14ac:dyDescent="0.45">
      <c r="A13" s="107"/>
      <c r="B13" s="89"/>
      <c r="C13" s="5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6" ht="21.75" x14ac:dyDescent="0.45">
      <c r="A14" s="89" t="s">
        <v>95</v>
      </c>
      <c r="B14" s="89"/>
      <c r="C14" s="55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87"/>
    </row>
    <row r="15" spans="1:16" ht="21.75" x14ac:dyDescent="0.45">
      <c r="A15" s="101" t="s">
        <v>175</v>
      </c>
      <c r="B15" s="94"/>
      <c r="C15" s="55"/>
      <c r="D15" s="31">
        <v>0</v>
      </c>
      <c r="E15" s="73"/>
      <c r="F15" s="31">
        <v>0</v>
      </c>
      <c r="G15" s="73"/>
      <c r="H15" s="31">
        <v>0</v>
      </c>
      <c r="I15" s="96"/>
      <c r="J15" s="31">
        <v>-94054</v>
      </c>
      <c r="K15" s="96"/>
      <c r="L15" s="65">
        <v>0</v>
      </c>
      <c r="M15" s="73"/>
      <c r="N15" s="31">
        <v>-94054</v>
      </c>
    </row>
    <row r="16" spans="1:16" ht="21.75" x14ac:dyDescent="0.45">
      <c r="A16" s="90" t="s">
        <v>94</v>
      </c>
      <c r="B16" s="94"/>
      <c r="C16" s="55"/>
      <c r="D16" s="83">
        <v>0</v>
      </c>
      <c r="E16" s="73"/>
      <c r="F16" s="83">
        <v>0</v>
      </c>
      <c r="G16" s="73"/>
      <c r="H16" s="83">
        <v>0</v>
      </c>
      <c r="I16" s="96"/>
      <c r="J16" s="83">
        <v>-660</v>
      </c>
      <c r="K16" s="96"/>
      <c r="L16" s="83">
        <v>-646</v>
      </c>
      <c r="M16" s="73"/>
      <c r="N16" s="31">
        <v>-1306</v>
      </c>
    </row>
    <row r="17" spans="1:16" ht="21.75" x14ac:dyDescent="0.45">
      <c r="A17" s="89" t="s">
        <v>96</v>
      </c>
      <c r="C17" s="55"/>
      <c r="D17" s="24">
        <v>0</v>
      </c>
      <c r="E17" s="73"/>
      <c r="F17" s="24">
        <v>0</v>
      </c>
      <c r="G17" s="73"/>
      <c r="H17" s="24">
        <v>0</v>
      </c>
      <c r="I17" s="96"/>
      <c r="J17" s="24">
        <v>-94714</v>
      </c>
      <c r="K17" s="96"/>
      <c r="L17" s="24">
        <v>-646</v>
      </c>
      <c r="M17" s="73"/>
      <c r="N17" s="24">
        <v>-95360</v>
      </c>
    </row>
    <row r="18" spans="1:16" s="46" customFormat="1" ht="21.75" x14ac:dyDescent="0.45">
      <c r="A18" s="107"/>
      <c r="B18" s="103"/>
      <c r="C18" s="55"/>
      <c r="D18" s="25"/>
      <c r="E18" s="73"/>
      <c r="F18" s="25"/>
      <c r="G18" s="73"/>
      <c r="H18" s="25"/>
      <c r="I18" s="96"/>
      <c r="J18" s="25"/>
      <c r="K18" s="96"/>
      <c r="L18" s="25"/>
      <c r="M18" s="73"/>
      <c r="N18" s="25"/>
    </row>
    <row r="19" spans="1:16" ht="22.5" thickBot="1" x14ac:dyDescent="0.5">
      <c r="A19" s="89" t="s">
        <v>209</v>
      </c>
      <c r="B19" s="89"/>
      <c r="C19" s="35"/>
      <c r="D19" s="108">
        <v>210000</v>
      </c>
      <c r="E19" s="73"/>
      <c r="F19" s="108">
        <v>360812</v>
      </c>
      <c r="G19" s="73"/>
      <c r="H19" s="108">
        <v>30000</v>
      </c>
      <c r="I19" s="73"/>
      <c r="J19" s="108">
        <v>1351359</v>
      </c>
      <c r="K19" s="96"/>
      <c r="L19" s="108">
        <v>-159317</v>
      </c>
      <c r="M19" s="73"/>
      <c r="N19" s="108">
        <v>1792854</v>
      </c>
      <c r="P19" s="106">
        <v>0</v>
      </c>
    </row>
    <row r="20" spans="1:16" ht="22.5" thickTop="1" x14ac:dyDescent="0.45">
      <c r="P20" s="147"/>
    </row>
    <row r="49" spans="8:8" ht="23.25" customHeight="1" x14ac:dyDescent="0.45">
      <c r="H49" s="88">
        <v>1350</v>
      </c>
    </row>
    <row r="77" spans="8:8" ht="23.25" customHeight="1" x14ac:dyDescent="0.45">
      <c r="H77" s="88">
        <v>1758138</v>
      </c>
    </row>
    <row r="84" spans="1:8" ht="23.25" customHeight="1" x14ac:dyDescent="0.45">
      <c r="H84" s="88">
        <v>0</v>
      </c>
    </row>
    <row r="86" spans="1:8" ht="23.25" customHeight="1" x14ac:dyDescent="0.45">
      <c r="A86" s="90" t="s">
        <v>136</v>
      </c>
    </row>
    <row r="102" spans="9:9" ht="23.25" customHeight="1" x14ac:dyDescent="0.45">
      <c r="I102" s="46" t="s">
        <v>44</v>
      </c>
    </row>
  </sheetData>
  <mergeCells count="4">
    <mergeCell ref="A1:J1"/>
    <mergeCell ref="D4:N4"/>
    <mergeCell ref="H6:J6"/>
    <mergeCell ref="D10:N10"/>
  </mergeCells>
  <pageMargins left="0.7" right="0.7" top="0.48" bottom="0.5" header="0.5" footer="0.35"/>
  <pageSetup paperSize="9" scale="90" firstPageNumber="13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&amp;C10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0" tint="-0.14999847407452621"/>
  </sheetPr>
  <dimension ref="A1:M78"/>
  <sheetViews>
    <sheetView tabSelected="1" view="pageBreakPreview" topLeftCell="A67" zoomScaleNormal="90" zoomScaleSheetLayoutView="100" workbookViewId="0">
      <selection activeCell="A62" sqref="A62"/>
    </sheetView>
  </sheetViews>
  <sheetFormatPr defaultRowHeight="22.5" customHeight="1" x14ac:dyDescent="0.45"/>
  <cols>
    <col min="1" max="1" width="58.42578125" style="14" customWidth="1"/>
    <col min="2" max="2" width="8.42578125" style="26" customWidth="1"/>
    <col min="3" max="3" width="11.85546875" style="11" customWidth="1"/>
    <col min="4" max="4" width="1.140625" style="11" customWidth="1"/>
    <col min="5" max="5" width="14.42578125" style="11" bestFit="1" customWidth="1"/>
    <col min="6" max="6" width="1.140625" style="11" customWidth="1"/>
    <col min="7" max="7" width="11.85546875" style="11" customWidth="1"/>
    <col min="8" max="8" width="1.140625" style="11" customWidth="1"/>
    <col min="9" max="9" width="14.42578125" style="11" bestFit="1" customWidth="1"/>
    <col min="10" max="10" width="8.85546875" style="11" customWidth="1"/>
    <col min="11" max="12" width="10" style="11" bestFit="1" customWidth="1"/>
    <col min="13" max="253" width="9.140625" style="11"/>
    <col min="254" max="254" width="43.5703125" style="11" customWidth="1"/>
    <col min="255" max="255" width="8.7109375" style="11" customWidth="1"/>
    <col min="256" max="256" width="1.140625" style="11" customWidth="1"/>
    <col min="257" max="257" width="12.85546875" style="11" customWidth="1"/>
    <col min="258" max="258" width="1.140625" style="11" customWidth="1"/>
    <col min="259" max="259" width="12.85546875" style="11" customWidth="1"/>
    <col min="260" max="260" width="1.140625" style="11" customWidth="1"/>
    <col min="261" max="261" width="12.140625" style="11" customWidth="1"/>
    <col min="262" max="262" width="1.140625" style="11" customWidth="1"/>
    <col min="263" max="263" width="12.140625" style="11" customWidth="1"/>
    <col min="264" max="264" width="8.85546875" style="11" customWidth="1"/>
    <col min="265" max="267" width="10" style="11" bestFit="1" customWidth="1"/>
    <col min="268" max="509" width="9.140625" style="11"/>
    <col min="510" max="510" width="43.5703125" style="11" customWidth="1"/>
    <col min="511" max="511" width="8.7109375" style="11" customWidth="1"/>
    <col min="512" max="512" width="1.140625" style="11" customWidth="1"/>
    <col min="513" max="513" width="12.85546875" style="11" customWidth="1"/>
    <col min="514" max="514" width="1.140625" style="11" customWidth="1"/>
    <col min="515" max="515" width="12.85546875" style="11" customWidth="1"/>
    <col min="516" max="516" width="1.140625" style="11" customWidth="1"/>
    <col min="517" max="517" width="12.140625" style="11" customWidth="1"/>
    <col min="518" max="518" width="1.140625" style="11" customWidth="1"/>
    <col min="519" max="519" width="12.140625" style="11" customWidth="1"/>
    <col min="520" max="520" width="8.85546875" style="11" customWidth="1"/>
    <col min="521" max="523" width="10" style="11" bestFit="1" customWidth="1"/>
    <col min="524" max="765" width="9.140625" style="11"/>
    <col min="766" max="766" width="43.5703125" style="11" customWidth="1"/>
    <col min="767" max="767" width="8.7109375" style="11" customWidth="1"/>
    <col min="768" max="768" width="1.140625" style="11" customWidth="1"/>
    <col min="769" max="769" width="12.85546875" style="11" customWidth="1"/>
    <col min="770" max="770" width="1.140625" style="11" customWidth="1"/>
    <col min="771" max="771" width="12.85546875" style="11" customWidth="1"/>
    <col min="772" max="772" width="1.140625" style="11" customWidth="1"/>
    <col min="773" max="773" width="12.140625" style="11" customWidth="1"/>
    <col min="774" max="774" width="1.140625" style="11" customWidth="1"/>
    <col min="775" max="775" width="12.140625" style="11" customWidth="1"/>
    <col min="776" max="776" width="8.85546875" style="11" customWidth="1"/>
    <col min="777" max="779" width="10" style="11" bestFit="1" customWidth="1"/>
    <col min="780" max="1021" width="9.140625" style="11"/>
    <col min="1022" max="1022" width="43.5703125" style="11" customWidth="1"/>
    <col min="1023" max="1023" width="8.7109375" style="11" customWidth="1"/>
    <col min="1024" max="1024" width="1.140625" style="11" customWidth="1"/>
    <col min="1025" max="1025" width="12.85546875" style="11" customWidth="1"/>
    <col min="1026" max="1026" width="1.140625" style="11" customWidth="1"/>
    <col min="1027" max="1027" width="12.85546875" style="11" customWidth="1"/>
    <col min="1028" max="1028" width="1.140625" style="11" customWidth="1"/>
    <col min="1029" max="1029" width="12.140625" style="11" customWidth="1"/>
    <col min="1030" max="1030" width="1.140625" style="11" customWidth="1"/>
    <col min="1031" max="1031" width="12.140625" style="11" customWidth="1"/>
    <col min="1032" max="1032" width="8.85546875" style="11" customWidth="1"/>
    <col min="1033" max="1035" width="10" style="11" bestFit="1" customWidth="1"/>
    <col min="1036" max="1277" width="9.140625" style="11"/>
    <col min="1278" max="1278" width="43.5703125" style="11" customWidth="1"/>
    <col min="1279" max="1279" width="8.7109375" style="11" customWidth="1"/>
    <col min="1280" max="1280" width="1.140625" style="11" customWidth="1"/>
    <col min="1281" max="1281" width="12.85546875" style="11" customWidth="1"/>
    <col min="1282" max="1282" width="1.140625" style="11" customWidth="1"/>
    <col min="1283" max="1283" width="12.85546875" style="11" customWidth="1"/>
    <col min="1284" max="1284" width="1.140625" style="11" customWidth="1"/>
    <col min="1285" max="1285" width="12.140625" style="11" customWidth="1"/>
    <col min="1286" max="1286" width="1.140625" style="11" customWidth="1"/>
    <col min="1287" max="1287" width="12.140625" style="11" customWidth="1"/>
    <col min="1288" max="1288" width="8.85546875" style="11" customWidth="1"/>
    <col min="1289" max="1291" width="10" style="11" bestFit="1" customWidth="1"/>
    <col min="1292" max="1533" width="9.140625" style="11"/>
    <col min="1534" max="1534" width="43.5703125" style="11" customWidth="1"/>
    <col min="1535" max="1535" width="8.7109375" style="11" customWidth="1"/>
    <col min="1536" max="1536" width="1.140625" style="11" customWidth="1"/>
    <col min="1537" max="1537" width="12.85546875" style="11" customWidth="1"/>
    <col min="1538" max="1538" width="1.140625" style="11" customWidth="1"/>
    <col min="1539" max="1539" width="12.85546875" style="11" customWidth="1"/>
    <col min="1540" max="1540" width="1.140625" style="11" customWidth="1"/>
    <col min="1541" max="1541" width="12.140625" style="11" customWidth="1"/>
    <col min="1542" max="1542" width="1.140625" style="11" customWidth="1"/>
    <col min="1543" max="1543" width="12.140625" style="11" customWidth="1"/>
    <col min="1544" max="1544" width="8.85546875" style="11" customWidth="1"/>
    <col min="1545" max="1547" width="10" style="11" bestFit="1" customWidth="1"/>
    <col min="1548" max="1789" width="9.140625" style="11"/>
    <col min="1790" max="1790" width="43.5703125" style="11" customWidth="1"/>
    <col min="1791" max="1791" width="8.7109375" style="11" customWidth="1"/>
    <col min="1792" max="1792" width="1.140625" style="11" customWidth="1"/>
    <col min="1793" max="1793" width="12.85546875" style="11" customWidth="1"/>
    <col min="1794" max="1794" width="1.140625" style="11" customWidth="1"/>
    <col min="1795" max="1795" width="12.85546875" style="11" customWidth="1"/>
    <col min="1796" max="1796" width="1.140625" style="11" customWidth="1"/>
    <col min="1797" max="1797" width="12.140625" style="11" customWidth="1"/>
    <col min="1798" max="1798" width="1.140625" style="11" customWidth="1"/>
    <col min="1799" max="1799" width="12.140625" style="11" customWidth="1"/>
    <col min="1800" max="1800" width="8.85546875" style="11" customWidth="1"/>
    <col min="1801" max="1803" width="10" style="11" bestFit="1" customWidth="1"/>
    <col min="1804" max="2045" width="9.140625" style="11"/>
    <col min="2046" max="2046" width="43.5703125" style="11" customWidth="1"/>
    <col min="2047" max="2047" width="8.7109375" style="11" customWidth="1"/>
    <col min="2048" max="2048" width="1.140625" style="11" customWidth="1"/>
    <col min="2049" max="2049" width="12.85546875" style="11" customWidth="1"/>
    <col min="2050" max="2050" width="1.140625" style="11" customWidth="1"/>
    <col min="2051" max="2051" width="12.85546875" style="11" customWidth="1"/>
    <col min="2052" max="2052" width="1.140625" style="11" customWidth="1"/>
    <col min="2053" max="2053" width="12.140625" style="11" customWidth="1"/>
    <col min="2054" max="2054" width="1.140625" style="11" customWidth="1"/>
    <col min="2055" max="2055" width="12.140625" style="11" customWidth="1"/>
    <col min="2056" max="2056" width="8.85546875" style="11" customWidth="1"/>
    <col min="2057" max="2059" width="10" style="11" bestFit="1" customWidth="1"/>
    <col min="2060" max="2301" width="9.140625" style="11"/>
    <col min="2302" max="2302" width="43.5703125" style="11" customWidth="1"/>
    <col min="2303" max="2303" width="8.7109375" style="11" customWidth="1"/>
    <col min="2304" max="2304" width="1.140625" style="11" customWidth="1"/>
    <col min="2305" max="2305" width="12.85546875" style="11" customWidth="1"/>
    <col min="2306" max="2306" width="1.140625" style="11" customWidth="1"/>
    <col min="2307" max="2307" width="12.85546875" style="11" customWidth="1"/>
    <col min="2308" max="2308" width="1.140625" style="11" customWidth="1"/>
    <col min="2309" max="2309" width="12.140625" style="11" customWidth="1"/>
    <col min="2310" max="2310" width="1.140625" style="11" customWidth="1"/>
    <col min="2311" max="2311" width="12.140625" style="11" customWidth="1"/>
    <col min="2312" max="2312" width="8.85546875" style="11" customWidth="1"/>
    <col min="2313" max="2315" width="10" style="11" bestFit="1" customWidth="1"/>
    <col min="2316" max="2557" width="9.140625" style="11"/>
    <col min="2558" max="2558" width="43.5703125" style="11" customWidth="1"/>
    <col min="2559" max="2559" width="8.7109375" style="11" customWidth="1"/>
    <col min="2560" max="2560" width="1.140625" style="11" customWidth="1"/>
    <col min="2561" max="2561" width="12.85546875" style="11" customWidth="1"/>
    <col min="2562" max="2562" width="1.140625" style="11" customWidth="1"/>
    <col min="2563" max="2563" width="12.85546875" style="11" customWidth="1"/>
    <col min="2564" max="2564" width="1.140625" style="11" customWidth="1"/>
    <col min="2565" max="2565" width="12.140625" style="11" customWidth="1"/>
    <col min="2566" max="2566" width="1.140625" style="11" customWidth="1"/>
    <col min="2567" max="2567" width="12.140625" style="11" customWidth="1"/>
    <col min="2568" max="2568" width="8.85546875" style="11" customWidth="1"/>
    <col min="2569" max="2571" width="10" style="11" bestFit="1" customWidth="1"/>
    <col min="2572" max="2813" width="9.140625" style="11"/>
    <col min="2814" max="2814" width="43.5703125" style="11" customWidth="1"/>
    <col min="2815" max="2815" width="8.7109375" style="11" customWidth="1"/>
    <col min="2816" max="2816" width="1.140625" style="11" customWidth="1"/>
    <col min="2817" max="2817" width="12.85546875" style="11" customWidth="1"/>
    <col min="2818" max="2818" width="1.140625" style="11" customWidth="1"/>
    <col min="2819" max="2819" width="12.85546875" style="11" customWidth="1"/>
    <col min="2820" max="2820" width="1.140625" style="11" customWidth="1"/>
    <col min="2821" max="2821" width="12.140625" style="11" customWidth="1"/>
    <col min="2822" max="2822" width="1.140625" style="11" customWidth="1"/>
    <col min="2823" max="2823" width="12.140625" style="11" customWidth="1"/>
    <col min="2824" max="2824" width="8.85546875" style="11" customWidth="1"/>
    <col min="2825" max="2827" width="10" style="11" bestFit="1" customWidth="1"/>
    <col min="2828" max="3069" width="9.140625" style="11"/>
    <col min="3070" max="3070" width="43.5703125" style="11" customWidth="1"/>
    <col min="3071" max="3071" width="8.7109375" style="11" customWidth="1"/>
    <col min="3072" max="3072" width="1.140625" style="11" customWidth="1"/>
    <col min="3073" max="3073" width="12.85546875" style="11" customWidth="1"/>
    <col min="3074" max="3074" width="1.140625" style="11" customWidth="1"/>
    <col min="3075" max="3075" width="12.85546875" style="11" customWidth="1"/>
    <col min="3076" max="3076" width="1.140625" style="11" customWidth="1"/>
    <col min="3077" max="3077" width="12.140625" style="11" customWidth="1"/>
    <col min="3078" max="3078" width="1.140625" style="11" customWidth="1"/>
    <col min="3079" max="3079" width="12.140625" style="11" customWidth="1"/>
    <col min="3080" max="3080" width="8.85546875" style="11" customWidth="1"/>
    <col min="3081" max="3083" width="10" style="11" bestFit="1" customWidth="1"/>
    <col min="3084" max="3325" width="9.140625" style="11"/>
    <col min="3326" max="3326" width="43.5703125" style="11" customWidth="1"/>
    <col min="3327" max="3327" width="8.7109375" style="11" customWidth="1"/>
    <col min="3328" max="3328" width="1.140625" style="11" customWidth="1"/>
    <col min="3329" max="3329" width="12.85546875" style="11" customWidth="1"/>
    <col min="3330" max="3330" width="1.140625" style="11" customWidth="1"/>
    <col min="3331" max="3331" width="12.85546875" style="11" customWidth="1"/>
    <col min="3332" max="3332" width="1.140625" style="11" customWidth="1"/>
    <col min="3333" max="3333" width="12.140625" style="11" customWidth="1"/>
    <col min="3334" max="3334" width="1.140625" style="11" customWidth="1"/>
    <col min="3335" max="3335" width="12.140625" style="11" customWidth="1"/>
    <col min="3336" max="3336" width="8.85546875" style="11" customWidth="1"/>
    <col min="3337" max="3339" width="10" style="11" bestFit="1" customWidth="1"/>
    <col min="3340" max="3581" width="9.140625" style="11"/>
    <col min="3582" max="3582" width="43.5703125" style="11" customWidth="1"/>
    <col min="3583" max="3583" width="8.7109375" style="11" customWidth="1"/>
    <col min="3584" max="3584" width="1.140625" style="11" customWidth="1"/>
    <col min="3585" max="3585" width="12.85546875" style="11" customWidth="1"/>
    <col min="3586" max="3586" width="1.140625" style="11" customWidth="1"/>
    <col min="3587" max="3587" width="12.85546875" style="11" customWidth="1"/>
    <col min="3588" max="3588" width="1.140625" style="11" customWidth="1"/>
    <col min="3589" max="3589" width="12.140625" style="11" customWidth="1"/>
    <col min="3590" max="3590" width="1.140625" style="11" customWidth="1"/>
    <col min="3591" max="3591" width="12.140625" style="11" customWidth="1"/>
    <col min="3592" max="3592" width="8.85546875" style="11" customWidth="1"/>
    <col min="3593" max="3595" width="10" style="11" bestFit="1" customWidth="1"/>
    <col min="3596" max="3837" width="9.140625" style="11"/>
    <col min="3838" max="3838" width="43.5703125" style="11" customWidth="1"/>
    <col min="3839" max="3839" width="8.7109375" style="11" customWidth="1"/>
    <col min="3840" max="3840" width="1.140625" style="11" customWidth="1"/>
    <col min="3841" max="3841" width="12.85546875" style="11" customWidth="1"/>
    <col min="3842" max="3842" width="1.140625" style="11" customWidth="1"/>
    <col min="3843" max="3843" width="12.85546875" style="11" customWidth="1"/>
    <col min="3844" max="3844" width="1.140625" style="11" customWidth="1"/>
    <col min="3845" max="3845" width="12.140625" style="11" customWidth="1"/>
    <col min="3846" max="3846" width="1.140625" style="11" customWidth="1"/>
    <col min="3847" max="3847" width="12.140625" style="11" customWidth="1"/>
    <col min="3848" max="3848" width="8.85546875" style="11" customWidth="1"/>
    <col min="3849" max="3851" width="10" style="11" bestFit="1" customWidth="1"/>
    <col min="3852" max="4093" width="9.140625" style="11"/>
    <col min="4094" max="4094" width="43.5703125" style="11" customWidth="1"/>
    <col min="4095" max="4095" width="8.7109375" style="11" customWidth="1"/>
    <col min="4096" max="4096" width="1.140625" style="11" customWidth="1"/>
    <col min="4097" max="4097" width="12.85546875" style="11" customWidth="1"/>
    <col min="4098" max="4098" width="1.140625" style="11" customWidth="1"/>
    <col min="4099" max="4099" width="12.85546875" style="11" customWidth="1"/>
    <col min="4100" max="4100" width="1.140625" style="11" customWidth="1"/>
    <col min="4101" max="4101" width="12.140625" style="11" customWidth="1"/>
    <col min="4102" max="4102" width="1.140625" style="11" customWidth="1"/>
    <col min="4103" max="4103" width="12.140625" style="11" customWidth="1"/>
    <col min="4104" max="4104" width="8.85546875" style="11" customWidth="1"/>
    <col min="4105" max="4107" width="10" style="11" bestFit="1" customWidth="1"/>
    <col min="4108" max="4349" width="9.140625" style="11"/>
    <col min="4350" max="4350" width="43.5703125" style="11" customWidth="1"/>
    <col min="4351" max="4351" width="8.7109375" style="11" customWidth="1"/>
    <col min="4352" max="4352" width="1.140625" style="11" customWidth="1"/>
    <col min="4353" max="4353" width="12.85546875" style="11" customWidth="1"/>
    <col min="4354" max="4354" width="1.140625" style="11" customWidth="1"/>
    <col min="4355" max="4355" width="12.85546875" style="11" customWidth="1"/>
    <col min="4356" max="4356" width="1.140625" style="11" customWidth="1"/>
    <col min="4357" max="4357" width="12.140625" style="11" customWidth="1"/>
    <col min="4358" max="4358" width="1.140625" style="11" customWidth="1"/>
    <col min="4359" max="4359" width="12.140625" style="11" customWidth="1"/>
    <col min="4360" max="4360" width="8.85546875" style="11" customWidth="1"/>
    <col min="4361" max="4363" width="10" style="11" bestFit="1" customWidth="1"/>
    <col min="4364" max="4605" width="9.140625" style="11"/>
    <col min="4606" max="4606" width="43.5703125" style="11" customWidth="1"/>
    <col min="4607" max="4607" width="8.7109375" style="11" customWidth="1"/>
    <col min="4608" max="4608" width="1.140625" style="11" customWidth="1"/>
    <col min="4609" max="4609" width="12.85546875" style="11" customWidth="1"/>
    <col min="4610" max="4610" width="1.140625" style="11" customWidth="1"/>
    <col min="4611" max="4611" width="12.85546875" style="11" customWidth="1"/>
    <col min="4612" max="4612" width="1.140625" style="11" customWidth="1"/>
    <col min="4613" max="4613" width="12.140625" style="11" customWidth="1"/>
    <col min="4614" max="4614" width="1.140625" style="11" customWidth="1"/>
    <col min="4615" max="4615" width="12.140625" style="11" customWidth="1"/>
    <col min="4616" max="4616" width="8.85546875" style="11" customWidth="1"/>
    <col min="4617" max="4619" width="10" style="11" bestFit="1" customWidth="1"/>
    <col min="4620" max="4861" width="9.140625" style="11"/>
    <col min="4862" max="4862" width="43.5703125" style="11" customWidth="1"/>
    <col min="4863" max="4863" width="8.7109375" style="11" customWidth="1"/>
    <col min="4864" max="4864" width="1.140625" style="11" customWidth="1"/>
    <col min="4865" max="4865" width="12.85546875" style="11" customWidth="1"/>
    <col min="4866" max="4866" width="1.140625" style="11" customWidth="1"/>
    <col min="4867" max="4867" width="12.85546875" style="11" customWidth="1"/>
    <col min="4868" max="4868" width="1.140625" style="11" customWidth="1"/>
    <col min="4869" max="4869" width="12.140625" style="11" customWidth="1"/>
    <col min="4870" max="4870" width="1.140625" style="11" customWidth="1"/>
    <col min="4871" max="4871" width="12.140625" style="11" customWidth="1"/>
    <col min="4872" max="4872" width="8.85546875" style="11" customWidth="1"/>
    <col min="4873" max="4875" width="10" style="11" bestFit="1" customWidth="1"/>
    <col min="4876" max="5117" width="9.140625" style="11"/>
    <col min="5118" max="5118" width="43.5703125" style="11" customWidth="1"/>
    <col min="5119" max="5119" width="8.7109375" style="11" customWidth="1"/>
    <col min="5120" max="5120" width="1.140625" style="11" customWidth="1"/>
    <col min="5121" max="5121" width="12.85546875" style="11" customWidth="1"/>
    <col min="5122" max="5122" width="1.140625" style="11" customWidth="1"/>
    <col min="5123" max="5123" width="12.85546875" style="11" customWidth="1"/>
    <col min="5124" max="5124" width="1.140625" style="11" customWidth="1"/>
    <col min="5125" max="5125" width="12.140625" style="11" customWidth="1"/>
    <col min="5126" max="5126" width="1.140625" style="11" customWidth="1"/>
    <col min="5127" max="5127" width="12.140625" style="11" customWidth="1"/>
    <col min="5128" max="5128" width="8.85546875" style="11" customWidth="1"/>
    <col min="5129" max="5131" width="10" style="11" bestFit="1" customWidth="1"/>
    <col min="5132" max="5373" width="9.140625" style="11"/>
    <col min="5374" max="5374" width="43.5703125" style="11" customWidth="1"/>
    <col min="5375" max="5375" width="8.7109375" style="11" customWidth="1"/>
    <col min="5376" max="5376" width="1.140625" style="11" customWidth="1"/>
    <col min="5377" max="5377" width="12.85546875" style="11" customWidth="1"/>
    <col min="5378" max="5378" width="1.140625" style="11" customWidth="1"/>
    <col min="5379" max="5379" width="12.85546875" style="11" customWidth="1"/>
    <col min="5380" max="5380" width="1.140625" style="11" customWidth="1"/>
    <col min="5381" max="5381" width="12.140625" style="11" customWidth="1"/>
    <col min="5382" max="5382" width="1.140625" style="11" customWidth="1"/>
    <col min="5383" max="5383" width="12.140625" style="11" customWidth="1"/>
    <col min="5384" max="5384" width="8.85546875" style="11" customWidth="1"/>
    <col min="5385" max="5387" width="10" style="11" bestFit="1" customWidth="1"/>
    <col min="5388" max="5629" width="9.140625" style="11"/>
    <col min="5630" max="5630" width="43.5703125" style="11" customWidth="1"/>
    <col min="5631" max="5631" width="8.7109375" style="11" customWidth="1"/>
    <col min="5632" max="5632" width="1.140625" style="11" customWidth="1"/>
    <col min="5633" max="5633" width="12.85546875" style="11" customWidth="1"/>
    <col min="5634" max="5634" width="1.140625" style="11" customWidth="1"/>
    <col min="5635" max="5635" width="12.85546875" style="11" customWidth="1"/>
    <col min="5636" max="5636" width="1.140625" style="11" customWidth="1"/>
    <col min="5637" max="5637" width="12.140625" style="11" customWidth="1"/>
    <col min="5638" max="5638" width="1.140625" style="11" customWidth="1"/>
    <col min="5639" max="5639" width="12.140625" style="11" customWidth="1"/>
    <col min="5640" max="5640" width="8.85546875" style="11" customWidth="1"/>
    <col min="5641" max="5643" width="10" style="11" bestFit="1" customWidth="1"/>
    <col min="5644" max="5885" width="9.140625" style="11"/>
    <col min="5886" max="5886" width="43.5703125" style="11" customWidth="1"/>
    <col min="5887" max="5887" width="8.7109375" style="11" customWidth="1"/>
    <col min="5888" max="5888" width="1.140625" style="11" customWidth="1"/>
    <col min="5889" max="5889" width="12.85546875" style="11" customWidth="1"/>
    <col min="5890" max="5890" width="1.140625" style="11" customWidth="1"/>
    <col min="5891" max="5891" width="12.85546875" style="11" customWidth="1"/>
    <col min="5892" max="5892" width="1.140625" style="11" customWidth="1"/>
    <col min="5893" max="5893" width="12.140625" style="11" customWidth="1"/>
    <col min="5894" max="5894" width="1.140625" style="11" customWidth="1"/>
    <col min="5895" max="5895" width="12.140625" style="11" customWidth="1"/>
    <col min="5896" max="5896" width="8.85546875" style="11" customWidth="1"/>
    <col min="5897" max="5899" width="10" style="11" bestFit="1" customWidth="1"/>
    <col min="5900" max="6141" width="9.140625" style="11"/>
    <col min="6142" max="6142" width="43.5703125" style="11" customWidth="1"/>
    <col min="6143" max="6143" width="8.7109375" style="11" customWidth="1"/>
    <col min="6144" max="6144" width="1.140625" style="11" customWidth="1"/>
    <col min="6145" max="6145" width="12.85546875" style="11" customWidth="1"/>
    <col min="6146" max="6146" width="1.140625" style="11" customWidth="1"/>
    <col min="6147" max="6147" width="12.85546875" style="11" customWidth="1"/>
    <col min="6148" max="6148" width="1.140625" style="11" customWidth="1"/>
    <col min="6149" max="6149" width="12.140625" style="11" customWidth="1"/>
    <col min="6150" max="6150" width="1.140625" style="11" customWidth="1"/>
    <col min="6151" max="6151" width="12.140625" style="11" customWidth="1"/>
    <col min="6152" max="6152" width="8.85546875" style="11" customWidth="1"/>
    <col min="6153" max="6155" width="10" style="11" bestFit="1" customWidth="1"/>
    <col min="6156" max="6397" width="9.140625" style="11"/>
    <col min="6398" max="6398" width="43.5703125" style="11" customWidth="1"/>
    <col min="6399" max="6399" width="8.7109375" style="11" customWidth="1"/>
    <col min="6400" max="6400" width="1.140625" style="11" customWidth="1"/>
    <col min="6401" max="6401" width="12.85546875" style="11" customWidth="1"/>
    <col min="6402" max="6402" width="1.140625" style="11" customWidth="1"/>
    <col min="6403" max="6403" width="12.85546875" style="11" customWidth="1"/>
    <col min="6404" max="6404" width="1.140625" style="11" customWidth="1"/>
    <col min="6405" max="6405" width="12.140625" style="11" customWidth="1"/>
    <col min="6406" max="6406" width="1.140625" style="11" customWidth="1"/>
    <col min="6407" max="6407" width="12.140625" style="11" customWidth="1"/>
    <col min="6408" max="6408" width="8.85546875" style="11" customWidth="1"/>
    <col min="6409" max="6411" width="10" style="11" bestFit="1" customWidth="1"/>
    <col min="6412" max="6653" width="9.140625" style="11"/>
    <col min="6654" max="6654" width="43.5703125" style="11" customWidth="1"/>
    <col min="6655" max="6655" width="8.7109375" style="11" customWidth="1"/>
    <col min="6656" max="6656" width="1.140625" style="11" customWidth="1"/>
    <col min="6657" max="6657" width="12.85546875" style="11" customWidth="1"/>
    <col min="6658" max="6658" width="1.140625" style="11" customWidth="1"/>
    <col min="6659" max="6659" width="12.85546875" style="11" customWidth="1"/>
    <col min="6660" max="6660" width="1.140625" style="11" customWidth="1"/>
    <col min="6661" max="6661" width="12.140625" style="11" customWidth="1"/>
    <col min="6662" max="6662" width="1.140625" style="11" customWidth="1"/>
    <col min="6663" max="6663" width="12.140625" style="11" customWidth="1"/>
    <col min="6664" max="6664" width="8.85546875" style="11" customWidth="1"/>
    <col min="6665" max="6667" width="10" style="11" bestFit="1" customWidth="1"/>
    <col min="6668" max="6909" width="9.140625" style="11"/>
    <col min="6910" max="6910" width="43.5703125" style="11" customWidth="1"/>
    <col min="6911" max="6911" width="8.7109375" style="11" customWidth="1"/>
    <col min="6912" max="6912" width="1.140625" style="11" customWidth="1"/>
    <col min="6913" max="6913" width="12.85546875" style="11" customWidth="1"/>
    <col min="6914" max="6914" width="1.140625" style="11" customWidth="1"/>
    <col min="6915" max="6915" width="12.85546875" style="11" customWidth="1"/>
    <col min="6916" max="6916" width="1.140625" style="11" customWidth="1"/>
    <col min="6917" max="6917" width="12.140625" style="11" customWidth="1"/>
    <col min="6918" max="6918" width="1.140625" style="11" customWidth="1"/>
    <col min="6919" max="6919" width="12.140625" style="11" customWidth="1"/>
    <col min="6920" max="6920" width="8.85546875" style="11" customWidth="1"/>
    <col min="6921" max="6923" width="10" style="11" bestFit="1" customWidth="1"/>
    <col min="6924" max="7165" width="9.140625" style="11"/>
    <col min="7166" max="7166" width="43.5703125" style="11" customWidth="1"/>
    <col min="7167" max="7167" width="8.7109375" style="11" customWidth="1"/>
    <col min="7168" max="7168" width="1.140625" style="11" customWidth="1"/>
    <col min="7169" max="7169" width="12.85546875" style="11" customWidth="1"/>
    <col min="7170" max="7170" width="1.140625" style="11" customWidth="1"/>
    <col min="7171" max="7171" width="12.85546875" style="11" customWidth="1"/>
    <col min="7172" max="7172" width="1.140625" style="11" customWidth="1"/>
    <col min="7173" max="7173" width="12.140625" style="11" customWidth="1"/>
    <col min="7174" max="7174" width="1.140625" style="11" customWidth="1"/>
    <col min="7175" max="7175" width="12.140625" style="11" customWidth="1"/>
    <col min="7176" max="7176" width="8.85546875" style="11" customWidth="1"/>
    <col min="7177" max="7179" width="10" style="11" bestFit="1" customWidth="1"/>
    <col min="7180" max="7421" width="9.140625" style="11"/>
    <col min="7422" max="7422" width="43.5703125" style="11" customWidth="1"/>
    <col min="7423" max="7423" width="8.7109375" style="11" customWidth="1"/>
    <col min="7424" max="7424" width="1.140625" style="11" customWidth="1"/>
    <col min="7425" max="7425" width="12.85546875" style="11" customWidth="1"/>
    <col min="7426" max="7426" width="1.140625" style="11" customWidth="1"/>
    <col min="7427" max="7427" width="12.85546875" style="11" customWidth="1"/>
    <col min="7428" max="7428" width="1.140625" style="11" customWidth="1"/>
    <col min="7429" max="7429" width="12.140625" style="11" customWidth="1"/>
    <col min="7430" max="7430" width="1.140625" style="11" customWidth="1"/>
    <col min="7431" max="7431" width="12.140625" style="11" customWidth="1"/>
    <col min="7432" max="7432" width="8.85546875" style="11" customWidth="1"/>
    <col min="7433" max="7435" width="10" style="11" bestFit="1" customWidth="1"/>
    <col min="7436" max="7677" width="9.140625" style="11"/>
    <col min="7678" max="7678" width="43.5703125" style="11" customWidth="1"/>
    <col min="7679" max="7679" width="8.7109375" style="11" customWidth="1"/>
    <col min="7680" max="7680" width="1.140625" style="11" customWidth="1"/>
    <col min="7681" max="7681" width="12.85546875" style="11" customWidth="1"/>
    <col min="7682" max="7682" width="1.140625" style="11" customWidth="1"/>
    <col min="7683" max="7683" width="12.85546875" style="11" customWidth="1"/>
    <col min="7684" max="7684" width="1.140625" style="11" customWidth="1"/>
    <col min="7685" max="7685" width="12.140625" style="11" customWidth="1"/>
    <col min="7686" max="7686" width="1.140625" style="11" customWidth="1"/>
    <col min="7687" max="7687" width="12.140625" style="11" customWidth="1"/>
    <col min="7688" max="7688" width="8.85546875" style="11" customWidth="1"/>
    <col min="7689" max="7691" width="10" style="11" bestFit="1" customWidth="1"/>
    <col min="7692" max="7933" width="9.140625" style="11"/>
    <col min="7934" max="7934" width="43.5703125" style="11" customWidth="1"/>
    <col min="7935" max="7935" width="8.7109375" style="11" customWidth="1"/>
    <col min="7936" max="7936" width="1.140625" style="11" customWidth="1"/>
    <col min="7937" max="7937" width="12.85546875" style="11" customWidth="1"/>
    <col min="7938" max="7938" width="1.140625" style="11" customWidth="1"/>
    <col min="7939" max="7939" width="12.85546875" style="11" customWidth="1"/>
    <col min="7940" max="7940" width="1.140625" style="11" customWidth="1"/>
    <col min="7941" max="7941" width="12.140625" style="11" customWidth="1"/>
    <col min="7942" max="7942" width="1.140625" style="11" customWidth="1"/>
    <col min="7943" max="7943" width="12.140625" style="11" customWidth="1"/>
    <col min="7944" max="7944" width="8.85546875" style="11" customWidth="1"/>
    <col min="7945" max="7947" width="10" style="11" bestFit="1" customWidth="1"/>
    <col min="7948" max="8189" width="9.140625" style="11"/>
    <col min="8190" max="8190" width="43.5703125" style="11" customWidth="1"/>
    <col min="8191" max="8191" width="8.7109375" style="11" customWidth="1"/>
    <col min="8192" max="8192" width="1.140625" style="11" customWidth="1"/>
    <col min="8193" max="8193" width="12.85546875" style="11" customWidth="1"/>
    <col min="8194" max="8194" width="1.140625" style="11" customWidth="1"/>
    <col min="8195" max="8195" width="12.85546875" style="11" customWidth="1"/>
    <col min="8196" max="8196" width="1.140625" style="11" customWidth="1"/>
    <col min="8197" max="8197" width="12.140625" style="11" customWidth="1"/>
    <col min="8198" max="8198" width="1.140625" style="11" customWidth="1"/>
    <col min="8199" max="8199" width="12.140625" style="11" customWidth="1"/>
    <col min="8200" max="8200" width="8.85546875" style="11" customWidth="1"/>
    <col min="8201" max="8203" width="10" style="11" bestFit="1" customWidth="1"/>
    <col min="8204" max="8445" width="9.140625" style="11"/>
    <col min="8446" max="8446" width="43.5703125" style="11" customWidth="1"/>
    <col min="8447" max="8447" width="8.7109375" style="11" customWidth="1"/>
    <col min="8448" max="8448" width="1.140625" style="11" customWidth="1"/>
    <col min="8449" max="8449" width="12.85546875" style="11" customWidth="1"/>
    <col min="8450" max="8450" width="1.140625" style="11" customWidth="1"/>
    <col min="8451" max="8451" width="12.85546875" style="11" customWidth="1"/>
    <col min="8452" max="8452" width="1.140625" style="11" customWidth="1"/>
    <col min="8453" max="8453" width="12.140625" style="11" customWidth="1"/>
    <col min="8454" max="8454" width="1.140625" style="11" customWidth="1"/>
    <col min="8455" max="8455" width="12.140625" style="11" customWidth="1"/>
    <col min="8456" max="8456" width="8.85546875" style="11" customWidth="1"/>
    <col min="8457" max="8459" width="10" style="11" bestFit="1" customWidth="1"/>
    <col min="8460" max="8701" width="9.140625" style="11"/>
    <col min="8702" max="8702" width="43.5703125" style="11" customWidth="1"/>
    <col min="8703" max="8703" width="8.7109375" style="11" customWidth="1"/>
    <col min="8704" max="8704" width="1.140625" style="11" customWidth="1"/>
    <col min="8705" max="8705" width="12.85546875" style="11" customWidth="1"/>
    <col min="8706" max="8706" width="1.140625" style="11" customWidth="1"/>
    <col min="8707" max="8707" width="12.85546875" style="11" customWidth="1"/>
    <col min="8708" max="8708" width="1.140625" style="11" customWidth="1"/>
    <col min="8709" max="8709" width="12.140625" style="11" customWidth="1"/>
    <col min="8710" max="8710" width="1.140625" style="11" customWidth="1"/>
    <col min="8711" max="8711" width="12.140625" style="11" customWidth="1"/>
    <col min="8712" max="8712" width="8.85546875" style="11" customWidth="1"/>
    <col min="8713" max="8715" width="10" style="11" bestFit="1" customWidth="1"/>
    <col min="8716" max="8957" width="9.140625" style="11"/>
    <col min="8958" max="8958" width="43.5703125" style="11" customWidth="1"/>
    <col min="8959" max="8959" width="8.7109375" style="11" customWidth="1"/>
    <col min="8960" max="8960" width="1.140625" style="11" customWidth="1"/>
    <col min="8961" max="8961" width="12.85546875" style="11" customWidth="1"/>
    <col min="8962" max="8962" width="1.140625" style="11" customWidth="1"/>
    <col min="8963" max="8963" width="12.85546875" style="11" customWidth="1"/>
    <col min="8964" max="8964" width="1.140625" style="11" customWidth="1"/>
    <col min="8965" max="8965" width="12.140625" style="11" customWidth="1"/>
    <col min="8966" max="8966" width="1.140625" style="11" customWidth="1"/>
    <col min="8967" max="8967" width="12.140625" style="11" customWidth="1"/>
    <col min="8968" max="8968" width="8.85546875" style="11" customWidth="1"/>
    <col min="8969" max="8971" width="10" style="11" bestFit="1" customWidth="1"/>
    <col min="8972" max="9213" width="9.140625" style="11"/>
    <col min="9214" max="9214" width="43.5703125" style="11" customWidth="1"/>
    <col min="9215" max="9215" width="8.7109375" style="11" customWidth="1"/>
    <col min="9216" max="9216" width="1.140625" style="11" customWidth="1"/>
    <col min="9217" max="9217" width="12.85546875" style="11" customWidth="1"/>
    <col min="9218" max="9218" width="1.140625" style="11" customWidth="1"/>
    <col min="9219" max="9219" width="12.85546875" style="11" customWidth="1"/>
    <col min="9220" max="9220" width="1.140625" style="11" customWidth="1"/>
    <col min="9221" max="9221" width="12.140625" style="11" customWidth="1"/>
    <col min="9222" max="9222" width="1.140625" style="11" customWidth="1"/>
    <col min="9223" max="9223" width="12.140625" style="11" customWidth="1"/>
    <col min="9224" max="9224" width="8.85546875" style="11" customWidth="1"/>
    <col min="9225" max="9227" width="10" style="11" bestFit="1" customWidth="1"/>
    <col min="9228" max="9469" width="9.140625" style="11"/>
    <col min="9470" max="9470" width="43.5703125" style="11" customWidth="1"/>
    <col min="9471" max="9471" width="8.7109375" style="11" customWidth="1"/>
    <col min="9472" max="9472" width="1.140625" style="11" customWidth="1"/>
    <col min="9473" max="9473" width="12.85546875" style="11" customWidth="1"/>
    <col min="9474" max="9474" width="1.140625" style="11" customWidth="1"/>
    <col min="9475" max="9475" width="12.85546875" style="11" customWidth="1"/>
    <col min="9476" max="9476" width="1.140625" style="11" customWidth="1"/>
    <col min="9477" max="9477" width="12.140625" style="11" customWidth="1"/>
    <col min="9478" max="9478" width="1.140625" style="11" customWidth="1"/>
    <col min="9479" max="9479" width="12.140625" style="11" customWidth="1"/>
    <col min="9480" max="9480" width="8.85546875" style="11" customWidth="1"/>
    <col min="9481" max="9483" width="10" style="11" bestFit="1" customWidth="1"/>
    <col min="9484" max="9725" width="9.140625" style="11"/>
    <col min="9726" max="9726" width="43.5703125" style="11" customWidth="1"/>
    <col min="9727" max="9727" width="8.7109375" style="11" customWidth="1"/>
    <col min="9728" max="9728" width="1.140625" style="11" customWidth="1"/>
    <col min="9729" max="9729" width="12.85546875" style="11" customWidth="1"/>
    <col min="9730" max="9730" width="1.140625" style="11" customWidth="1"/>
    <col min="9731" max="9731" width="12.85546875" style="11" customWidth="1"/>
    <col min="9732" max="9732" width="1.140625" style="11" customWidth="1"/>
    <col min="9733" max="9733" width="12.140625" style="11" customWidth="1"/>
    <col min="9734" max="9734" width="1.140625" style="11" customWidth="1"/>
    <col min="9735" max="9735" width="12.140625" style="11" customWidth="1"/>
    <col min="9736" max="9736" width="8.85546875" style="11" customWidth="1"/>
    <col min="9737" max="9739" width="10" style="11" bestFit="1" customWidth="1"/>
    <col min="9740" max="9981" width="9.140625" style="11"/>
    <col min="9982" max="9982" width="43.5703125" style="11" customWidth="1"/>
    <col min="9983" max="9983" width="8.7109375" style="11" customWidth="1"/>
    <col min="9984" max="9984" width="1.140625" style="11" customWidth="1"/>
    <col min="9985" max="9985" width="12.85546875" style="11" customWidth="1"/>
    <col min="9986" max="9986" width="1.140625" style="11" customWidth="1"/>
    <col min="9987" max="9987" width="12.85546875" style="11" customWidth="1"/>
    <col min="9988" max="9988" width="1.140625" style="11" customWidth="1"/>
    <col min="9989" max="9989" width="12.140625" style="11" customWidth="1"/>
    <col min="9990" max="9990" width="1.140625" style="11" customWidth="1"/>
    <col min="9991" max="9991" width="12.140625" style="11" customWidth="1"/>
    <col min="9992" max="9992" width="8.85546875" style="11" customWidth="1"/>
    <col min="9993" max="9995" width="10" style="11" bestFit="1" customWidth="1"/>
    <col min="9996" max="10237" width="9.140625" style="11"/>
    <col min="10238" max="10238" width="43.5703125" style="11" customWidth="1"/>
    <col min="10239" max="10239" width="8.7109375" style="11" customWidth="1"/>
    <col min="10240" max="10240" width="1.140625" style="11" customWidth="1"/>
    <col min="10241" max="10241" width="12.85546875" style="11" customWidth="1"/>
    <col min="10242" max="10242" width="1.140625" style="11" customWidth="1"/>
    <col min="10243" max="10243" width="12.85546875" style="11" customWidth="1"/>
    <col min="10244" max="10244" width="1.140625" style="11" customWidth="1"/>
    <col min="10245" max="10245" width="12.140625" style="11" customWidth="1"/>
    <col min="10246" max="10246" width="1.140625" style="11" customWidth="1"/>
    <col min="10247" max="10247" width="12.140625" style="11" customWidth="1"/>
    <col min="10248" max="10248" width="8.85546875" style="11" customWidth="1"/>
    <col min="10249" max="10251" width="10" style="11" bestFit="1" customWidth="1"/>
    <col min="10252" max="10493" width="9.140625" style="11"/>
    <col min="10494" max="10494" width="43.5703125" style="11" customWidth="1"/>
    <col min="10495" max="10495" width="8.7109375" style="11" customWidth="1"/>
    <col min="10496" max="10496" width="1.140625" style="11" customWidth="1"/>
    <col min="10497" max="10497" width="12.85546875" style="11" customWidth="1"/>
    <col min="10498" max="10498" width="1.140625" style="11" customWidth="1"/>
    <col min="10499" max="10499" width="12.85546875" style="11" customWidth="1"/>
    <col min="10500" max="10500" width="1.140625" style="11" customWidth="1"/>
    <col min="10501" max="10501" width="12.140625" style="11" customWidth="1"/>
    <col min="10502" max="10502" width="1.140625" style="11" customWidth="1"/>
    <col min="10503" max="10503" width="12.140625" style="11" customWidth="1"/>
    <col min="10504" max="10504" width="8.85546875" style="11" customWidth="1"/>
    <col min="10505" max="10507" width="10" style="11" bestFit="1" customWidth="1"/>
    <col min="10508" max="10749" width="9.140625" style="11"/>
    <col min="10750" max="10750" width="43.5703125" style="11" customWidth="1"/>
    <col min="10751" max="10751" width="8.7109375" style="11" customWidth="1"/>
    <col min="10752" max="10752" width="1.140625" style="11" customWidth="1"/>
    <col min="10753" max="10753" width="12.85546875" style="11" customWidth="1"/>
    <col min="10754" max="10754" width="1.140625" style="11" customWidth="1"/>
    <col min="10755" max="10755" width="12.85546875" style="11" customWidth="1"/>
    <col min="10756" max="10756" width="1.140625" style="11" customWidth="1"/>
    <col min="10757" max="10757" width="12.140625" style="11" customWidth="1"/>
    <col min="10758" max="10758" width="1.140625" style="11" customWidth="1"/>
    <col min="10759" max="10759" width="12.140625" style="11" customWidth="1"/>
    <col min="10760" max="10760" width="8.85546875" style="11" customWidth="1"/>
    <col min="10761" max="10763" width="10" style="11" bestFit="1" customWidth="1"/>
    <col min="10764" max="11005" width="9.140625" style="11"/>
    <col min="11006" max="11006" width="43.5703125" style="11" customWidth="1"/>
    <col min="11007" max="11007" width="8.7109375" style="11" customWidth="1"/>
    <col min="11008" max="11008" width="1.140625" style="11" customWidth="1"/>
    <col min="11009" max="11009" width="12.85546875" style="11" customWidth="1"/>
    <col min="11010" max="11010" width="1.140625" style="11" customWidth="1"/>
    <col min="11011" max="11011" width="12.85546875" style="11" customWidth="1"/>
    <col min="11012" max="11012" width="1.140625" style="11" customWidth="1"/>
    <col min="11013" max="11013" width="12.140625" style="11" customWidth="1"/>
    <col min="11014" max="11014" width="1.140625" style="11" customWidth="1"/>
    <col min="11015" max="11015" width="12.140625" style="11" customWidth="1"/>
    <col min="11016" max="11016" width="8.85546875" style="11" customWidth="1"/>
    <col min="11017" max="11019" width="10" style="11" bestFit="1" customWidth="1"/>
    <col min="11020" max="11261" width="9.140625" style="11"/>
    <col min="11262" max="11262" width="43.5703125" style="11" customWidth="1"/>
    <col min="11263" max="11263" width="8.7109375" style="11" customWidth="1"/>
    <col min="11264" max="11264" width="1.140625" style="11" customWidth="1"/>
    <col min="11265" max="11265" width="12.85546875" style="11" customWidth="1"/>
    <col min="11266" max="11266" width="1.140625" style="11" customWidth="1"/>
    <col min="11267" max="11267" width="12.85546875" style="11" customWidth="1"/>
    <col min="11268" max="11268" width="1.140625" style="11" customWidth="1"/>
    <col min="11269" max="11269" width="12.140625" style="11" customWidth="1"/>
    <col min="11270" max="11270" width="1.140625" style="11" customWidth="1"/>
    <col min="11271" max="11271" width="12.140625" style="11" customWidth="1"/>
    <col min="11272" max="11272" width="8.85546875" style="11" customWidth="1"/>
    <col min="11273" max="11275" width="10" style="11" bestFit="1" customWidth="1"/>
    <col min="11276" max="11517" width="9.140625" style="11"/>
    <col min="11518" max="11518" width="43.5703125" style="11" customWidth="1"/>
    <col min="11519" max="11519" width="8.7109375" style="11" customWidth="1"/>
    <col min="11520" max="11520" width="1.140625" style="11" customWidth="1"/>
    <col min="11521" max="11521" width="12.85546875" style="11" customWidth="1"/>
    <col min="11522" max="11522" width="1.140625" style="11" customWidth="1"/>
    <col min="11523" max="11523" width="12.85546875" style="11" customWidth="1"/>
    <col min="11524" max="11524" width="1.140625" style="11" customWidth="1"/>
    <col min="11525" max="11525" width="12.140625" style="11" customWidth="1"/>
    <col min="11526" max="11526" width="1.140625" style="11" customWidth="1"/>
    <col min="11527" max="11527" width="12.140625" style="11" customWidth="1"/>
    <col min="11528" max="11528" width="8.85546875" style="11" customWidth="1"/>
    <col min="11529" max="11531" width="10" style="11" bestFit="1" customWidth="1"/>
    <col min="11532" max="11773" width="9.140625" style="11"/>
    <col min="11774" max="11774" width="43.5703125" style="11" customWidth="1"/>
    <col min="11775" max="11775" width="8.7109375" style="11" customWidth="1"/>
    <col min="11776" max="11776" width="1.140625" style="11" customWidth="1"/>
    <col min="11777" max="11777" width="12.85546875" style="11" customWidth="1"/>
    <col min="11778" max="11778" width="1.140625" style="11" customWidth="1"/>
    <col min="11779" max="11779" width="12.85546875" style="11" customWidth="1"/>
    <col min="11780" max="11780" width="1.140625" style="11" customWidth="1"/>
    <col min="11781" max="11781" width="12.140625" style="11" customWidth="1"/>
    <col min="11782" max="11782" width="1.140625" style="11" customWidth="1"/>
    <col min="11783" max="11783" width="12.140625" style="11" customWidth="1"/>
    <col min="11784" max="11784" width="8.85546875" style="11" customWidth="1"/>
    <col min="11785" max="11787" width="10" style="11" bestFit="1" customWidth="1"/>
    <col min="11788" max="12029" width="9.140625" style="11"/>
    <col min="12030" max="12030" width="43.5703125" style="11" customWidth="1"/>
    <col min="12031" max="12031" width="8.7109375" style="11" customWidth="1"/>
    <col min="12032" max="12032" width="1.140625" style="11" customWidth="1"/>
    <col min="12033" max="12033" width="12.85546875" style="11" customWidth="1"/>
    <col min="12034" max="12034" width="1.140625" style="11" customWidth="1"/>
    <col min="12035" max="12035" width="12.85546875" style="11" customWidth="1"/>
    <col min="12036" max="12036" width="1.140625" style="11" customWidth="1"/>
    <col min="12037" max="12037" width="12.140625" style="11" customWidth="1"/>
    <col min="12038" max="12038" width="1.140625" style="11" customWidth="1"/>
    <col min="12039" max="12039" width="12.140625" style="11" customWidth="1"/>
    <col min="12040" max="12040" width="8.85546875" style="11" customWidth="1"/>
    <col min="12041" max="12043" width="10" style="11" bestFit="1" customWidth="1"/>
    <col min="12044" max="12285" width="9.140625" style="11"/>
    <col min="12286" max="12286" width="43.5703125" style="11" customWidth="1"/>
    <col min="12287" max="12287" width="8.7109375" style="11" customWidth="1"/>
    <col min="12288" max="12288" width="1.140625" style="11" customWidth="1"/>
    <col min="12289" max="12289" width="12.85546875" style="11" customWidth="1"/>
    <col min="12290" max="12290" width="1.140625" style="11" customWidth="1"/>
    <col min="12291" max="12291" width="12.85546875" style="11" customWidth="1"/>
    <col min="12292" max="12292" width="1.140625" style="11" customWidth="1"/>
    <col min="12293" max="12293" width="12.140625" style="11" customWidth="1"/>
    <col min="12294" max="12294" width="1.140625" style="11" customWidth="1"/>
    <col min="12295" max="12295" width="12.140625" style="11" customWidth="1"/>
    <col min="12296" max="12296" width="8.85546875" style="11" customWidth="1"/>
    <col min="12297" max="12299" width="10" style="11" bestFit="1" customWidth="1"/>
    <col min="12300" max="12541" width="9.140625" style="11"/>
    <col min="12542" max="12542" width="43.5703125" style="11" customWidth="1"/>
    <col min="12543" max="12543" width="8.7109375" style="11" customWidth="1"/>
    <col min="12544" max="12544" width="1.140625" style="11" customWidth="1"/>
    <col min="12545" max="12545" width="12.85546875" style="11" customWidth="1"/>
    <col min="12546" max="12546" width="1.140625" style="11" customWidth="1"/>
    <col min="12547" max="12547" width="12.85546875" style="11" customWidth="1"/>
    <col min="12548" max="12548" width="1.140625" style="11" customWidth="1"/>
    <col min="12549" max="12549" width="12.140625" style="11" customWidth="1"/>
    <col min="12550" max="12550" width="1.140625" style="11" customWidth="1"/>
    <col min="12551" max="12551" width="12.140625" style="11" customWidth="1"/>
    <col min="12552" max="12552" width="8.85546875" style="11" customWidth="1"/>
    <col min="12553" max="12555" width="10" style="11" bestFit="1" customWidth="1"/>
    <col min="12556" max="12797" width="9.140625" style="11"/>
    <col min="12798" max="12798" width="43.5703125" style="11" customWidth="1"/>
    <col min="12799" max="12799" width="8.7109375" style="11" customWidth="1"/>
    <col min="12800" max="12800" width="1.140625" style="11" customWidth="1"/>
    <col min="12801" max="12801" width="12.85546875" style="11" customWidth="1"/>
    <col min="12802" max="12802" width="1.140625" style="11" customWidth="1"/>
    <col min="12803" max="12803" width="12.85546875" style="11" customWidth="1"/>
    <col min="12804" max="12804" width="1.140625" style="11" customWidth="1"/>
    <col min="12805" max="12805" width="12.140625" style="11" customWidth="1"/>
    <col min="12806" max="12806" width="1.140625" style="11" customWidth="1"/>
    <col min="12807" max="12807" width="12.140625" style="11" customWidth="1"/>
    <col min="12808" max="12808" width="8.85546875" style="11" customWidth="1"/>
    <col min="12809" max="12811" width="10" style="11" bestFit="1" customWidth="1"/>
    <col min="12812" max="13053" width="9.140625" style="11"/>
    <col min="13054" max="13054" width="43.5703125" style="11" customWidth="1"/>
    <col min="13055" max="13055" width="8.7109375" style="11" customWidth="1"/>
    <col min="13056" max="13056" width="1.140625" style="11" customWidth="1"/>
    <col min="13057" max="13057" width="12.85546875" style="11" customWidth="1"/>
    <col min="13058" max="13058" width="1.140625" style="11" customWidth="1"/>
    <col min="13059" max="13059" width="12.85546875" style="11" customWidth="1"/>
    <col min="13060" max="13060" width="1.140625" style="11" customWidth="1"/>
    <col min="13061" max="13061" width="12.140625" style="11" customWidth="1"/>
    <col min="13062" max="13062" width="1.140625" style="11" customWidth="1"/>
    <col min="13063" max="13063" width="12.140625" style="11" customWidth="1"/>
    <col min="13064" max="13064" width="8.85546875" style="11" customWidth="1"/>
    <col min="13065" max="13067" width="10" style="11" bestFit="1" customWidth="1"/>
    <col min="13068" max="13309" width="9.140625" style="11"/>
    <col min="13310" max="13310" width="43.5703125" style="11" customWidth="1"/>
    <col min="13311" max="13311" width="8.7109375" style="11" customWidth="1"/>
    <col min="13312" max="13312" width="1.140625" style="11" customWidth="1"/>
    <col min="13313" max="13313" width="12.85546875" style="11" customWidth="1"/>
    <col min="13314" max="13314" width="1.140625" style="11" customWidth="1"/>
    <col min="13315" max="13315" width="12.85546875" style="11" customWidth="1"/>
    <col min="13316" max="13316" width="1.140625" style="11" customWidth="1"/>
    <col min="13317" max="13317" width="12.140625" style="11" customWidth="1"/>
    <col min="13318" max="13318" width="1.140625" style="11" customWidth="1"/>
    <col min="13319" max="13319" width="12.140625" style="11" customWidth="1"/>
    <col min="13320" max="13320" width="8.85546875" style="11" customWidth="1"/>
    <col min="13321" max="13323" width="10" style="11" bestFit="1" customWidth="1"/>
    <col min="13324" max="13565" width="9.140625" style="11"/>
    <col min="13566" max="13566" width="43.5703125" style="11" customWidth="1"/>
    <col min="13567" max="13567" width="8.7109375" style="11" customWidth="1"/>
    <col min="13568" max="13568" width="1.140625" style="11" customWidth="1"/>
    <col min="13569" max="13569" width="12.85546875" style="11" customWidth="1"/>
    <col min="13570" max="13570" width="1.140625" style="11" customWidth="1"/>
    <col min="13571" max="13571" width="12.85546875" style="11" customWidth="1"/>
    <col min="13572" max="13572" width="1.140625" style="11" customWidth="1"/>
    <col min="13573" max="13573" width="12.140625" style="11" customWidth="1"/>
    <col min="13574" max="13574" width="1.140625" style="11" customWidth="1"/>
    <col min="13575" max="13575" width="12.140625" style="11" customWidth="1"/>
    <col min="13576" max="13576" width="8.85546875" style="11" customWidth="1"/>
    <col min="13577" max="13579" width="10" style="11" bestFit="1" customWidth="1"/>
    <col min="13580" max="13821" width="9.140625" style="11"/>
    <col min="13822" max="13822" width="43.5703125" style="11" customWidth="1"/>
    <col min="13823" max="13823" width="8.7109375" style="11" customWidth="1"/>
    <col min="13824" max="13824" width="1.140625" style="11" customWidth="1"/>
    <col min="13825" max="13825" width="12.85546875" style="11" customWidth="1"/>
    <col min="13826" max="13826" width="1.140625" style="11" customWidth="1"/>
    <col min="13827" max="13827" width="12.85546875" style="11" customWidth="1"/>
    <col min="13828" max="13828" width="1.140625" style="11" customWidth="1"/>
    <col min="13829" max="13829" width="12.140625" style="11" customWidth="1"/>
    <col min="13830" max="13830" width="1.140625" style="11" customWidth="1"/>
    <col min="13831" max="13831" width="12.140625" style="11" customWidth="1"/>
    <col min="13832" max="13832" width="8.85546875" style="11" customWidth="1"/>
    <col min="13833" max="13835" width="10" style="11" bestFit="1" customWidth="1"/>
    <col min="13836" max="14077" width="9.140625" style="11"/>
    <col min="14078" max="14078" width="43.5703125" style="11" customWidth="1"/>
    <col min="14079" max="14079" width="8.7109375" style="11" customWidth="1"/>
    <col min="14080" max="14080" width="1.140625" style="11" customWidth="1"/>
    <col min="14081" max="14081" width="12.85546875" style="11" customWidth="1"/>
    <col min="14082" max="14082" width="1.140625" style="11" customWidth="1"/>
    <col min="14083" max="14083" width="12.85546875" style="11" customWidth="1"/>
    <col min="14084" max="14084" width="1.140625" style="11" customWidth="1"/>
    <col min="14085" max="14085" width="12.140625" style="11" customWidth="1"/>
    <col min="14086" max="14086" width="1.140625" style="11" customWidth="1"/>
    <col min="14087" max="14087" width="12.140625" style="11" customWidth="1"/>
    <col min="14088" max="14088" width="8.85546875" style="11" customWidth="1"/>
    <col min="14089" max="14091" width="10" style="11" bestFit="1" customWidth="1"/>
    <col min="14092" max="14333" width="9.140625" style="11"/>
    <col min="14334" max="14334" width="43.5703125" style="11" customWidth="1"/>
    <col min="14335" max="14335" width="8.7109375" style="11" customWidth="1"/>
    <col min="14336" max="14336" width="1.140625" style="11" customWidth="1"/>
    <col min="14337" max="14337" width="12.85546875" style="11" customWidth="1"/>
    <col min="14338" max="14338" width="1.140625" style="11" customWidth="1"/>
    <col min="14339" max="14339" width="12.85546875" style="11" customWidth="1"/>
    <col min="14340" max="14340" width="1.140625" style="11" customWidth="1"/>
    <col min="14341" max="14341" width="12.140625" style="11" customWidth="1"/>
    <col min="14342" max="14342" width="1.140625" style="11" customWidth="1"/>
    <col min="14343" max="14343" width="12.140625" style="11" customWidth="1"/>
    <col min="14344" max="14344" width="8.85546875" style="11" customWidth="1"/>
    <col min="14345" max="14347" width="10" style="11" bestFit="1" customWidth="1"/>
    <col min="14348" max="14589" width="9.140625" style="11"/>
    <col min="14590" max="14590" width="43.5703125" style="11" customWidth="1"/>
    <col min="14591" max="14591" width="8.7109375" style="11" customWidth="1"/>
    <col min="14592" max="14592" width="1.140625" style="11" customWidth="1"/>
    <col min="14593" max="14593" width="12.85546875" style="11" customWidth="1"/>
    <col min="14594" max="14594" width="1.140625" style="11" customWidth="1"/>
    <col min="14595" max="14595" width="12.85546875" style="11" customWidth="1"/>
    <col min="14596" max="14596" width="1.140625" style="11" customWidth="1"/>
    <col min="14597" max="14597" width="12.140625" style="11" customWidth="1"/>
    <col min="14598" max="14598" width="1.140625" style="11" customWidth="1"/>
    <col min="14599" max="14599" width="12.140625" style="11" customWidth="1"/>
    <col min="14600" max="14600" width="8.85546875" style="11" customWidth="1"/>
    <col min="14601" max="14603" width="10" style="11" bestFit="1" customWidth="1"/>
    <col min="14604" max="14845" width="9.140625" style="11"/>
    <col min="14846" max="14846" width="43.5703125" style="11" customWidth="1"/>
    <col min="14847" max="14847" width="8.7109375" style="11" customWidth="1"/>
    <col min="14848" max="14848" width="1.140625" style="11" customWidth="1"/>
    <col min="14849" max="14849" width="12.85546875" style="11" customWidth="1"/>
    <col min="14850" max="14850" width="1.140625" style="11" customWidth="1"/>
    <col min="14851" max="14851" width="12.85546875" style="11" customWidth="1"/>
    <col min="14852" max="14852" width="1.140625" style="11" customWidth="1"/>
    <col min="14853" max="14853" width="12.140625" style="11" customWidth="1"/>
    <col min="14854" max="14854" width="1.140625" style="11" customWidth="1"/>
    <col min="14855" max="14855" width="12.140625" style="11" customWidth="1"/>
    <col min="14856" max="14856" width="8.85546875" style="11" customWidth="1"/>
    <col min="14857" max="14859" width="10" style="11" bestFit="1" customWidth="1"/>
    <col min="14860" max="15101" width="9.140625" style="11"/>
    <col min="15102" max="15102" width="43.5703125" style="11" customWidth="1"/>
    <col min="15103" max="15103" width="8.7109375" style="11" customWidth="1"/>
    <col min="15104" max="15104" width="1.140625" style="11" customWidth="1"/>
    <col min="15105" max="15105" width="12.85546875" style="11" customWidth="1"/>
    <col min="15106" max="15106" width="1.140625" style="11" customWidth="1"/>
    <col min="15107" max="15107" width="12.85546875" style="11" customWidth="1"/>
    <col min="15108" max="15108" width="1.140625" style="11" customWidth="1"/>
    <col min="15109" max="15109" width="12.140625" style="11" customWidth="1"/>
    <col min="15110" max="15110" width="1.140625" style="11" customWidth="1"/>
    <col min="15111" max="15111" width="12.140625" style="11" customWidth="1"/>
    <col min="15112" max="15112" width="8.85546875" style="11" customWidth="1"/>
    <col min="15113" max="15115" width="10" style="11" bestFit="1" customWidth="1"/>
    <col min="15116" max="15357" width="9.140625" style="11"/>
    <col min="15358" max="15358" width="43.5703125" style="11" customWidth="1"/>
    <col min="15359" max="15359" width="8.7109375" style="11" customWidth="1"/>
    <col min="15360" max="15360" width="1.140625" style="11" customWidth="1"/>
    <col min="15361" max="15361" width="12.85546875" style="11" customWidth="1"/>
    <col min="15362" max="15362" width="1.140625" style="11" customWidth="1"/>
    <col min="15363" max="15363" width="12.85546875" style="11" customWidth="1"/>
    <col min="15364" max="15364" width="1.140625" style="11" customWidth="1"/>
    <col min="15365" max="15365" width="12.140625" style="11" customWidth="1"/>
    <col min="15366" max="15366" width="1.140625" style="11" customWidth="1"/>
    <col min="15367" max="15367" width="12.140625" style="11" customWidth="1"/>
    <col min="15368" max="15368" width="8.85546875" style="11" customWidth="1"/>
    <col min="15369" max="15371" width="10" style="11" bestFit="1" customWidth="1"/>
    <col min="15372" max="15613" width="9.140625" style="11"/>
    <col min="15614" max="15614" width="43.5703125" style="11" customWidth="1"/>
    <col min="15615" max="15615" width="8.7109375" style="11" customWidth="1"/>
    <col min="15616" max="15616" width="1.140625" style="11" customWidth="1"/>
    <col min="15617" max="15617" width="12.85546875" style="11" customWidth="1"/>
    <col min="15618" max="15618" width="1.140625" style="11" customWidth="1"/>
    <col min="15619" max="15619" width="12.85546875" style="11" customWidth="1"/>
    <col min="15620" max="15620" width="1.140625" style="11" customWidth="1"/>
    <col min="15621" max="15621" width="12.140625" style="11" customWidth="1"/>
    <col min="15622" max="15622" width="1.140625" style="11" customWidth="1"/>
    <col min="15623" max="15623" width="12.140625" style="11" customWidth="1"/>
    <col min="15624" max="15624" width="8.85546875" style="11" customWidth="1"/>
    <col min="15625" max="15627" width="10" style="11" bestFit="1" customWidth="1"/>
    <col min="15628" max="15869" width="9.140625" style="11"/>
    <col min="15870" max="15870" width="43.5703125" style="11" customWidth="1"/>
    <col min="15871" max="15871" width="8.7109375" style="11" customWidth="1"/>
    <col min="15872" max="15872" width="1.140625" style="11" customWidth="1"/>
    <col min="15873" max="15873" width="12.85546875" style="11" customWidth="1"/>
    <col min="15874" max="15874" width="1.140625" style="11" customWidth="1"/>
    <col min="15875" max="15875" width="12.85546875" style="11" customWidth="1"/>
    <col min="15876" max="15876" width="1.140625" style="11" customWidth="1"/>
    <col min="15877" max="15877" width="12.140625" style="11" customWidth="1"/>
    <col min="15878" max="15878" width="1.140625" style="11" customWidth="1"/>
    <col min="15879" max="15879" width="12.140625" style="11" customWidth="1"/>
    <col min="15880" max="15880" width="8.85546875" style="11" customWidth="1"/>
    <col min="15881" max="15883" width="10" style="11" bestFit="1" customWidth="1"/>
    <col min="15884" max="16125" width="9.140625" style="11"/>
    <col min="16126" max="16126" width="43.5703125" style="11" customWidth="1"/>
    <col min="16127" max="16127" width="8.7109375" style="11" customWidth="1"/>
    <col min="16128" max="16128" width="1.140625" style="11" customWidth="1"/>
    <col min="16129" max="16129" width="12.85546875" style="11" customWidth="1"/>
    <col min="16130" max="16130" width="1.140625" style="11" customWidth="1"/>
    <col min="16131" max="16131" width="12.85546875" style="11" customWidth="1"/>
    <col min="16132" max="16132" width="1.140625" style="11" customWidth="1"/>
    <col min="16133" max="16133" width="12.140625" style="11" customWidth="1"/>
    <col min="16134" max="16134" width="1.140625" style="11" customWidth="1"/>
    <col min="16135" max="16135" width="12.140625" style="11" customWidth="1"/>
    <col min="16136" max="16136" width="8.85546875" style="11" customWidth="1"/>
    <col min="16137" max="16139" width="10" style="11" bestFit="1" customWidth="1"/>
    <col min="16140" max="16384" width="9.140625" style="11"/>
  </cols>
  <sheetData>
    <row r="1" spans="1:9" ht="21.75" customHeight="1" x14ac:dyDescent="0.5">
      <c r="A1" s="172" t="s">
        <v>52</v>
      </c>
      <c r="B1" s="172"/>
      <c r="C1" s="172"/>
      <c r="D1" s="56"/>
      <c r="E1" s="56"/>
      <c r="F1" s="56"/>
      <c r="G1" s="56"/>
      <c r="H1" s="56"/>
      <c r="I1" s="56"/>
    </row>
    <row r="2" spans="1:9" ht="21.75" customHeight="1" x14ac:dyDescent="0.5">
      <c r="A2" s="1" t="s">
        <v>80</v>
      </c>
      <c r="B2" s="1"/>
    </row>
    <row r="3" spans="1:9" ht="21" customHeight="1" x14ac:dyDescent="0.5">
      <c r="A3" s="1"/>
      <c r="B3" s="1"/>
      <c r="C3" s="162"/>
      <c r="E3" s="162"/>
    </row>
    <row r="4" spans="1:9" ht="20.25" customHeight="1" x14ac:dyDescent="0.5">
      <c r="A4" s="1"/>
      <c r="B4" s="1"/>
      <c r="C4" s="171" t="s">
        <v>53</v>
      </c>
      <c r="D4" s="171"/>
      <c r="E4" s="171"/>
      <c r="F4" s="3"/>
      <c r="G4" s="171" t="s">
        <v>29</v>
      </c>
      <c r="H4" s="171"/>
      <c r="I4" s="171"/>
    </row>
    <row r="5" spans="1:9" ht="20.25" customHeight="1" x14ac:dyDescent="0.5">
      <c r="A5" s="1"/>
      <c r="B5" s="1"/>
      <c r="C5" s="178" t="s">
        <v>81</v>
      </c>
      <c r="D5" s="173"/>
      <c r="E5" s="173"/>
      <c r="F5" s="3"/>
      <c r="G5" s="178" t="s">
        <v>81</v>
      </c>
      <c r="H5" s="173"/>
      <c r="I5" s="173"/>
    </row>
    <row r="6" spans="1:9" ht="23.25" customHeight="1" x14ac:dyDescent="0.5">
      <c r="A6" s="1"/>
      <c r="B6" s="1"/>
      <c r="C6" s="178" t="s">
        <v>207</v>
      </c>
      <c r="D6" s="173"/>
      <c r="E6" s="173"/>
      <c r="F6" s="3"/>
      <c r="G6" s="178" t="s">
        <v>207</v>
      </c>
      <c r="H6" s="173"/>
      <c r="I6" s="173"/>
    </row>
    <row r="7" spans="1:9" ht="20.25" customHeight="1" x14ac:dyDescent="0.5">
      <c r="A7" s="163"/>
      <c r="B7" s="161" t="s">
        <v>1</v>
      </c>
      <c r="C7" s="35">
        <v>2562</v>
      </c>
      <c r="D7" s="16"/>
      <c r="E7" s="16">
        <v>2561</v>
      </c>
      <c r="G7" s="16">
        <v>2562</v>
      </c>
      <c r="H7" s="16"/>
      <c r="I7" s="16">
        <v>2561</v>
      </c>
    </row>
    <row r="8" spans="1:9" ht="20.25" customHeight="1" x14ac:dyDescent="0.45">
      <c r="A8" s="109"/>
      <c r="B8" s="61"/>
      <c r="C8" s="170" t="s">
        <v>28</v>
      </c>
      <c r="D8" s="170"/>
      <c r="E8" s="170"/>
      <c r="F8" s="170"/>
      <c r="G8" s="170"/>
      <c r="H8" s="170"/>
      <c r="I8" s="170"/>
    </row>
    <row r="9" spans="1:9" ht="20.25" customHeight="1" x14ac:dyDescent="0.45">
      <c r="A9" s="4" t="s">
        <v>37</v>
      </c>
      <c r="B9" s="4"/>
      <c r="C9" s="42"/>
      <c r="D9" s="42"/>
      <c r="E9" s="42"/>
      <c r="F9" s="42"/>
      <c r="G9" s="42"/>
      <c r="H9" s="42"/>
      <c r="I9" s="42"/>
    </row>
    <row r="10" spans="1:9" ht="20.25" customHeight="1" x14ac:dyDescent="0.45">
      <c r="A10" s="15" t="s">
        <v>166</v>
      </c>
      <c r="C10" s="64">
        <v>-103262</v>
      </c>
      <c r="D10" s="64"/>
      <c r="E10" s="64">
        <v>7657</v>
      </c>
      <c r="F10" s="64">
        <v>0</v>
      </c>
      <c r="G10" s="64">
        <v>-94054</v>
      </c>
      <c r="H10" s="64"/>
      <c r="I10" s="64">
        <v>-27304</v>
      </c>
    </row>
    <row r="11" spans="1:9" ht="20.25" customHeight="1" x14ac:dyDescent="0.45">
      <c r="A11" s="110" t="s">
        <v>193</v>
      </c>
      <c r="B11" s="110"/>
      <c r="C11" s="17"/>
      <c r="D11" s="17"/>
      <c r="E11" s="18"/>
      <c r="F11" s="17"/>
      <c r="G11" s="18"/>
      <c r="H11" s="17"/>
      <c r="I11" s="18"/>
    </row>
    <row r="12" spans="1:9" ht="20.25" customHeight="1" x14ac:dyDescent="0.45">
      <c r="A12" s="15" t="s">
        <v>218</v>
      </c>
      <c r="C12" s="18">
        <v>-2723</v>
      </c>
      <c r="D12" s="42"/>
      <c r="E12" s="18">
        <v>2124</v>
      </c>
      <c r="F12" s="42"/>
      <c r="G12" s="18">
        <v>1895</v>
      </c>
      <c r="H12" s="42"/>
      <c r="I12" s="18">
        <v>-856</v>
      </c>
    </row>
    <row r="13" spans="1:9" ht="20.25" customHeight="1" x14ac:dyDescent="0.45">
      <c r="A13" s="14" t="s">
        <v>48</v>
      </c>
      <c r="B13" s="161"/>
      <c r="C13" s="42">
        <v>36</v>
      </c>
      <c r="D13" s="13"/>
      <c r="E13" s="18">
        <v>430</v>
      </c>
      <c r="F13" s="17"/>
      <c r="G13" s="18">
        <v>36</v>
      </c>
      <c r="H13" s="17"/>
      <c r="I13" s="18">
        <v>430</v>
      </c>
    </row>
    <row r="14" spans="1:9" ht="20.25" customHeight="1" x14ac:dyDescent="0.45">
      <c r="A14" s="14" t="s">
        <v>38</v>
      </c>
      <c r="B14" s="116"/>
      <c r="C14" s="42">
        <v>12967</v>
      </c>
      <c r="D14" s="42"/>
      <c r="E14" s="18">
        <v>16061</v>
      </c>
      <c r="F14" s="17"/>
      <c r="G14" s="18">
        <v>12097</v>
      </c>
      <c r="H14" s="17"/>
      <c r="I14" s="18">
        <v>14745</v>
      </c>
    </row>
    <row r="15" spans="1:9" ht="20.25" customHeight="1" x14ac:dyDescent="0.45">
      <c r="A15" s="26" t="s">
        <v>217</v>
      </c>
      <c r="B15" s="117">
        <v>9</v>
      </c>
      <c r="C15" s="57">
        <v>0</v>
      </c>
      <c r="D15" s="42"/>
      <c r="E15" s="64">
        <v>0</v>
      </c>
      <c r="F15" s="17"/>
      <c r="G15" s="18">
        <v>25000</v>
      </c>
      <c r="H15" s="17"/>
      <c r="I15" s="18">
        <v>0</v>
      </c>
    </row>
    <row r="16" spans="1:9" ht="22.5" customHeight="1" x14ac:dyDescent="0.45">
      <c r="A16" s="15" t="s">
        <v>219</v>
      </c>
      <c r="B16" s="161"/>
      <c r="C16" s="18">
        <v>12</v>
      </c>
      <c r="D16" s="42"/>
      <c r="E16" s="52">
        <v>1708</v>
      </c>
      <c r="F16" s="42"/>
      <c r="G16" s="52">
        <v>12</v>
      </c>
      <c r="H16" s="42"/>
      <c r="I16" s="52">
        <v>1708</v>
      </c>
    </row>
    <row r="17" spans="1:12" ht="20.25" customHeight="1" x14ac:dyDescent="0.45">
      <c r="A17" s="26" t="s">
        <v>197</v>
      </c>
      <c r="B17" s="117">
        <v>7</v>
      </c>
      <c r="C17" s="42">
        <v>-16096</v>
      </c>
      <c r="D17" s="44"/>
      <c r="E17" s="43">
        <v>9584</v>
      </c>
      <c r="F17" s="43"/>
      <c r="G17" s="43">
        <v>-16058</v>
      </c>
      <c r="H17" s="44"/>
      <c r="I17" s="43">
        <v>9434</v>
      </c>
    </row>
    <row r="18" spans="1:12" ht="20.25" customHeight="1" x14ac:dyDescent="0.45">
      <c r="A18" s="26" t="s">
        <v>223</v>
      </c>
      <c r="B18" s="117" t="s">
        <v>222</v>
      </c>
      <c r="C18" s="43">
        <v>-15389</v>
      </c>
      <c r="D18" s="42"/>
      <c r="E18" s="18">
        <v>-51758</v>
      </c>
      <c r="F18" s="18"/>
      <c r="G18" s="64">
        <v>0</v>
      </c>
      <c r="H18" s="42"/>
      <c r="I18" s="18">
        <v>0</v>
      </c>
    </row>
    <row r="19" spans="1:12" ht="20.25" customHeight="1" x14ac:dyDescent="0.45">
      <c r="A19" s="15" t="s">
        <v>228</v>
      </c>
      <c r="C19" s="18">
        <v>-28014</v>
      </c>
      <c r="D19" s="42"/>
      <c r="E19" s="64">
        <v>13680</v>
      </c>
      <c r="F19" s="17"/>
      <c r="G19" s="18">
        <v>-39115</v>
      </c>
      <c r="H19" s="17"/>
      <c r="I19" s="18">
        <v>14834</v>
      </c>
    </row>
    <row r="20" spans="1:12" ht="20.25" customHeight="1" x14ac:dyDescent="0.45">
      <c r="A20" s="26" t="s">
        <v>111</v>
      </c>
      <c r="B20" s="161">
        <v>7</v>
      </c>
      <c r="C20" s="18">
        <v>39675</v>
      </c>
      <c r="D20" s="42"/>
      <c r="E20" s="18">
        <v>27201</v>
      </c>
      <c r="F20" s="17"/>
      <c r="G20" s="18">
        <v>39593</v>
      </c>
      <c r="H20" s="17"/>
      <c r="I20" s="18">
        <v>27102</v>
      </c>
    </row>
    <row r="21" spans="1:12" ht="20.25" customHeight="1" x14ac:dyDescent="0.45">
      <c r="A21" s="15" t="s">
        <v>204</v>
      </c>
      <c r="C21" s="42">
        <v>-6</v>
      </c>
      <c r="D21" s="42"/>
      <c r="E21" s="76">
        <v>29</v>
      </c>
      <c r="F21" s="42"/>
      <c r="G21" s="18">
        <v>-6</v>
      </c>
      <c r="H21" s="42"/>
      <c r="I21" s="52">
        <v>25</v>
      </c>
    </row>
    <row r="22" spans="1:12" ht="22.5" customHeight="1" x14ac:dyDescent="0.45">
      <c r="A22" s="15" t="s">
        <v>224</v>
      </c>
      <c r="C22" s="18">
        <v>324</v>
      </c>
      <c r="D22" s="42"/>
      <c r="E22" s="18">
        <v>-277</v>
      </c>
      <c r="F22" s="42"/>
      <c r="G22" s="18">
        <v>326</v>
      </c>
      <c r="H22" s="42"/>
      <c r="I22" s="18">
        <v>-281</v>
      </c>
    </row>
    <row r="23" spans="1:12" ht="20.25" customHeight="1" x14ac:dyDescent="0.45">
      <c r="A23" s="26" t="s">
        <v>117</v>
      </c>
      <c r="B23" s="161"/>
      <c r="C23" s="42">
        <v>2420</v>
      </c>
      <c r="D23" s="42"/>
      <c r="E23" s="52">
        <v>1945</v>
      </c>
      <c r="F23" s="42"/>
      <c r="G23" s="52">
        <v>2206</v>
      </c>
      <c r="H23" s="42"/>
      <c r="I23" s="52">
        <v>1780</v>
      </c>
    </row>
    <row r="24" spans="1:12" ht="20.25" customHeight="1" x14ac:dyDescent="0.45">
      <c r="A24" s="26" t="s">
        <v>152</v>
      </c>
      <c r="B24" s="161"/>
      <c r="C24" s="13">
        <v>-3118</v>
      </c>
      <c r="D24" s="42"/>
      <c r="E24" s="18">
        <v>-2905</v>
      </c>
      <c r="F24" s="17"/>
      <c r="G24" s="18">
        <v>-3118</v>
      </c>
      <c r="H24" s="17"/>
      <c r="I24" s="18">
        <v>-10905</v>
      </c>
    </row>
    <row r="25" spans="1:12" ht="22.5" customHeight="1" x14ac:dyDescent="0.45">
      <c r="A25" s="15" t="s">
        <v>72</v>
      </c>
      <c r="B25" s="161"/>
      <c r="C25" s="168">
        <v>-1132</v>
      </c>
      <c r="D25" s="42"/>
      <c r="E25" s="111">
        <v>-3295</v>
      </c>
      <c r="F25" s="17"/>
      <c r="G25" s="148">
        <v>-1787</v>
      </c>
      <c r="H25" s="17"/>
      <c r="I25" s="111">
        <v>-3407</v>
      </c>
    </row>
    <row r="26" spans="1:12" ht="19.5" customHeight="1" x14ac:dyDescent="0.45">
      <c r="C26" s="18">
        <v>-114306</v>
      </c>
      <c r="D26" s="18"/>
      <c r="E26" s="18">
        <v>22184</v>
      </c>
      <c r="F26" s="18"/>
      <c r="G26" s="18">
        <v>-72973</v>
      </c>
      <c r="H26" s="18"/>
      <c r="I26" s="18">
        <v>27305</v>
      </c>
    </row>
    <row r="27" spans="1:12" ht="22.5" customHeight="1" x14ac:dyDescent="0.45">
      <c r="A27" s="110" t="s">
        <v>39</v>
      </c>
      <c r="B27" s="110"/>
      <c r="C27" s="42"/>
      <c r="D27" s="42"/>
      <c r="E27" s="42"/>
      <c r="F27" s="42"/>
      <c r="G27" s="42"/>
      <c r="H27" s="42"/>
      <c r="I27" s="42"/>
    </row>
    <row r="28" spans="1:12" ht="22.5" customHeight="1" x14ac:dyDescent="0.45">
      <c r="A28" s="14" t="s">
        <v>31</v>
      </c>
      <c r="C28" s="47">
        <v>-29823</v>
      </c>
      <c r="D28" s="47"/>
      <c r="E28" s="47">
        <v>-88776</v>
      </c>
      <c r="F28" s="42"/>
      <c r="G28" s="42">
        <v>-28839</v>
      </c>
      <c r="H28" s="42"/>
      <c r="I28" s="52">
        <v>-88766</v>
      </c>
    </row>
    <row r="29" spans="1:12" ht="22.5" customHeight="1" x14ac:dyDescent="0.45">
      <c r="A29" s="15" t="s">
        <v>98</v>
      </c>
      <c r="C29" s="18">
        <v>-1659</v>
      </c>
      <c r="D29" s="42"/>
      <c r="E29" s="52">
        <v>-2164</v>
      </c>
      <c r="F29" s="42"/>
      <c r="G29" s="42">
        <v>-9488</v>
      </c>
      <c r="H29" s="42"/>
      <c r="I29" s="52">
        <v>-3111</v>
      </c>
      <c r="J29" s="46"/>
    </row>
    <row r="30" spans="1:12" ht="20.25" customHeight="1" x14ac:dyDescent="0.45">
      <c r="A30" s="14" t="s">
        <v>32</v>
      </c>
      <c r="C30" s="50">
        <v>-255</v>
      </c>
      <c r="D30" s="42"/>
      <c r="E30" s="42">
        <v>-59495</v>
      </c>
      <c r="F30" s="42"/>
      <c r="G30" s="50">
        <v>38587</v>
      </c>
      <c r="H30" s="42"/>
      <c r="I30" s="52">
        <v>-21144</v>
      </c>
      <c r="J30" s="42"/>
    </row>
    <row r="31" spans="1:12" ht="20.25" customHeight="1" x14ac:dyDescent="0.45">
      <c r="A31" s="14" t="s">
        <v>4</v>
      </c>
      <c r="C31" s="42">
        <v>-522</v>
      </c>
      <c r="D31" s="42"/>
      <c r="E31" s="42">
        <v>7946</v>
      </c>
      <c r="F31" s="42"/>
      <c r="G31" s="42">
        <v>-251</v>
      </c>
      <c r="H31" s="42"/>
      <c r="I31" s="52">
        <v>8006</v>
      </c>
      <c r="J31" s="42"/>
      <c r="K31" s="42"/>
      <c r="L31" s="42"/>
    </row>
    <row r="32" spans="1:12" ht="20.25" customHeight="1" x14ac:dyDescent="0.45">
      <c r="A32" s="15" t="s">
        <v>7</v>
      </c>
      <c r="C32" s="42">
        <v>2511</v>
      </c>
      <c r="D32" s="42"/>
      <c r="E32" s="42">
        <v>3517</v>
      </c>
      <c r="F32" s="42"/>
      <c r="G32" s="42">
        <v>2507</v>
      </c>
      <c r="H32" s="42"/>
      <c r="I32" s="52">
        <v>3511</v>
      </c>
    </row>
    <row r="33" spans="1:12" ht="22.5" customHeight="1" x14ac:dyDescent="0.45">
      <c r="A33" s="14" t="s">
        <v>11</v>
      </c>
      <c r="C33" s="42">
        <v>37120</v>
      </c>
      <c r="D33" s="42"/>
      <c r="E33" s="42">
        <v>83463</v>
      </c>
      <c r="F33" s="42"/>
      <c r="G33" s="53">
        <v>19066</v>
      </c>
      <c r="H33" s="42"/>
      <c r="I33" s="18">
        <v>47261</v>
      </c>
    </row>
    <row r="34" spans="1:12" ht="22.35" customHeight="1" x14ac:dyDescent="0.45">
      <c r="A34" s="15" t="s">
        <v>99</v>
      </c>
      <c r="C34" s="42">
        <v>-1892</v>
      </c>
      <c r="D34" s="42"/>
      <c r="E34" s="42">
        <v>-10186</v>
      </c>
      <c r="F34" s="42"/>
      <c r="G34" s="42">
        <v>-7794</v>
      </c>
      <c r="H34" s="42"/>
      <c r="I34" s="52">
        <v>-15933</v>
      </c>
      <c r="J34" s="46"/>
    </row>
    <row r="35" spans="1:12" ht="22.5" customHeight="1" x14ac:dyDescent="0.45">
      <c r="A35" s="15" t="s">
        <v>100</v>
      </c>
      <c r="C35" s="42">
        <v>-549</v>
      </c>
      <c r="D35" s="42"/>
      <c r="E35" s="43">
        <v>2287</v>
      </c>
      <c r="F35" s="42"/>
      <c r="G35" s="42">
        <v>-549</v>
      </c>
      <c r="H35" s="42"/>
      <c r="I35" s="43">
        <v>2279</v>
      </c>
    </row>
    <row r="36" spans="1:12" ht="22.5" customHeight="1" x14ac:dyDescent="0.45">
      <c r="A36" s="14" t="s">
        <v>12</v>
      </c>
      <c r="C36" s="47">
        <v>955</v>
      </c>
      <c r="D36" s="47"/>
      <c r="E36" s="48">
        <v>-7814</v>
      </c>
      <c r="F36" s="42"/>
      <c r="G36" s="42">
        <v>831</v>
      </c>
      <c r="H36" s="42"/>
      <c r="I36" s="52">
        <v>2584</v>
      </c>
      <c r="J36" s="42"/>
      <c r="K36" s="42"/>
      <c r="L36" s="52"/>
    </row>
    <row r="37" spans="1:12" ht="22.5" customHeight="1" x14ac:dyDescent="0.45">
      <c r="A37" s="15" t="s">
        <v>68</v>
      </c>
      <c r="C37" s="18">
        <v>39</v>
      </c>
      <c r="D37" s="49"/>
      <c r="E37" s="76">
        <v>0</v>
      </c>
      <c r="G37" s="64">
        <v>37</v>
      </c>
      <c r="I37" s="76">
        <v>0</v>
      </c>
    </row>
    <row r="38" spans="1:12" ht="21" customHeight="1" x14ac:dyDescent="0.45">
      <c r="A38" s="15" t="s">
        <v>118</v>
      </c>
      <c r="C38" s="18">
        <v>-5788</v>
      </c>
      <c r="D38" s="17"/>
      <c r="E38" s="18">
        <v>-6544</v>
      </c>
      <c r="F38" s="18"/>
      <c r="G38" s="18">
        <v>-5788</v>
      </c>
      <c r="H38" s="18"/>
      <c r="I38" s="18">
        <v>-6544</v>
      </c>
    </row>
    <row r="39" spans="1:12" ht="21" customHeight="1" x14ac:dyDescent="0.45">
      <c r="A39" s="22" t="s">
        <v>203</v>
      </c>
      <c r="C39" s="133">
        <v>-114169</v>
      </c>
      <c r="D39" s="17"/>
      <c r="E39" s="133">
        <v>-55582</v>
      </c>
      <c r="F39" s="18"/>
      <c r="G39" s="133">
        <v>-64654</v>
      </c>
      <c r="H39" s="18"/>
      <c r="I39" s="133">
        <v>-44552</v>
      </c>
    </row>
    <row r="40" spans="1:12" ht="20.100000000000001" customHeight="1" x14ac:dyDescent="0.45">
      <c r="A40" s="46" t="s">
        <v>199</v>
      </c>
      <c r="C40" s="18">
        <v>-347</v>
      </c>
      <c r="D40" s="17"/>
      <c r="E40" s="18">
        <v>27</v>
      </c>
      <c r="F40" s="18"/>
      <c r="G40" s="18">
        <v>-345</v>
      </c>
      <c r="H40" s="18"/>
      <c r="I40" s="18">
        <v>28</v>
      </c>
    </row>
    <row r="41" spans="1:12" s="3" customFormat="1" ht="20.100000000000001" customHeight="1" x14ac:dyDescent="0.45">
      <c r="A41" s="7" t="s">
        <v>225</v>
      </c>
      <c r="B41" s="7"/>
      <c r="C41" s="134">
        <v>-114516</v>
      </c>
      <c r="D41" s="71"/>
      <c r="E41" s="134">
        <v>-55555</v>
      </c>
      <c r="F41" s="135"/>
      <c r="G41" s="134">
        <v>-64999</v>
      </c>
      <c r="H41" s="135"/>
      <c r="I41" s="134">
        <v>-44524</v>
      </c>
    </row>
    <row r="42" spans="1:12" s="3" customFormat="1" ht="19.149999999999999" customHeight="1" x14ac:dyDescent="0.5">
      <c r="A42" s="172" t="s">
        <v>52</v>
      </c>
      <c r="B42" s="172"/>
      <c r="C42" s="172"/>
      <c r="D42" s="71"/>
      <c r="E42" s="71"/>
      <c r="F42" s="71"/>
      <c r="G42" s="71"/>
      <c r="H42" s="71"/>
      <c r="I42" s="71"/>
    </row>
    <row r="43" spans="1:12" s="3" customFormat="1" ht="19.149999999999999" customHeight="1" x14ac:dyDescent="0.5">
      <c r="A43" s="1" t="s">
        <v>80</v>
      </c>
      <c r="B43" s="1"/>
      <c r="C43" s="11"/>
      <c r="D43" s="71"/>
      <c r="E43" s="71"/>
      <c r="F43" s="71"/>
      <c r="G43" s="71"/>
      <c r="H43" s="71"/>
      <c r="I43" s="71"/>
    </row>
    <row r="44" spans="1:12" ht="21" customHeight="1" x14ac:dyDescent="0.5">
      <c r="A44" s="1"/>
      <c r="B44" s="1"/>
      <c r="C44" s="162"/>
      <c r="E44" s="162"/>
    </row>
    <row r="45" spans="1:12" ht="20.25" customHeight="1" x14ac:dyDescent="0.5">
      <c r="A45" s="1"/>
      <c r="B45" s="1"/>
      <c r="C45" s="171" t="s">
        <v>53</v>
      </c>
      <c r="D45" s="171"/>
      <c r="E45" s="171"/>
      <c r="F45" s="3"/>
      <c r="G45" s="171" t="s">
        <v>29</v>
      </c>
      <c r="H45" s="171"/>
      <c r="I45" s="171"/>
    </row>
    <row r="46" spans="1:12" ht="20.25" customHeight="1" x14ac:dyDescent="0.5">
      <c r="A46" s="1"/>
      <c r="B46" s="1"/>
      <c r="C46" s="178" t="s">
        <v>81</v>
      </c>
      <c r="D46" s="178"/>
      <c r="E46" s="178"/>
      <c r="F46" s="3"/>
      <c r="G46" s="178" t="s">
        <v>81</v>
      </c>
      <c r="H46" s="178"/>
      <c r="I46" s="178"/>
    </row>
    <row r="47" spans="1:12" ht="22.5" customHeight="1" x14ac:dyDescent="0.5">
      <c r="A47" s="1"/>
      <c r="B47" s="1"/>
      <c r="C47" s="178" t="s">
        <v>207</v>
      </c>
      <c r="D47" s="178"/>
      <c r="E47" s="178"/>
      <c r="F47" s="3"/>
      <c r="G47" s="178" t="s">
        <v>207</v>
      </c>
      <c r="H47" s="178"/>
      <c r="I47" s="178"/>
    </row>
    <row r="48" spans="1:12" ht="22.5" customHeight="1" x14ac:dyDescent="0.5">
      <c r="A48" s="163"/>
      <c r="B48" s="161" t="s">
        <v>1</v>
      </c>
      <c r="C48" s="16">
        <v>2562</v>
      </c>
      <c r="D48" s="16"/>
      <c r="E48" s="16">
        <v>2561</v>
      </c>
      <c r="G48" s="16">
        <v>2562</v>
      </c>
      <c r="H48" s="16"/>
      <c r="I48" s="16">
        <v>2561</v>
      </c>
    </row>
    <row r="49" spans="1:11" ht="22.5" customHeight="1" x14ac:dyDescent="0.45">
      <c r="A49" s="109"/>
      <c r="B49" s="61"/>
      <c r="C49" s="170" t="s">
        <v>28</v>
      </c>
      <c r="D49" s="170"/>
      <c r="E49" s="170"/>
      <c r="F49" s="170"/>
      <c r="G49" s="170"/>
      <c r="H49" s="170"/>
      <c r="I49" s="170"/>
    </row>
    <row r="50" spans="1:11" ht="19.5" customHeight="1" x14ac:dyDescent="0.45">
      <c r="A50" s="113" t="s">
        <v>40</v>
      </c>
      <c r="B50" s="113"/>
      <c r="C50" s="17"/>
      <c r="D50" s="17"/>
      <c r="E50" s="17"/>
      <c r="F50" s="17"/>
      <c r="G50" s="17"/>
      <c r="H50" s="17"/>
      <c r="I50" s="17"/>
    </row>
    <row r="51" spans="1:11" ht="21.75" x14ac:dyDescent="0.45">
      <c r="A51" s="88" t="s">
        <v>155</v>
      </c>
      <c r="B51" s="88"/>
      <c r="C51" s="18">
        <v>7</v>
      </c>
      <c r="D51" s="17"/>
      <c r="E51" s="18">
        <v>6</v>
      </c>
      <c r="F51" s="17"/>
      <c r="G51" s="64">
        <v>7</v>
      </c>
      <c r="H51" s="17"/>
      <c r="I51" s="18">
        <v>6</v>
      </c>
    </row>
    <row r="52" spans="1:11" ht="21.75" x14ac:dyDescent="0.45">
      <c r="A52" s="88" t="s">
        <v>153</v>
      </c>
      <c r="B52" s="88"/>
      <c r="C52" s="18">
        <v>-10217</v>
      </c>
      <c r="D52" s="17"/>
      <c r="E52" s="18">
        <v>-8141</v>
      </c>
      <c r="F52" s="17"/>
      <c r="G52" s="18">
        <v>-9942</v>
      </c>
      <c r="H52" s="17"/>
      <c r="I52" s="18">
        <v>-189584</v>
      </c>
    </row>
    <row r="53" spans="1:11" ht="22.5" customHeight="1" x14ac:dyDescent="0.45">
      <c r="A53" s="15" t="s">
        <v>188</v>
      </c>
      <c r="B53" s="118"/>
      <c r="C53" s="18">
        <v>0</v>
      </c>
      <c r="D53" s="17"/>
      <c r="E53" s="18">
        <v>0</v>
      </c>
      <c r="F53" s="17"/>
      <c r="G53" s="18">
        <v>0</v>
      </c>
      <c r="H53" s="17"/>
      <c r="I53" s="18">
        <v>113000</v>
      </c>
    </row>
    <row r="54" spans="1:11" ht="22.5" customHeight="1" x14ac:dyDescent="0.45">
      <c r="A54" s="15" t="s">
        <v>189</v>
      </c>
      <c r="B54" s="118">
        <v>4</v>
      </c>
      <c r="C54" s="17">
        <v>0</v>
      </c>
      <c r="D54" s="17"/>
      <c r="E54" s="18">
        <v>0</v>
      </c>
      <c r="F54" s="17"/>
      <c r="G54" s="64">
        <v>-62000</v>
      </c>
      <c r="H54" s="17"/>
      <c r="I54" s="18">
        <v>-34000</v>
      </c>
    </row>
    <row r="55" spans="1:11" ht="22.5" customHeight="1" x14ac:dyDescent="0.45">
      <c r="A55" s="15" t="s">
        <v>158</v>
      </c>
      <c r="B55" s="118"/>
      <c r="C55" s="18">
        <v>0</v>
      </c>
      <c r="D55" s="18"/>
      <c r="E55" s="18">
        <v>0</v>
      </c>
      <c r="F55" s="18"/>
      <c r="G55" s="18">
        <v>0</v>
      </c>
      <c r="H55" s="18"/>
      <c r="I55" s="18">
        <v>85000</v>
      </c>
    </row>
    <row r="56" spans="1:11" ht="22.5" customHeight="1" x14ac:dyDescent="0.45">
      <c r="A56" s="15" t="s">
        <v>113</v>
      </c>
      <c r="B56" s="118">
        <v>7</v>
      </c>
      <c r="C56" s="18">
        <v>-33935</v>
      </c>
      <c r="D56" s="17"/>
      <c r="E56" s="18">
        <v>-32392</v>
      </c>
      <c r="F56" s="17"/>
      <c r="G56" s="64">
        <v>-29810</v>
      </c>
      <c r="H56" s="17"/>
      <c r="I56" s="18">
        <v>-28995</v>
      </c>
    </row>
    <row r="57" spans="1:11" ht="22.5" customHeight="1" x14ac:dyDescent="0.45">
      <c r="A57" s="88" t="s">
        <v>190</v>
      </c>
      <c r="B57" s="88"/>
      <c r="C57" s="18">
        <v>3118</v>
      </c>
      <c r="D57" s="17"/>
      <c r="E57" s="18">
        <v>10905</v>
      </c>
      <c r="F57" s="17"/>
      <c r="G57" s="18">
        <v>3118</v>
      </c>
      <c r="H57" s="17"/>
      <c r="I57" s="18">
        <v>10905</v>
      </c>
    </row>
    <row r="58" spans="1:11" ht="22.5" customHeight="1" x14ac:dyDescent="0.45">
      <c r="A58" s="88" t="s">
        <v>191</v>
      </c>
      <c r="B58" s="88"/>
      <c r="C58" s="18">
        <v>622</v>
      </c>
      <c r="D58" s="17"/>
      <c r="E58" s="18">
        <v>2223</v>
      </c>
      <c r="F58" s="17"/>
      <c r="G58" s="18">
        <v>2321</v>
      </c>
      <c r="H58" s="17"/>
      <c r="I58" s="18">
        <v>2763</v>
      </c>
    </row>
    <row r="59" spans="1:11" ht="22.5" customHeight="1" x14ac:dyDescent="0.45">
      <c r="A59" s="89" t="s">
        <v>215</v>
      </c>
      <c r="B59" s="89"/>
      <c r="C59" s="134">
        <v>-40405</v>
      </c>
      <c r="D59" s="71">
        <v>0</v>
      </c>
      <c r="E59" s="134">
        <v>-27399</v>
      </c>
      <c r="F59" s="71"/>
      <c r="G59" s="134">
        <v>-96306</v>
      </c>
      <c r="H59" s="71"/>
      <c r="I59" s="134">
        <v>-40905</v>
      </c>
    </row>
    <row r="60" spans="1:11" ht="20.100000000000001" customHeight="1" x14ac:dyDescent="0.45">
      <c r="A60" s="89"/>
      <c r="B60" s="89"/>
      <c r="C60" s="112"/>
      <c r="D60" s="112"/>
      <c r="E60" s="112"/>
      <c r="F60" s="112"/>
      <c r="G60" s="112"/>
      <c r="H60" s="112"/>
      <c r="I60" s="112"/>
    </row>
    <row r="61" spans="1:11" ht="19.5" customHeight="1" x14ac:dyDescent="0.45">
      <c r="A61" s="113" t="s">
        <v>41</v>
      </c>
      <c r="B61" s="113"/>
      <c r="C61" s="42"/>
      <c r="D61" s="42"/>
      <c r="E61" s="42"/>
      <c r="F61" s="42"/>
      <c r="G61" s="42"/>
      <c r="H61" s="42"/>
      <c r="I61" s="42"/>
    </row>
    <row r="62" spans="1:11" ht="21.75" x14ac:dyDescent="0.45">
      <c r="A62" s="88" t="s">
        <v>220</v>
      </c>
      <c r="B62" s="88"/>
      <c r="C62" s="18">
        <v>-434</v>
      </c>
      <c r="D62" s="42"/>
      <c r="E62" s="114">
        <v>-289</v>
      </c>
      <c r="F62" s="17"/>
      <c r="G62" s="18">
        <v>-434</v>
      </c>
      <c r="H62" s="17"/>
      <c r="I62" s="114">
        <v>-289</v>
      </c>
      <c r="K62" s="14"/>
    </row>
    <row r="63" spans="1:11" ht="21.75" x14ac:dyDescent="0.45">
      <c r="A63" s="88" t="s">
        <v>180</v>
      </c>
      <c r="B63" s="88"/>
      <c r="C63" s="42">
        <v>-346</v>
      </c>
      <c r="D63" s="42"/>
      <c r="E63" s="42">
        <v>-617</v>
      </c>
      <c r="F63" s="42"/>
      <c r="G63" s="42">
        <v>-346</v>
      </c>
      <c r="H63" s="42"/>
      <c r="I63" s="51">
        <v>-617</v>
      </c>
    </row>
    <row r="64" spans="1:11" ht="22.5" customHeight="1" x14ac:dyDescent="0.45">
      <c r="A64" s="89" t="s">
        <v>192</v>
      </c>
      <c r="B64" s="89"/>
      <c r="C64" s="134">
        <v>-780</v>
      </c>
      <c r="D64" s="71"/>
      <c r="E64" s="134">
        <v>-906</v>
      </c>
      <c r="F64" s="71"/>
      <c r="G64" s="134">
        <v>-780</v>
      </c>
      <c r="H64" s="71"/>
      <c r="I64" s="134">
        <v>-906</v>
      </c>
    </row>
    <row r="65" spans="1:13" ht="22.5" customHeight="1" x14ac:dyDescent="0.45">
      <c r="A65" s="89"/>
      <c r="B65" s="89"/>
      <c r="C65" s="135"/>
      <c r="D65" s="71"/>
      <c r="E65" s="135"/>
      <c r="F65" s="71"/>
      <c r="G65" s="135"/>
      <c r="H65" s="71"/>
      <c r="I65" s="135"/>
    </row>
    <row r="66" spans="1:13" ht="22.5" customHeight="1" x14ac:dyDescent="0.45">
      <c r="A66" s="26" t="s">
        <v>181</v>
      </c>
      <c r="C66" s="17"/>
      <c r="D66" s="17"/>
      <c r="E66" s="17"/>
      <c r="F66" s="17"/>
      <c r="G66" s="17"/>
      <c r="H66" s="17"/>
      <c r="I66" s="17"/>
    </row>
    <row r="67" spans="1:13" ht="22.5" customHeight="1" x14ac:dyDescent="0.45">
      <c r="A67" s="26" t="s">
        <v>154</v>
      </c>
      <c r="C67" s="18">
        <v>-155701</v>
      </c>
      <c r="D67" s="17"/>
      <c r="E67" s="18">
        <v>-83860</v>
      </c>
      <c r="F67" s="17"/>
      <c r="G67" s="18">
        <v>-162085</v>
      </c>
      <c r="H67" s="17"/>
      <c r="I67" s="18">
        <v>-86335</v>
      </c>
    </row>
    <row r="68" spans="1:13" ht="22.5" customHeight="1" x14ac:dyDescent="0.45">
      <c r="A68" s="26" t="s">
        <v>159</v>
      </c>
      <c r="B68" s="90"/>
      <c r="C68" s="111">
        <v>0</v>
      </c>
      <c r="D68" s="126"/>
      <c r="E68" s="111">
        <v>-3</v>
      </c>
      <c r="F68" s="126"/>
      <c r="G68" s="111">
        <v>0</v>
      </c>
      <c r="H68" s="126"/>
      <c r="I68" s="111">
        <v>-3</v>
      </c>
    </row>
    <row r="69" spans="1:13" ht="22.5" customHeight="1" x14ac:dyDescent="0.45">
      <c r="A69" s="89" t="s">
        <v>181</v>
      </c>
      <c r="B69" s="89"/>
      <c r="C69" s="128">
        <v>-155701</v>
      </c>
      <c r="D69" s="128"/>
      <c r="E69" s="128">
        <v>-83863</v>
      </c>
      <c r="F69" s="128"/>
      <c r="G69" s="128">
        <v>-162085</v>
      </c>
      <c r="H69" s="125"/>
      <c r="I69" s="128">
        <v>-86338</v>
      </c>
    </row>
    <row r="70" spans="1:13" ht="22.5" customHeight="1" x14ac:dyDescent="0.45">
      <c r="A70" s="90" t="s">
        <v>216</v>
      </c>
      <c r="B70" s="90"/>
      <c r="C70" s="129">
        <v>351018</v>
      </c>
      <c r="D70" s="129"/>
      <c r="E70" s="129">
        <v>711748</v>
      </c>
      <c r="F70" s="129"/>
      <c r="G70" s="129">
        <v>347671</v>
      </c>
      <c r="H70" s="126"/>
      <c r="I70" s="129">
        <v>709265</v>
      </c>
    </row>
    <row r="71" spans="1:13" thickBot="1" x14ac:dyDescent="0.5">
      <c r="A71" s="89" t="s">
        <v>210</v>
      </c>
      <c r="B71" s="89"/>
      <c r="C71" s="127">
        <v>195317</v>
      </c>
      <c r="D71" s="128"/>
      <c r="E71" s="127">
        <v>627885</v>
      </c>
      <c r="F71" s="128"/>
      <c r="G71" s="127">
        <v>185586</v>
      </c>
      <c r="H71" s="125"/>
      <c r="I71" s="127">
        <v>622927</v>
      </c>
      <c r="K71" s="42"/>
      <c r="L71" s="42"/>
      <c r="M71" s="42"/>
    </row>
    <row r="72" spans="1:13" ht="22.5" customHeight="1" thickTop="1" x14ac:dyDescent="0.45">
      <c r="A72" s="89"/>
      <c r="B72" s="89"/>
      <c r="C72" s="135"/>
      <c r="D72" s="71"/>
      <c r="E72" s="135"/>
      <c r="F72" s="71"/>
      <c r="G72" s="135"/>
      <c r="H72" s="71"/>
      <c r="I72" s="135"/>
    </row>
    <row r="73" spans="1:13" ht="22.5" customHeight="1" x14ac:dyDescent="0.45">
      <c r="A73" s="4" t="s">
        <v>86</v>
      </c>
      <c r="B73" s="4"/>
      <c r="C73" s="112"/>
      <c r="D73" s="45"/>
      <c r="E73" s="112"/>
      <c r="F73" s="45"/>
      <c r="G73" s="112"/>
      <c r="H73" s="45"/>
      <c r="I73" s="112"/>
      <c r="K73" s="42"/>
      <c r="L73" s="42"/>
      <c r="M73" s="42"/>
    </row>
    <row r="74" spans="1:13" ht="22.5" customHeight="1" x14ac:dyDescent="0.45">
      <c r="A74" s="101" t="s">
        <v>161</v>
      </c>
      <c r="B74" s="164">
        <v>5</v>
      </c>
      <c r="C74" s="64">
        <v>-646</v>
      </c>
      <c r="D74" s="50"/>
      <c r="E74" s="50">
        <v>-9695</v>
      </c>
      <c r="F74" s="50"/>
      <c r="G74" s="64">
        <v>-646</v>
      </c>
      <c r="H74" s="50"/>
      <c r="I74" s="50">
        <v>-9695</v>
      </c>
    </row>
    <row r="75" spans="1:13" ht="21.75" x14ac:dyDescent="0.45">
      <c r="A75" s="22" t="s">
        <v>114</v>
      </c>
      <c r="B75" s="46"/>
      <c r="C75" s="114">
        <v>253</v>
      </c>
      <c r="D75" s="50"/>
      <c r="E75" s="50">
        <v>3146</v>
      </c>
      <c r="F75" s="50"/>
      <c r="G75" s="114">
        <v>253</v>
      </c>
      <c r="H75" s="50"/>
      <c r="I75" s="50">
        <v>3146</v>
      </c>
    </row>
    <row r="76" spans="1:13" ht="22.5" customHeight="1" x14ac:dyDescent="0.45">
      <c r="C76" s="52"/>
      <c r="E76" s="52"/>
      <c r="G76" s="52"/>
      <c r="I76" s="52"/>
    </row>
    <row r="78" spans="1:13" ht="22.5" customHeight="1" x14ac:dyDescent="0.45">
      <c r="I78" s="46" t="s">
        <v>44</v>
      </c>
    </row>
  </sheetData>
  <mergeCells count="16">
    <mergeCell ref="G45:I45"/>
    <mergeCell ref="C45:E45"/>
    <mergeCell ref="A42:C42"/>
    <mergeCell ref="C6:E6"/>
    <mergeCell ref="G6:I6"/>
    <mergeCell ref="C8:I8"/>
    <mergeCell ref="A1:C1"/>
    <mergeCell ref="C4:E4"/>
    <mergeCell ref="G4:I4"/>
    <mergeCell ref="C5:E5"/>
    <mergeCell ref="G5:I5"/>
    <mergeCell ref="C47:E47"/>
    <mergeCell ref="G47:I47"/>
    <mergeCell ref="C49:I49"/>
    <mergeCell ref="G46:I46"/>
    <mergeCell ref="C46:E46"/>
  </mergeCells>
  <pageMargins left="0.63" right="0.34" top="0.34" bottom="0.5" header="0.4" footer="0.35"/>
  <pageSetup paperSize="9" scale="85" firstPageNumber="11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 ConPY 7</vt:lpstr>
      <vt:lpstr>SH ConCY 8</vt:lpstr>
      <vt:lpstr>SH SepPY 9</vt:lpstr>
      <vt:lpstr>SH SepCY 10</vt:lpstr>
      <vt:lpstr>CF 11-12</vt:lpstr>
      <vt:lpstr>'BS-3-4'!Print_Area</vt:lpstr>
      <vt:lpstr>'CF 11-12'!Print_Area</vt:lpstr>
      <vt:lpstr>'PL5-6 (3 months)'!Print_Area</vt:lpstr>
      <vt:lpstr>'PL7-8 (9 months)'!Print_Area</vt:lpstr>
      <vt:lpstr>'SH ConCY 8'!Print_Area</vt:lpstr>
      <vt:lpstr>'SH ConPY 7'!Print_Area</vt:lpstr>
      <vt:lpstr>'SH SepCY 10'!Print_Area</vt:lpstr>
      <vt:lpstr>'SH SepPY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Wanthakarn, Chokchadchawankul</cp:lastModifiedBy>
  <cp:lastPrinted>2020-02-07T03:09:39Z</cp:lastPrinted>
  <dcterms:created xsi:type="dcterms:W3CDTF">2005-01-17T07:19:41Z</dcterms:created>
  <dcterms:modified xsi:type="dcterms:W3CDTF">2020-02-07T04:38:15Z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