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60" windowWidth="15600" windowHeight="11250" tabRatio="776"/>
  </bookViews>
  <sheets>
    <sheet name="BS" sheetId="1" r:id="rId1"/>
    <sheet name="PL" sheetId="8" r:id="rId2"/>
    <sheet name="CE-1" sheetId="3" r:id="rId3"/>
    <sheet name="CE-2" sheetId="6" r:id="rId4"/>
    <sheet name="CE-3" sheetId="4" r:id="rId5"/>
    <sheet name="CE-4" sheetId="10" r:id="rId6"/>
    <sheet name="CF" sheetId="5" r:id="rId7"/>
  </sheets>
  <externalReferences>
    <externalReference r:id="rId8"/>
    <externalReference r:id="rId9"/>
    <externalReference r:id="rId10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3" hidden="1">[1]detail!#REF!</definedName>
    <definedName name="_Fill" localSheetId="5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3" hidden="1">[2]PLANBS3!#REF!</definedName>
    <definedName name="_Key1" localSheetId="5" hidden="1">[2]PLANBS3!#REF!</definedName>
    <definedName name="_Key1" localSheetId="1" hidden="1">[2]PLANBS3!#REF!</definedName>
    <definedName name="_Key1" hidden="1">[2]PLANBS3!#REF!</definedName>
    <definedName name="_Key2" localSheetId="3" hidden="1">[2]PLANBS3!#REF!</definedName>
    <definedName name="_Key2" localSheetId="5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3" hidden="1">[3]total!#REF!</definedName>
    <definedName name="_Parse_Out" localSheetId="5" hidden="1">[3]total!#REF!</definedName>
    <definedName name="_Parse_Out" localSheetId="1" hidden="1">[3]total!#REF!</definedName>
    <definedName name="_Parse_Out" hidden="1">[3]total!#REF!</definedName>
    <definedName name="_Sort" localSheetId="3" hidden="1">[2]PLANBS3!#REF!</definedName>
    <definedName name="_Sort" localSheetId="5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BS!$B$2:$M$93</definedName>
    <definedName name="_xlnm.Print_Area" localSheetId="2">'CE-1'!$B$2:$AB$31</definedName>
    <definedName name="_xlnm.Print_Area" localSheetId="3">'CE-2'!$B$2:$T$27</definedName>
    <definedName name="_xlnm.Print_Area" localSheetId="4">'CE-3'!$B$2:$P$23</definedName>
    <definedName name="_xlnm.Print_Area" localSheetId="5">'CE-4'!$B$2:$P$27</definedName>
    <definedName name="_xlnm.Print_Area" localSheetId="6">CF!$B$2:$M$91</definedName>
    <definedName name="_xlnm.Print_Area" localSheetId="1">PL!$B$2:$M$88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3" i="3" l="1"/>
  <c r="V13" i="3" s="1"/>
  <c r="AB13" i="3" s="1"/>
  <c r="B64" i="1"/>
  <c r="M68" i="1"/>
  <c r="K68" i="1"/>
  <c r="I68" i="1"/>
  <c r="G68" i="1"/>
  <c r="M67" i="1"/>
  <c r="K67" i="1"/>
  <c r="I67" i="1"/>
  <c r="G67" i="1"/>
  <c r="M39" i="1"/>
  <c r="K39" i="1"/>
  <c r="I39" i="1"/>
  <c r="G39" i="1"/>
  <c r="G40" i="1"/>
  <c r="I40" i="1"/>
  <c r="K40" i="1"/>
  <c r="M40" i="1"/>
  <c r="B36" i="1"/>
</calcChain>
</file>

<file path=xl/sharedStrings.xml><?xml version="1.0" encoding="utf-8"?>
<sst xmlns="http://schemas.openxmlformats.org/spreadsheetml/2006/main" count="437" uniqueCount="229">
  <si>
    <t>บริษัทเอสซีจี เซรามิกส์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</si>
  <si>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</si>
  <si>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</si>
  <si>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</si>
  <si>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</si>
  <si>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</si>
  <si>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</si>
  <si>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</si>
  <si>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</si>
  <si>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</si>
  <si>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</si>
  <si>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ที่ดินพัฒนาแล้วเพื่อขาย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</si>
  <si>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</si>
  <si>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</si>
  <si>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</si>
  <si>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</si>
  <si>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เงินลงทุนในบริษัทย่อย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</si>
  <si>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</si>
  <si>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</si>
  <si>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</si>
  <si>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</si>
  <si>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</si>
  <si>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</si>
  <si>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</si>
  <si>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</si>
  <si>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</si>
  <si>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</si>
  <si>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</si>
  <si>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</si>
  <si>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</si>
  <si>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</si>
  <si>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</si>
  <si>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</si>
  <si>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</si>
  <si>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</si>
  <si>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</si>
  <si>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</si>
  <si>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</si>
  <si>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</si>
  <si>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</si>
  <si>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</si>
  <si>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>- หุ้นสามัญ</t>
  </si>
  <si>
    <t xml:space="preserve">ทุนที่ออกและชำระแล้ว </t>
  </si>
  <si>
    <t>ส่วนเกินมูลค่าหุ้นสามัญ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</si>
  <si>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</si>
  <si>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</si>
  <si>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</si>
  <si>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</si>
  <si>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</si>
  <si>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</si>
  <si>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</si>
  <si>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</si>
  <si>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</si>
  <si>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</si>
  <si>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         </t>
  </si>
  <si>
    <t>รายได้จากการขาย</t>
  </si>
  <si>
    <t>รายได้จากการขายที่ดิน</t>
  </si>
  <si>
    <t>ต้นทุนขาย</t>
  </si>
  <si>
    <t>ต้นทุนจากการขายที่ดิน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</si>
  <si>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</si>
  <si>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</si>
  <si>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</si>
  <si>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</si>
  <si>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</si>
  <si>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</si>
  <si>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</si>
  <si>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</si>
  <si>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</si>
  <si>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</si>
  <si>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</si>
  <si>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</si>
  <si>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</si>
  <si>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กำไรขาดทุนเบ็ดเสร็จอื่น</t>
  </si>
  <si>
    <t>กลับรายการการวัดมูลค่าเงินลงทุนเผื่อขาย</t>
  </si>
  <si>
    <t>ไว้ในกำไรหรือขาดทุนในภายหลัง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</si>
  <si>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</si>
  <si>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</si>
  <si>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 xml:space="preserve">กำไรสะสม  </t>
  </si>
  <si>
    <t>ยังไม่ได้จัดสรร</t>
  </si>
  <si>
    <t>รวม</t>
  </si>
  <si>
    <t>องค์ประกอบ</t>
  </si>
  <si>
    <t>อื่น</t>
  </si>
  <si>
    <t>รวมส่วน</t>
  </si>
  <si>
    <t>ส่วนได้เสีย</t>
  </si>
  <si>
    <t>ทุนที่ออก</t>
  </si>
  <si>
    <t>ที่ถือครอง</t>
  </si>
  <si>
    <t>ส่วนเกินมูลค่า</t>
  </si>
  <si>
    <t>ทุนสำรอง</t>
  </si>
  <si>
    <t>เงินลงทุน</t>
  </si>
  <si>
    <t>ของส่วน</t>
  </si>
  <si>
    <t>ของผู้ถือหุ้น</t>
  </si>
  <si>
    <t>ที่ไม่มีอำนาจ</t>
  </si>
  <si>
    <t>และชำระแล้ว</t>
  </si>
  <si>
    <t>หุ้นสามัญ</t>
  </si>
  <si>
    <t>ตามกฎหมาย</t>
  </si>
  <si>
    <t>เผื่อขาย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</si>
  <si>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</si>
  <si>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</si>
  <si>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</si>
  <si>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</t>
  </si>
  <si>
    <t>และการจัดสรรส่วนทุนให้ผู้ถือหุ้น</t>
  </si>
  <si>
    <t>เงินปันผล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</si>
  <si>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</si>
  <si>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</si>
  <si>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</si>
  <si>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กำไรหรือขาดทุน</t>
  </si>
  <si>
    <t>โอนไปสำรองตามกฎหมาย</t>
  </si>
  <si>
    <t>เดียวกัน</t>
  </si>
  <si>
    <t>การเปลี่ยนแปลงในส่วนได้เสียในบริษัทย่อย</t>
  </si>
  <si>
    <t>การควบรวมบริษัท</t>
  </si>
  <si>
    <t>รวมการเปลี่ยนแปลงในส่วนได้เสียในบริษัทย่อย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</si>
  <si>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</si>
  <si>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</si>
  <si>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</si>
  <si>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</si>
  <si>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ดอกเบี้ยรับ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</si>
  <si>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</si>
  <si>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</si>
  <si>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</si>
  <si>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</si>
  <si>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</si>
  <si>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</si>
  <si>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</si>
  <si>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</si>
  <si>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เงินสดจ่ายเพื่อซื้อสินทรัพย์ไม่มีตัวตน</t>
  </si>
  <si>
    <t>เงินสดจ่ายเพื่อซื้อเงินลงทุน</t>
  </si>
  <si>
    <t>เงินสดรับจากการขายเงินลงทุน</t>
  </si>
  <si>
    <t>เงินสดรับชำระคืนจากเงินให้กู้ยืมระยะสั้น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</si>
  <si>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</si>
  <si>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</si>
  <si>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</si>
  <si>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จ่ายเงินปันผล</t>
  </si>
  <si>
    <t>จ่ายเงินปันผลให้ผู้ถือหุ้นบริษัทใหญ่</t>
  </si>
  <si>
    <t>จ่ายเงินปันผลให้ส่วนได้เสียที่ไม่มีอำนาจควบคุม</t>
  </si>
  <si>
    <t>รวมจ่ายเงินปันผล</t>
  </si>
  <si>
    <t>จ่ายดอกเบี้ย</t>
  </si>
  <si>
    <t>กระแสเงินสดสุทธิใช้ไปในกิจกรรมจัดหาเงิน</t>
  </si>
  <si>
    <t xml:space="preserve">ข้อมูลงบกระแสเงินสดเปิดเผยเพิ่มเติม </t>
  </si>
  <si>
    <t>รายการที่ไม่ใช่เงินสด</t>
  </si>
  <si>
    <t>31 มีนาคม</t>
  </si>
  <si>
    <t>31 ธันวาคม</t>
  </si>
  <si>
    <t>(ไม่ได้ตรวจสอบ)</t>
  </si>
  <si>
    <t>ภาษีเงินได้ของรายการที่อาจถูกจัดประเภทใหม่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</si>
  <si>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</si>
  <si>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</si>
  <si>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ยอดคงเหลือ ณ วันที่ 1 มกราคม 2562</t>
  </si>
  <si>
    <t>เบ็ดเสร็จอื่น</t>
  </si>
  <si>
    <t>กำไรขาดทุน</t>
  </si>
  <si>
    <t>ภายใต้</t>
  </si>
  <si>
    <t>การควบคุม</t>
  </si>
  <si>
    <t>ส่วนของ</t>
  </si>
  <si>
    <t>มูลค่า</t>
  </si>
  <si>
    <t>ส่วนเกิน</t>
  </si>
  <si>
    <t>ยอดคงเหลือ ณ วันที่ 1 มกราคม 2561</t>
  </si>
  <si>
    <t>ค่าใช้จ่ายผลประโยชน์พนักงาน</t>
  </si>
  <si>
    <t>ดอกเบี้ยจ่าย</t>
  </si>
  <si>
    <t>ผลขาดทุนจากการด้อยค่าของสินทรัพย์</t>
  </si>
  <si>
    <t>สินทรัพย์อื่น</t>
  </si>
  <si>
    <t>หนี้สินอื่น</t>
  </si>
  <si>
    <t>เจ้าหนี้จากการซื้อสินทรัพย์</t>
  </si>
  <si>
    <t>รายการกับผู้ถือหุ้นที่บันทึกโดยตรง</t>
  </si>
  <si>
    <t>ภายใต้การควบคุม</t>
  </si>
  <si>
    <t>ส่วนของหุ้นสามัญที่ถือครองก่อนการควบรวม</t>
  </si>
  <si>
    <t>ส่วนของผู้ถือหุ้นกิจการก่อนการควบรวม</t>
  </si>
  <si>
    <t>เงินเบิกเกินบัญชีธนาคาร</t>
  </si>
  <si>
    <t>เงินสดรับจาก (จ่ายเพื่อชำระ) เงินกู้ยืม</t>
  </si>
  <si>
    <t>(พันบาท)</t>
  </si>
  <si>
    <t>รวมรายการที่จะไม่ถูกจัดประเภทใหม่</t>
  </si>
  <si>
    <t>รายการที่จะไม่ถูกจัดประเภทใหม่</t>
  </si>
  <si>
    <t>ประมาณการหนี้สินไม่หมุนเวียนอื่น</t>
  </si>
  <si>
    <t>ส่วนเกินทุน</t>
  </si>
  <si>
    <t>จากการรวมธุรกิจ</t>
  </si>
  <si>
    <t>สำหรับปีสิ้นสุดวันที่ 31 ธันวาคม 2562</t>
  </si>
  <si>
    <t>ภาษีเงินได้ของรายการที่จะไม่ถูกจัดประเภทใหม่</t>
  </si>
  <si>
    <t>ส่วนที่เป็นของบริษัทในกลุ่ม</t>
  </si>
  <si>
    <t>ก่อนการจัดโครงสร้างธุรกิจ</t>
  </si>
  <si>
    <t>กำไรสำหรับปี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</si>
  <si>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</si>
  <si>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</si>
  <si>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4, 7</t>
  </si>
  <si>
    <t>สำหรับโครงการผลประโยชน์พนักงาน</t>
  </si>
  <si>
    <t>ตามหลักคณิตศาสตร์ประกันภัย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</si>
  <si>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</si>
  <si>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</si>
  <si>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ณ วันที่ 31 ธันวาคม 2562 </t>
  </si>
  <si>
    <t>ยอดคงเหลือ ณ วันที่ 31 ธันวาคม 2561</t>
  </si>
  <si>
    <t>ยอดคงเหลือ ณ วันที่ 31 ธันวาคม 2562</t>
  </si>
  <si>
    <t>ควบรวม</t>
  </si>
  <si>
    <t>ก่อนการ</t>
  </si>
  <si>
    <t>ชำระแล้ว</t>
  </si>
  <si>
    <t>และ</t>
  </si>
  <si>
    <t>รวมกำไรขาดทุนเบ็ดเสร็จสำหรับปี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</si>
  <si>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</si>
  <si>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</si>
  <si>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</si>
  <si>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ส่วนเกินทุนจากการรวมธุรกิจ</t>
  </si>
  <si>
    <t>ภายใต้การควบคุมเดียวกัน</t>
  </si>
  <si>
    <t>รายการที่อาจถูกจัดประเภทใหม่</t>
  </si>
  <si>
    <t>รวมรายการที่อาจถูกจัดประเภทใหม่</t>
  </si>
  <si>
    <t>ประมาณการหนี้สินสำหรับผลประโยชน์พนักงาน</t>
  </si>
  <si>
    <t>4, 6</t>
  </si>
  <si>
    <t>รวมธุรกิจ</t>
  </si>
  <si>
    <t>จากการ</t>
  </si>
  <si>
    <t>กิจการ</t>
  </si>
  <si>
    <t>ผู้ถือหุ้น</t>
  </si>
  <si>
    <t>เงินกู้ยืมระยะสั้นจากกิจการที่เกี่ยวข้องกัน</t>
  </si>
  <si>
    <t>สำหรับงวด</t>
  </si>
  <si>
    <t>ตั้งแต่วันที่</t>
  </si>
  <si>
    <t>1 สิงหาคม 2561</t>
  </si>
  <si>
    <t>ถึงวันที่</t>
  </si>
  <si>
    <t>31 ธันวาคม 2561</t>
  </si>
  <si>
    <t>การแบ่งปันกำไร (ขาดทุน)</t>
  </si>
  <si>
    <t>กำไร (ขาดทุน) ต่อหุ้นขั้นพื้นฐาน (บาท)</t>
  </si>
  <si>
    <t>ผลกำไร (ขาดทุน) จากการประมาณการ</t>
  </si>
  <si>
    <t>ขาดทุนจากการปรับมูลค่าสินค้า</t>
  </si>
  <si>
    <t>ด้วยความเห็นชอบร่วมกัน</t>
  </si>
  <si>
    <t>ขาดทุน (กำไร) จากอัตราแลกเปลี่ยนที่ยังไม่เกิดขึ้น</t>
  </si>
  <si>
    <t>ผลขาดทุนจากการขายสินทรัพย์ และอื่นๆ</t>
  </si>
  <si>
    <t>สินทรัพย์ดำเนินงานลดลง - สุทธิ</t>
  </si>
  <si>
    <t>หนี้สินดำเนินงานลดลง - สุทธิ</t>
  </si>
  <si>
    <t>รับเงินปันผลจากส่วนของผู้ถือหุ้นก่อนการควบรวม</t>
  </si>
  <si>
    <t>จ่ายเงินปันผลให้ส่วนของผู้ถือหุ้นก่อนการควบรวม</t>
  </si>
  <si>
    <t>เงินกู้ยืมเพิ่มขึ้น (ลดลง) - สุทธิ</t>
  </si>
  <si>
    <t>ค่าเผื่อหนี้สงสัยจะสูญและหนี้สูญ</t>
  </si>
  <si>
    <t>เพิ่มขึ้น (ลดลง) - สุทธิ</t>
  </si>
  <si>
    <t>4, 16</t>
  </si>
  <si>
    <t>1, 19</t>
  </si>
  <si>
    <t>ค่าใช้จ่ายสำหรับแผนการออกจากงาน</t>
  </si>
  <si>
    <t>เงินเบิกเกินบัญชีและเงินกู้ยืมระยะสั้นจากสถาบันการเงิน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</si>
</sst>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_);_(* \(#,##0.0\);_(* &quot;-&quot;??_);_(@_)"/>
    <numFmt numFmtId="191" formatCode="_-[$€]* #,##0.00_-;\-[$€]* #,##0.00_-;_-[$€]* &quot;-&quot;??_-;_-@_-"/>
    <numFmt numFmtId="192" formatCode="_(* #,##0.000_);_(* \(#,##0.000\);_(* &quot;-&quot;??_);_(@_)"/>
  </numFmts>
  <fonts count="12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b/>
      <sz val="15"/>
      <color rgb="FFFF0000"/>
      <name val="Angsana New"/>
      <family val="1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188" fontId="7" fillId="0" borderId="0" applyFont="0" applyFill="0" applyBorder="0" applyAlignment="0" applyProtection="0"/>
    <xf numFmtId="191" fontId="2" fillId="0" borderId="0"/>
    <xf numFmtId="191" fontId="8" fillId="0" borderId="0"/>
    <xf numFmtId="43" fontId="9" fillId="0" borderId="0" applyFont="0" applyFill="0" applyBorder="0" applyAlignment="0" applyProtection="0"/>
  </cellStyleXfs>
  <cellXfs count="163">
    <xf numFmtId="0" fontId="0" fillId="0" borderId="0" xfId="0"/>
    <xf numFmtId="0" fontId="3" fillId="0" borderId="0" xfId="2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49" fontId="6" fillId="0" borderId="0" xfId="2" applyNumberFormat="1" applyFont="1" applyAlignment="1">
      <alignment vertical="center"/>
    </xf>
    <xf numFmtId="189" fontId="4" fillId="0" borderId="1" xfId="2" applyNumberFormat="1" applyFont="1" applyBorder="1" applyAlignment="1">
      <alignment vertical="center"/>
    </xf>
    <xf numFmtId="189" fontId="2" fillId="0" borderId="0" xfId="3" applyNumberFormat="1" applyFont="1" applyAlignment="1">
      <alignment vertical="center"/>
    </xf>
    <xf numFmtId="189" fontId="4" fillId="0" borderId="0" xfId="2" applyNumberFormat="1" applyFont="1" applyAlignment="1">
      <alignment vertical="center"/>
    </xf>
    <xf numFmtId="189" fontId="4" fillId="0" borderId="2" xfId="2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89" fontId="4" fillId="0" borderId="1" xfId="2" applyNumberFormat="1" applyFont="1" applyBorder="1" applyAlignment="1">
      <alignment horizontal="right" vertical="center"/>
    </xf>
    <xf numFmtId="189" fontId="4" fillId="0" borderId="0" xfId="2" applyNumberFormat="1" applyFont="1" applyAlignment="1">
      <alignment horizontal="right" vertical="center"/>
    </xf>
    <xf numFmtId="189" fontId="4" fillId="0" borderId="3" xfId="2" applyNumberFormat="1" applyFont="1" applyBorder="1" applyAlignment="1">
      <alignment horizontal="right" vertical="center"/>
    </xf>
    <xf numFmtId="49" fontId="5" fillId="0" borderId="0" xfId="2" applyNumberFormat="1" applyFont="1" applyAlignment="1">
      <alignment vertical="center"/>
    </xf>
    <xf numFmtId="189" fontId="2" fillId="0" borderId="3" xfId="3" applyNumberFormat="1" applyFont="1" applyBorder="1" applyAlignment="1">
      <alignment vertical="center"/>
    </xf>
    <xf numFmtId="189" fontId="4" fillId="0" borderId="0" xfId="3" applyNumberFormat="1" applyFont="1" applyAlignment="1">
      <alignment vertical="center"/>
    </xf>
    <xf numFmtId="189" fontId="4" fillId="0" borderId="1" xfId="3" applyNumberFormat="1" applyFont="1" applyBorder="1" applyAlignment="1">
      <alignment vertical="center"/>
    </xf>
    <xf numFmtId="189" fontId="4" fillId="0" borderId="2" xfId="3" applyNumberFormat="1" applyFont="1" applyBorder="1" applyAlignment="1">
      <alignment vertical="center"/>
    </xf>
    <xf numFmtId="188" fontId="4" fillId="0" borderId="2" xfId="3" quotePrefix="1" applyFont="1" applyBorder="1" applyAlignment="1">
      <alignment horizontal="right" vertical="center"/>
    </xf>
    <xf numFmtId="189" fontId="4" fillId="0" borderId="3" xfId="2" applyNumberFormat="1" applyFont="1" applyBorder="1" applyAlignment="1">
      <alignment vertical="center"/>
    </xf>
    <xf numFmtId="189" fontId="4" fillId="0" borderId="2" xfId="2" applyNumberFormat="1" applyFont="1" applyBorder="1" applyAlignment="1">
      <alignment vertical="center"/>
    </xf>
    <xf numFmtId="189" fontId="4" fillId="0" borderId="5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87" fontId="4" fillId="0" borderId="0" xfId="2" applyNumberFormat="1" applyFont="1" applyAlignment="1">
      <alignment horizontal="left" vertical="center"/>
    </xf>
    <xf numFmtId="187" fontId="5" fillId="0" borderId="0" xfId="2" applyNumberFormat="1" applyFont="1" applyAlignment="1">
      <alignment horizontal="centerContinuous" vertical="center"/>
    </xf>
    <xf numFmtId="187" fontId="5" fillId="0" borderId="3" xfId="2" applyNumberFormat="1" applyFont="1" applyBorder="1" applyAlignment="1">
      <alignment horizontal="centerContinuous" vertical="center"/>
    </xf>
    <xf numFmtId="0" fontId="4" fillId="0" borderId="0" xfId="2" applyFont="1"/>
    <xf numFmtId="0" fontId="6" fillId="0" borderId="0" xfId="2" applyFont="1" applyAlignment="1">
      <alignment horizontal="left" vertical="center"/>
    </xf>
    <xf numFmtId="189" fontId="4" fillId="0" borderId="4" xfId="2" applyNumberFormat="1" applyFont="1" applyBorder="1" applyAlignment="1">
      <alignment vertical="center"/>
    </xf>
    <xf numFmtId="188" fontId="2" fillId="0" borderId="0" xfId="1" applyFont="1" applyAlignment="1">
      <alignment vertical="center"/>
    </xf>
    <xf numFmtId="187" fontId="5" fillId="0" borderId="0" xfId="2" applyNumberFormat="1" applyFont="1" applyAlignment="1">
      <alignment horizontal="center" vertical="center"/>
    </xf>
    <xf numFmtId="187" fontId="4" fillId="0" borderId="0" xfId="2" applyNumberFormat="1" applyFont="1" applyAlignment="1">
      <alignment vertical="center"/>
    </xf>
    <xf numFmtId="188" fontId="2" fillId="0" borderId="3" xfId="1" applyFont="1" applyBorder="1" applyAlignment="1">
      <alignment vertical="center"/>
    </xf>
    <xf numFmtId="0" fontId="3" fillId="0" borderId="0" xfId="4" applyNumberFormat="1" applyFont="1" applyAlignment="1">
      <alignment vertical="center"/>
    </xf>
    <xf numFmtId="0" fontId="3" fillId="0" borderId="0" xfId="4" applyNumberFormat="1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0" fontId="5" fillId="0" borderId="0" xfId="2" applyFont="1" applyAlignment="1">
      <alignment horizontal="centerContinuous" vertical="center"/>
    </xf>
    <xf numFmtId="191" fontId="5" fillId="0" borderId="0" xfId="4" quotePrefix="1" applyFont="1" applyAlignment="1">
      <alignment horizontal="centerContinuous" vertical="center"/>
    </xf>
    <xf numFmtId="187" fontId="4" fillId="0" borderId="0" xfId="2" applyNumberFormat="1" applyFont="1" applyAlignment="1">
      <alignment horizontal="centerContinuous" vertical="center"/>
    </xf>
    <xf numFmtId="189" fontId="4" fillId="0" borderId="2" xfId="1" applyNumberFormat="1" applyFont="1" applyBorder="1" applyAlignment="1">
      <alignment vertical="center"/>
    </xf>
    <xf numFmtId="189" fontId="4" fillId="0" borderId="0" xfId="1" applyNumberFormat="1" applyFont="1" applyAlignment="1">
      <alignment vertical="center"/>
    </xf>
    <xf numFmtId="189" fontId="2" fillId="0" borderId="0" xfId="1" applyNumberFormat="1" applyFont="1" applyAlignment="1">
      <alignment vertical="center"/>
    </xf>
    <xf numFmtId="189" fontId="4" fillId="0" borderId="4" xfId="2" applyNumberFormat="1" applyFont="1" applyBorder="1" applyAlignment="1">
      <alignment horizontal="right" vertical="center"/>
    </xf>
    <xf numFmtId="187" fontId="5" fillId="0" borderId="4" xfId="2" applyNumberFormat="1" applyFont="1" applyBorder="1" applyAlignment="1">
      <alignment horizontal="center" vertical="center"/>
    </xf>
    <xf numFmtId="187" fontId="5" fillId="0" borderId="3" xfId="2" applyNumberFormat="1" applyFont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6" fillId="2" borderId="0" xfId="2" applyFont="1" applyFill="1" applyAlignment="1">
      <alignment vertical="center"/>
    </xf>
    <xf numFmtId="0" fontId="5" fillId="2" borderId="0" xfId="2" applyFont="1" applyFill="1" applyAlignment="1">
      <alignment horizontal="center" vertical="center"/>
    </xf>
    <xf numFmtId="189" fontId="4" fillId="2" borderId="0" xfId="2" applyNumberFormat="1" applyFont="1" applyFill="1" applyAlignment="1">
      <alignment vertical="center"/>
    </xf>
    <xf numFmtId="187" fontId="4" fillId="2" borderId="0" xfId="2" applyNumberFormat="1" applyFont="1" applyFill="1" applyAlignment="1">
      <alignment vertical="center"/>
    </xf>
    <xf numFmtId="0" fontId="2" fillId="0" borderId="0" xfId="2" applyFont="1" applyAlignment="1">
      <alignment vertical="center"/>
    </xf>
    <xf numFmtId="49" fontId="4" fillId="0" borderId="0" xfId="2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49" fontId="4" fillId="2" borderId="0" xfId="2" applyNumberFormat="1" applyFont="1" applyFill="1" applyAlignment="1">
      <alignment vertical="center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left" vertical="center"/>
    </xf>
    <xf numFmtId="189" fontId="4" fillId="2" borderId="3" xfId="2" applyNumberFormat="1" applyFont="1" applyFill="1" applyBorder="1" applyAlignment="1">
      <alignment vertical="center"/>
    </xf>
    <xf numFmtId="189" fontId="2" fillId="0" borderId="0" xfId="2" applyNumberFormat="1" applyFont="1" applyAlignment="1">
      <alignment vertical="center"/>
    </xf>
    <xf numFmtId="189" fontId="4" fillId="0" borderId="0" xfId="2" applyNumberFormat="1" applyFont="1" applyFill="1" applyAlignment="1">
      <alignment vertical="center"/>
    </xf>
    <xf numFmtId="189" fontId="4" fillId="0" borderId="5" xfId="1" applyNumberFormat="1" applyFont="1" applyBorder="1" applyAlignment="1">
      <alignment vertical="center"/>
    </xf>
    <xf numFmtId="189" fontId="2" fillId="0" borderId="0" xfId="3" applyNumberFormat="1" applyFont="1" applyFill="1" applyAlignment="1">
      <alignment vertical="center"/>
    </xf>
    <xf numFmtId="189" fontId="2" fillId="0" borderId="5" xfId="2" applyNumberFormat="1" applyFont="1" applyBorder="1" applyAlignment="1">
      <alignment vertical="center"/>
    </xf>
    <xf numFmtId="189" fontId="2" fillId="0" borderId="5" xfId="3" applyNumberFormat="1" applyFont="1" applyBorder="1" applyAlignment="1">
      <alignment vertical="center"/>
    </xf>
    <xf numFmtId="0" fontId="2" fillId="0" borderId="0" xfId="2" applyFont="1" applyAlignment="1">
      <alignment horizontal="right" vertical="center"/>
    </xf>
    <xf numFmtId="189" fontId="2" fillId="0" borderId="0" xfId="2" applyNumberFormat="1" applyFont="1" applyAlignment="1">
      <alignment horizontal="right" vertical="center"/>
    </xf>
    <xf numFmtId="0" fontId="4" fillId="0" borderId="0" xfId="4" applyNumberFormat="1" applyFont="1" applyFill="1" applyAlignment="1">
      <alignment vertical="center"/>
    </xf>
    <xf numFmtId="0" fontId="5" fillId="0" borderId="0" xfId="4" applyNumberFormat="1" applyFont="1" applyFill="1" applyAlignment="1">
      <alignment vertical="center"/>
    </xf>
    <xf numFmtId="189" fontId="2" fillId="0" borderId="0" xfId="1" applyNumberFormat="1" applyFont="1" applyFill="1" applyAlignment="1">
      <alignment vertical="center"/>
    </xf>
    <xf numFmtId="189" fontId="2" fillId="0" borderId="3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vertical="center"/>
    </xf>
    <xf numFmtId="0" fontId="5" fillId="0" borderId="0" xfId="4" applyNumberFormat="1" applyFont="1" applyAlignment="1">
      <alignment vertical="center"/>
    </xf>
    <xf numFmtId="189" fontId="2" fillId="0" borderId="0" xfId="1" applyNumberFormat="1" applyFont="1" applyAlignment="1">
      <alignment horizontal="right" vertical="center"/>
    </xf>
    <xf numFmtId="0" fontId="4" fillId="0" borderId="0" xfId="4" applyNumberFormat="1" applyFont="1" applyAlignment="1">
      <alignment vertical="center"/>
    </xf>
    <xf numFmtId="0" fontId="6" fillId="0" borderId="0" xfId="4" applyNumberFormat="1" applyFont="1" applyAlignment="1">
      <alignment vertical="center"/>
    </xf>
    <xf numFmtId="189" fontId="4" fillId="0" borderId="1" xfId="1" applyNumberFormat="1" applyFont="1" applyBorder="1" applyAlignment="1">
      <alignment vertical="center"/>
    </xf>
    <xf numFmtId="189" fontId="4" fillId="0" borderId="0" xfId="1" quotePrefix="1" applyNumberFormat="1" applyFont="1" applyAlignment="1">
      <alignment horizontal="right" vertical="center"/>
    </xf>
    <xf numFmtId="0" fontId="2" fillId="0" borderId="0" xfId="4" applyNumberFormat="1" applyFont="1" applyAlignment="1">
      <alignment vertical="center"/>
    </xf>
    <xf numFmtId="191" fontId="4" fillId="0" borderId="0" xfId="4" applyFont="1" applyAlignment="1">
      <alignment horizontal="center" vertical="center"/>
    </xf>
    <xf numFmtId="49" fontId="2" fillId="0" borderId="0" xfId="5" applyNumberFormat="1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189" fontId="2" fillId="0" borderId="0" xfId="1" applyNumberFormat="1" applyFont="1" applyAlignment="1">
      <alignment horizontal="center" vertical="center"/>
    </xf>
    <xf numFmtId="189" fontId="4" fillId="0" borderId="4" xfId="1" applyNumberFormat="1" applyFont="1" applyBorder="1" applyAlignment="1">
      <alignment vertical="center"/>
    </xf>
    <xf numFmtId="189" fontId="4" fillId="0" borderId="3" xfId="1" applyNumberFormat="1" applyFont="1" applyBorder="1" applyAlignment="1">
      <alignment vertical="center"/>
    </xf>
    <xf numFmtId="189" fontId="4" fillId="0" borderId="0" xfId="4" applyNumberFormat="1" applyFont="1" applyAlignment="1">
      <alignment vertical="center"/>
    </xf>
    <xf numFmtId="189" fontId="4" fillId="0" borderId="0" xfId="1" applyNumberFormat="1" applyFont="1" applyAlignment="1">
      <alignment horizontal="center" vertical="center"/>
    </xf>
    <xf numFmtId="49" fontId="4" fillId="2" borderId="0" xfId="2" applyNumberFormat="1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vertical="center"/>
    </xf>
    <xf numFmtId="187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89" fontId="4" fillId="0" borderId="4" xfId="2" applyNumberFormat="1" applyFont="1" applyFill="1" applyBorder="1" applyAlignment="1">
      <alignment vertical="center"/>
    </xf>
    <xf numFmtId="187" fontId="2" fillId="0" borderId="0" xfId="2" applyNumberFormat="1" applyFont="1" applyAlignment="1">
      <alignment vertical="center"/>
    </xf>
    <xf numFmtId="0" fontId="4" fillId="0" borderId="0" xfId="2" applyFont="1" applyFill="1" applyAlignment="1">
      <alignment horizontal="left" vertical="center"/>
    </xf>
    <xf numFmtId="189" fontId="4" fillId="0" borderId="3" xfId="2" applyNumberFormat="1" applyFont="1" applyFill="1" applyBorder="1" applyAlignment="1">
      <alignment vertical="center"/>
    </xf>
    <xf numFmtId="187" fontId="5" fillId="0" borderId="0" xfId="2" applyNumberFormat="1" applyFont="1" applyFill="1" applyAlignment="1">
      <alignment horizontal="centerContinuous" vertical="center"/>
    </xf>
    <xf numFmtId="188" fontId="2" fillId="0" borderId="3" xfId="1" applyFont="1" applyFill="1" applyBorder="1" applyAlignment="1">
      <alignment vertical="center"/>
    </xf>
    <xf numFmtId="49" fontId="6" fillId="0" borderId="0" xfId="2" applyNumberFormat="1" applyFont="1" applyFill="1" applyAlignment="1">
      <alignment vertical="center"/>
    </xf>
    <xf numFmtId="189" fontId="4" fillId="0" borderId="0" xfId="3" applyNumberFormat="1" applyFont="1" applyFill="1" applyAlignment="1">
      <alignment vertical="center"/>
    </xf>
    <xf numFmtId="189" fontId="4" fillId="0" borderId="0" xfId="2" applyNumberFormat="1" applyFont="1" applyFill="1" applyBorder="1" applyAlignment="1">
      <alignment vertical="center"/>
    </xf>
    <xf numFmtId="189" fontId="2" fillId="0" borderId="4" xfId="3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189" fontId="2" fillId="0" borderId="0" xfId="2" applyNumberFormat="1" applyFont="1" applyFill="1" applyAlignment="1">
      <alignment vertical="center"/>
    </xf>
    <xf numFmtId="49" fontId="2" fillId="0" borderId="0" xfId="2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2" borderId="0" xfId="0" applyFont="1" applyFill="1" applyAlignment="1">
      <alignment vertical="center"/>
    </xf>
    <xf numFmtId="0" fontId="2" fillId="2" borderId="0" xfId="2" applyFont="1" applyFill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49" fontId="2" fillId="2" borderId="0" xfId="2" applyNumberFormat="1" applyFont="1" applyFill="1" applyAlignment="1">
      <alignment vertical="center"/>
    </xf>
    <xf numFmtId="0" fontId="2" fillId="2" borderId="0" xfId="2" applyFont="1" applyFill="1" applyAlignment="1">
      <alignment horizontal="right" vertical="center"/>
    </xf>
    <xf numFmtId="189" fontId="2" fillId="2" borderId="0" xfId="2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89" fontId="2" fillId="0" borderId="0" xfId="2" applyNumberFormat="1" applyFont="1" applyFill="1" applyAlignment="1">
      <alignment horizontal="right" vertical="center"/>
    </xf>
    <xf numFmtId="189" fontId="2" fillId="0" borderId="0" xfId="0" applyNumberFormat="1" applyFont="1" applyAlignment="1">
      <alignment vertical="center"/>
    </xf>
    <xf numFmtId="190" fontId="2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188" fontId="2" fillId="0" borderId="0" xfId="2" applyNumberFormat="1" applyFont="1" applyAlignment="1">
      <alignment horizontal="right" vertical="center"/>
    </xf>
    <xf numFmtId="189" fontId="2" fillId="0" borderId="0" xfId="3" applyNumberFormat="1" applyFont="1" applyBorder="1" applyAlignment="1">
      <alignment vertical="center"/>
    </xf>
    <xf numFmtId="188" fontId="2" fillId="0" borderId="0" xfId="2" applyNumberFormat="1" applyFont="1" applyAlignment="1">
      <alignment vertical="center"/>
    </xf>
    <xf numFmtId="188" fontId="2" fillId="0" borderId="0" xfId="3" applyFont="1" applyAlignment="1">
      <alignment vertical="center"/>
    </xf>
    <xf numFmtId="0" fontId="2" fillId="0" borderId="0" xfId="2" applyFont="1" applyAlignment="1">
      <alignment horizontal="left" vertical="center" readingOrder="2"/>
    </xf>
    <xf numFmtId="0" fontId="2" fillId="0" borderId="0" xfId="2" applyFont="1" applyFill="1" applyAlignment="1">
      <alignment horizontal="center" vertical="center"/>
    </xf>
    <xf numFmtId="187" fontId="2" fillId="0" borderId="0" xfId="2" applyNumberFormat="1" applyFont="1" applyAlignment="1">
      <alignment horizontal="center" vertical="center"/>
    </xf>
    <xf numFmtId="187" fontId="2" fillId="0" borderId="3" xfId="2" applyNumberFormat="1" applyFont="1" applyBorder="1" applyAlignment="1">
      <alignment horizontal="centerContinuous" vertical="center"/>
    </xf>
    <xf numFmtId="187" fontId="2" fillId="0" borderId="4" xfId="2" applyNumberFormat="1" applyFont="1" applyBorder="1" applyAlignment="1">
      <alignment horizontal="center" vertical="center"/>
    </xf>
    <xf numFmtId="187" fontId="2" fillId="0" borderId="4" xfId="2" applyNumberFormat="1" applyFont="1" applyBorder="1" applyAlignment="1">
      <alignment vertical="center"/>
    </xf>
    <xf numFmtId="189" fontId="2" fillId="0" borderId="3" xfId="2" applyNumberFormat="1" applyFont="1" applyBorder="1" applyAlignment="1">
      <alignment horizontal="center" vertical="center"/>
    </xf>
    <xf numFmtId="189" fontId="2" fillId="0" borderId="0" xfId="2" applyNumberFormat="1" applyFont="1" applyAlignment="1">
      <alignment horizontal="center" vertical="center"/>
    </xf>
    <xf numFmtId="189" fontId="2" fillId="0" borderId="3" xfId="2" applyNumberFormat="1" applyFont="1" applyBorder="1" applyAlignment="1">
      <alignment vertical="center"/>
    </xf>
    <xf numFmtId="187" fontId="2" fillId="0" borderId="0" xfId="2" applyNumberFormat="1" applyFont="1" applyFill="1" applyAlignment="1">
      <alignment vertical="center"/>
    </xf>
    <xf numFmtId="189" fontId="2" fillId="0" borderId="3" xfId="2" applyNumberFormat="1" applyFont="1" applyFill="1" applyBorder="1" applyAlignment="1">
      <alignment vertical="center"/>
    </xf>
    <xf numFmtId="187" fontId="2" fillId="2" borderId="0" xfId="2" applyNumberFormat="1" applyFont="1" applyFill="1" applyAlignment="1">
      <alignment vertical="center"/>
    </xf>
    <xf numFmtId="189" fontId="2" fillId="2" borderId="3" xfId="2" applyNumberFormat="1" applyFont="1" applyFill="1" applyBorder="1" applyAlignment="1">
      <alignment horizontal="center" vertical="center"/>
    </xf>
    <xf numFmtId="189" fontId="2" fillId="2" borderId="0" xfId="2" applyNumberFormat="1" applyFont="1" applyFill="1" applyAlignment="1">
      <alignment horizontal="center" vertical="center"/>
    </xf>
    <xf numFmtId="189" fontId="2" fillId="2" borderId="3" xfId="2" applyNumberFormat="1" applyFont="1" applyFill="1" applyBorder="1" applyAlignment="1">
      <alignment vertical="center"/>
    </xf>
    <xf numFmtId="0" fontId="2" fillId="0" borderId="0" xfId="2" applyFont="1" applyFill="1" applyAlignment="1">
      <alignment horizontal="left" vertical="center"/>
    </xf>
    <xf numFmtId="191" fontId="2" fillId="0" borderId="0" xfId="4" applyFont="1" applyAlignment="1">
      <alignment vertical="center"/>
    </xf>
    <xf numFmtId="0" fontId="2" fillId="0" borderId="0" xfId="4" applyNumberFormat="1" applyFont="1" applyAlignment="1">
      <alignment horizontal="centerContinuous" vertical="center"/>
    </xf>
    <xf numFmtId="37" fontId="2" fillId="0" borderId="0" xfId="4" applyNumberFormat="1" applyFont="1" applyAlignment="1">
      <alignment vertical="center"/>
    </xf>
    <xf numFmtId="189" fontId="2" fillId="0" borderId="0" xfId="4" applyNumberFormat="1" applyFont="1" applyAlignment="1">
      <alignment vertical="center"/>
    </xf>
    <xf numFmtId="0" fontId="2" fillId="0" borderId="0" xfId="4" applyNumberFormat="1" applyFont="1" applyFill="1" applyAlignment="1">
      <alignment vertical="center"/>
    </xf>
    <xf numFmtId="191" fontId="2" fillId="0" borderId="0" xfId="4" applyFont="1" applyFill="1" applyAlignment="1">
      <alignment vertical="center"/>
    </xf>
    <xf numFmtId="189" fontId="2" fillId="2" borderId="0" xfId="2" applyNumberFormat="1" applyFont="1" applyFill="1" applyAlignment="1">
      <alignment horizontal="right" vertical="center"/>
    </xf>
    <xf numFmtId="189" fontId="2" fillId="2" borderId="0" xfId="3" applyNumberFormat="1" applyFont="1" applyFill="1" applyAlignment="1">
      <alignment vertical="center"/>
    </xf>
    <xf numFmtId="49" fontId="5" fillId="2" borderId="0" xfId="2" applyNumberFormat="1" applyFont="1" applyFill="1" applyAlignment="1">
      <alignment vertical="center"/>
    </xf>
    <xf numFmtId="0" fontId="10" fillId="0" borderId="0" xfId="2" applyFont="1" applyAlignment="1">
      <alignment horizontal="centerContinuous" vertical="center"/>
    </xf>
    <xf numFmtId="188" fontId="4" fillId="0" borderId="0" xfId="3" quotePrefix="1" applyFont="1" applyBorder="1" applyAlignment="1">
      <alignment horizontal="right" vertical="center"/>
    </xf>
    <xf numFmtId="0" fontId="11" fillId="0" borderId="0" xfId="2" applyFont="1" applyAlignment="1">
      <alignment vertical="center"/>
    </xf>
    <xf numFmtId="189" fontId="2" fillId="0" borderId="0" xfId="2" applyNumberFormat="1" applyFont="1" applyBorder="1" applyAlignment="1">
      <alignment vertical="center"/>
    </xf>
    <xf numFmtId="192" fontId="4" fillId="0" borderId="2" xfId="3" quotePrefix="1" applyNumberFormat="1" applyFont="1" applyBorder="1" applyAlignment="1">
      <alignment horizontal="right" vertical="center"/>
    </xf>
    <xf numFmtId="189" fontId="4" fillId="0" borderId="1" xfId="2" applyNumberFormat="1" applyFont="1" applyFill="1" applyBorder="1" applyAlignment="1">
      <alignment vertical="center"/>
    </xf>
  </cellXfs>
  <cellStyles count="7">
    <cellStyle name="Comma" xfId="1" builtinId="3"/>
    <cellStyle name="Comma 2" xfId="3"/>
    <cellStyle name="Comma 3" xfId="6"/>
    <cellStyle name="Normal" xfId="0" builtinId="0"/>
    <cellStyle name="Normal 2" xfId="2"/>
    <cellStyle name="Normal 3" xfId="4"/>
    <cellStyle name="Normal_B&amp;P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SCG Chemicals group"/>
      <sheetName val="Merter"/>
      <sheetName val="Dropdown lis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showGridLines="0" tabSelected="1" zoomScaleNormal="100" zoomScaleSheetLayoutView="100" zoomScalePageLayoutView="85" workbookViewId="0"/>
  </sheetViews>
  <sheetFormatPr defaultColWidth="9.125" defaultRowHeight="23.1" customHeight="1" x14ac:dyDescent="0.2"/>
  <cols>
    <col min="1" max="3" width="1.75" style="111" customWidth="1"/>
    <col min="4" max="4" width="31.75" style="111" customWidth="1"/>
    <col min="5" max="5" width="5.25" style="111" customWidth="1"/>
    <col min="6" max="6" width="0.875" style="111" customWidth="1"/>
    <col min="7" max="7" width="11.25" style="124" customWidth="1"/>
    <col min="8" max="8" width="0.875" style="111" customWidth="1"/>
    <col min="9" max="9" width="11.25" style="124" customWidth="1"/>
    <col min="10" max="10" width="0.875" style="111" customWidth="1"/>
    <col min="11" max="11" width="11.25" style="111" customWidth="1"/>
    <col min="12" max="12" width="0.875" style="111" customWidth="1"/>
    <col min="13" max="13" width="11.25" style="111" customWidth="1"/>
    <col min="14" max="14" width="1.75" style="111" customWidth="1"/>
    <col min="15" max="15" width="1.75" style="122" customWidth="1"/>
    <col min="16" max="16384" width="9.125" style="111"/>
  </cols>
  <sheetData>
    <row r="1" spans="1:15" ht="9.9499999999999993" customHeight="1" x14ac:dyDescent="0.2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5" ht="23.1" customHeight="1" x14ac:dyDescent="0.2">
      <c r="B2" s="1" t="s">
        <v>0</v>
      </c>
      <c r="C2" s="2"/>
      <c r="D2" s="2"/>
      <c r="E2" s="3"/>
      <c r="F2" s="56"/>
      <c r="G2" s="64"/>
      <c r="H2" s="56"/>
      <c r="I2" s="64"/>
      <c r="J2" s="56"/>
      <c r="K2" s="56"/>
    </row>
    <row r="3" spans="1:15" ht="23.1" customHeight="1" x14ac:dyDescent="0.2">
      <c r="B3" s="1" t="s">
        <v>1</v>
      </c>
      <c r="C3" s="2"/>
      <c r="D3" s="2"/>
      <c r="E3" s="3"/>
      <c r="F3" s="56"/>
      <c r="G3" s="64"/>
      <c r="H3" s="56"/>
      <c r="I3" s="64"/>
      <c r="J3" s="56"/>
      <c r="K3" s="56"/>
    </row>
    <row r="4" spans="1:15" ht="23.1" customHeight="1" x14ac:dyDescent="0.2">
      <c r="B4" s="1" t="s">
        <v>184</v>
      </c>
      <c r="C4" s="4"/>
      <c r="D4" s="4"/>
      <c r="E4" s="3"/>
      <c r="F4" s="56"/>
      <c r="G4" s="64"/>
      <c r="H4" s="56"/>
      <c r="I4" s="64"/>
      <c r="J4" s="56"/>
      <c r="K4" s="56"/>
    </row>
    <row r="5" spans="1:15" ht="9.9499999999999993" customHeight="1" x14ac:dyDescent="0.2">
      <c r="B5" s="5"/>
      <c r="C5" s="4"/>
      <c r="D5" s="4"/>
      <c r="E5" s="3"/>
      <c r="F5" s="56"/>
      <c r="G5" s="64"/>
      <c r="H5" s="56"/>
      <c r="I5" s="64"/>
      <c r="J5" s="56"/>
      <c r="K5" s="56"/>
    </row>
    <row r="6" spans="1:15" ht="20.100000000000001" customHeight="1" x14ac:dyDescent="0.2">
      <c r="B6" s="4"/>
      <c r="C6" s="6"/>
      <c r="D6" s="6"/>
      <c r="E6" s="3"/>
      <c r="F6" s="56"/>
      <c r="G6" s="41" t="s">
        <v>2</v>
      </c>
      <c r="H6" s="41"/>
      <c r="I6" s="41"/>
      <c r="J6" s="56"/>
      <c r="K6" s="41" t="s">
        <v>3</v>
      </c>
      <c r="L6" s="113"/>
      <c r="M6" s="113"/>
    </row>
    <row r="7" spans="1:15" s="56" customFormat="1" ht="20.100000000000001" hidden="1" customHeight="1" x14ac:dyDescent="0.2">
      <c r="A7" s="114"/>
      <c r="B7" s="61" t="s">
        <v>4</v>
      </c>
      <c r="C7" s="60"/>
      <c r="D7" s="60"/>
      <c r="E7" s="53" t="s">
        <v>5</v>
      </c>
      <c r="F7" s="115"/>
      <c r="G7" s="115" t="s">
        <v>140</v>
      </c>
      <c r="H7" s="115"/>
      <c r="I7" s="115" t="s">
        <v>140</v>
      </c>
      <c r="J7" s="116"/>
      <c r="K7" s="115" t="s">
        <v>139</v>
      </c>
      <c r="L7" s="115"/>
      <c r="M7" s="115" t="s">
        <v>140</v>
      </c>
      <c r="N7" s="116"/>
      <c r="O7" s="107"/>
    </row>
    <row r="8" spans="1:15" s="56" customFormat="1" ht="20.100000000000001" customHeight="1" x14ac:dyDescent="0.2">
      <c r="A8" s="111"/>
      <c r="B8" s="5" t="s">
        <v>4</v>
      </c>
      <c r="C8" s="2"/>
      <c r="D8" s="2"/>
      <c r="E8" s="7" t="s">
        <v>5</v>
      </c>
      <c r="F8" s="117"/>
      <c r="G8" s="117">
        <v>2562</v>
      </c>
      <c r="H8" s="117"/>
      <c r="I8" s="117">
        <v>2561</v>
      </c>
      <c r="K8" s="117">
        <v>2562</v>
      </c>
      <c r="M8" s="117">
        <v>2561</v>
      </c>
      <c r="O8" s="107"/>
    </row>
    <row r="9" spans="1:15" s="56" customFormat="1" ht="20.100000000000001" hidden="1" customHeight="1" x14ac:dyDescent="0.2">
      <c r="A9" s="114"/>
      <c r="B9" s="61"/>
      <c r="C9" s="60"/>
      <c r="D9" s="60"/>
      <c r="E9" s="53"/>
      <c r="F9" s="115"/>
      <c r="G9" s="115" t="s">
        <v>141</v>
      </c>
      <c r="H9" s="115"/>
      <c r="I9" s="115"/>
      <c r="J9" s="116"/>
      <c r="K9" s="115" t="s">
        <v>141</v>
      </c>
      <c r="L9" s="116"/>
      <c r="M9" s="115"/>
      <c r="N9" s="116"/>
      <c r="O9" s="107"/>
    </row>
    <row r="10" spans="1:15" s="56" customFormat="1" ht="20.100000000000001" customHeight="1" x14ac:dyDescent="0.2">
      <c r="A10" s="111"/>
      <c r="B10" s="5"/>
      <c r="C10" s="2"/>
      <c r="D10" s="2"/>
      <c r="E10" s="7"/>
      <c r="F10" s="117"/>
      <c r="G10" s="42" t="s">
        <v>166</v>
      </c>
      <c r="H10" s="42"/>
      <c r="I10" s="42"/>
      <c r="J10" s="42"/>
      <c r="K10" s="42"/>
      <c r="L10" s="118"/>
      <c r="M10" s="118"/>
      <c r="O10" s="107"/>
    </row>
    <row r="11" spans="1:15" s="56" customFormat="1" ht="23.1" customHeight="1" x14ac:dyDescent="0.2">
      <c r="A11" s="111"/>
      <c r="B11" s="8" t="s">
        <v>6</v>
      </c>
      <c r="C11" s="9"/>
      <c r="D11" s="9"/>
      <c r="E11" s="7"/>
      <c r="F11" s="70"/>
      <c r="G11" s="71"/>
      <c r="H11" s="70"/>
      <c r="I11" s="71"/>
      <c r="O11" s="107"/>
    </row>
    <row r="12" spans="1:15" s="56" customFormat="1" ht="23.1" customHeight="1" x14ac:dyDescent="0.2">
      <c r="A12" s="111"/>
      <c r="B12" s="56" t="s">
        <v>7</v>
      </c>
      <c r="C12" s="110"/>
      <c r="D12" s="110"/>
      <c r="E12" s="7">
        <v>5</v>
      </c>
      <c r="F12" s="70"/>
      <c r="G12" s="64">
        <v>631409</v>
      </c>
      <c r="H12" s="70"/>
      <c r="I12" s="64">
        <v>424433</v>
      </c>
      <c r="K12" s="64">
        <v>259976</v>
      </c>
      <c r="M12" s="64">
        <v>119857</v>
      </c>
      <c r="O12" s="107"/>
    </row>
    <row r="13" spans="1:15" s="56" customFormat="1" ht="23.1" customHeight="1" x14ac:dyDescent="0.2">
      <c r="A13" s="111"/>
      <c r="B13" s="56" t="s">
        <v>8</v>
      </c>
      <c r="C13" s="110"/>
      <c r="D13" s="110"/>
      <c r="E13" s="7" t="s">
        <v>200</v>
      </c>
      <c r="F13" s="70"/>
      <c r="G13" s="109">
        <v>1163240</v>
      </c>
      <c r="H13" s="108"/>
      <c r="I13" s="109">
        <v>1370557</v>
      </c>
      <c r="J13" s="107"/>
      <c r="K13" s="109">
        <v>1162944</v>
      </c>
      <c r="M13" s="64">
        <v>1367143</v>
      </c>
      <c r="O13" s="107"/>
    </row>
    <row r="14" spans="1:15" s="56" customFormat="1" ht="23.1" hidden="1" customHeight="1" x14ac:dyDescent="0.2">
      <c r="A14" s="114"/>
      <c r="B14" s="116" t="s">
        <v>9</v>
      </c>
      <c r="C14" s="119"/>
      <c r="D14" s="119"/>
      <c r="E14" s="53">
        <v>4</v>
      </c>
      <c r="F14" s="120"/>
      <c r="G14" s="121">
        <v>0</v>
      </c>
      <c r="H14" s="120"/>
      <c r="I14" s="121">
        <v>0</v>
      </c>
      <c r="J14" s="116"/>
      <c r="K14" s="121">
        <v>0</v>
      </c>
      <c r="L14" s="116"/>
      <c r="M14" s="121">
        <v>0</v>
      </c>
      <c r="N14" s="116"/>
      <c r="O14" s="107"/>
    </row>
    <row r="15" spans="1:15" s="56" customFormat="1" ht="23.1" customHeight="1" x14ac:dyDescent="0.2">
      <c r="A15" s="111"/>
      <c r="B15" s="56" t="s">
        <v>10</v>
      </c>
      <c r="C15" s="110"/>
      <c r="D15" s="110"/>
      <c r="E15" s="7">
        <v>7</v>
      </c>
      <c r="F15" s="70"/>
      <c r="G15" s="109">
        <v>2844358</v>
      </c>
      <c r="H15" s="108"/>
      <c r="I15" s="109">
        <v>2898357</v>
      </c>
      <c r="J15" s="107"/>
      <c r="K15" s="109">
        <v>2535182</v>
      </c>
      <c r="M15" s="64">
        <v>2544046</v>
      </c>
      <c r="O15" s="107"/>
    </row>
    <row r="16" spans="1:15" s="56" customFormat="1" ht="23.1" customHeight="1" x14ac:dyDescent="0.2">
      <c r="A16" s="111"/>
      <c r="B16" s="56" t="s">
        <v>11</v>
      </c>
      <c r="C16" s="110"/>
      <c r="D16" s="110"/>
      <c r="E16" s="7">
        <v>8</v>
      </c>
      <c r="F16" s="70"/>
      <c r="G16" s="109">
        <v>486406</v>
      </c>
      <c r="H16" s="108"/>
      <c r="I16" s="109">
        <v>581582</v>
      </c>
      <c r="J16" s="107"/>
      <c r="K16" s="109">
        <v>486406</v>
      </c>
      <c r="M16" s="64">
        <v>581582</v>
      </c>
      <c r="O16" s="107"/>
    </row>
    <row r="17" spans="1:15" s="56" customFormat="1" ht="23.1" customHeight="1" x14ac:dyDescent="0.2">
      <c r="A17" s="111"/>
      <c r="B17" s="56" t="s">
        <v>12</v>
      </c>
      <c r="C17" s="110"/>
      <c r="D17" s="110"/>
      <c r="E17" s="7"/>
      <c r="F17" s="70"/>
      <c r="G17" s="109">
        <v>0</v>
      </c>
      <c r="H17" s="108"/>
      <c r="I17" s="109">
        <v>4596</v>
      </c>
      <c r="J17" s="107"/>
      <c r="K17" s="109">
        <v>0</v>
      </c>
      <c r="M17" s="64">
        <v>4596</v>
      </c>
      <c r="O17" s="107"/>
    </row>
    <row r="18" spans="1:15" s="56" customFormat="1" ht="23.1" customHeight="1" x14ac:dyDescent="0.2">
      <c r="B18" s="5" t="s">
        <v>13</v>
      </c>
      <c r="C18" s="2"/>
      <c r="D18" s="2"/>
      <c r="E18" s="7"/>
      <c r="F18" s="70"/>
      <c r="G18" s="10">
        <v>5125413</v>
      </c>
      <c r="H18" s="70"/>
      <c r="I18" s="10">
        <v>5279525</v>
      </c>
      <c r="K18" s="10">
        <v>4444508</v>
      </c>
      <c r="M18" s="10">
        <v>4617224</v>
      </c>
      <c r="O18" s="107"/>
    </row>
    <row r="19" spans="1:15" s="56" customFormat="1" ht="9.9499999999999993" customHeight="1" x14ac:dyDescent="0.2">
      <c r="A19" s="111"/>
      <c r="B19" s="5"/>
      <c r="C19" s="2"/>
      <c r="D19" s="2"/>
      <c r="E19" s="7"/>
      <c r="F19" s="70"/>
      <c r="G19" s="64"/>
      <c r="H19" s="70"/>
      <c r="I19" s="64"/>
      <c r="O19" s="107"/>
    </row>
    <row r="20" spans="1:15" s="56" customFormat="1" ht="23.1" customHeight="1" x14ac:dyDescent="0.2">
      <c r="A20" s="111"/>
      <c r="B20" s="8" t="s">
        <v>14</v>
      </c>
      <c r="C20" s="9"/>
      <c r="D20" s="9"/>
      <c r="E20" s="7"/>
      <c r="F20" s="70"/>
      <c r="G20" s="64"/>
      <c r="H20" s="70"/>
      <c r="I20" s="64"/>
      <c r="O20" s="107"/>
    </row>
    <row r="21" spans="1:15" s="56" customFormat="1" ht="23.1" customHeight="1" x14ac:dyDescent="0.2">
      <c r="A21" s="111"/>
      <c r="B21" s="56" t="s">
        <v>15</v>
      </c>
      <c r="C21" s="110"/>
      <c r="D21" s="110"/>
      <c r="E21" s="7">
        <v>9</v>
      </c>
      <c r="F21" s="70"/>
      <c r="G21" s="64">
        <v>16605</v>
      </c>
      <c r="H21" s="70"/>
      <c r="I21" s="64">
        <v>16605</v>
      </c>
      <c r="K21" s="11">
        <v>16605</v>
      </c>
      <c r="M21" s="11">
        <v>16605</v>
      </c>
      <c r="O21" s="107"/>
    </row>
    <row r="22" spans="1:15" s="56" customFormat="1" ht="23.1" customHeight="1" x14ac:dyDescent="0.2">
      <c r="A22" s="111"/>
      <c r="B22" s="56" t="s">
        <v>16</v>
      </c>
      <c r="C22" s="110"/>
      <c r="D22" s="110"/>
      <c r="E22" s="7">
        <v>10</v>
      </c>
      <c r="F22" s="70"/>
      <c r="G22" s="64">
        <v>0</v>
      </c>
      <c r="H22" s="70"/>
      <c r="I22" s="64">
        <v>0</v>
      </c>
      <c r="K22" s="11">
        <v>758919</v>
      </c>
      <c r="M22" s="11">
        <v>758919</v>
      </c>
      <c r="O22" s="107"/>
    </row>
    <row r="23" spans="1:15" s="56" customFormat="1" ht="23.1" customHeight="1" x14ac:dyDescent="0.2">
      <c r="A23" s="111"/>
      <c r="B23" s="56" t="s">
        <v>17</v>
      </c>
      <c r="C23" s="110"/>
      <c r="D23" s="110"/>
      <c r="E23" s="7"/>
      <c r="F23" s="70"/>
      <c r="G23" s="64">
        <v>128066</v>
      </c>
      <c r="H23" s="70"/>
      <c r="I23" s="64">
        <v>144088</v>
      </c>
      <c r="K23" s="11">
        <v>128066</v>
      </c>
      <c r="M23" s="11">
        <v>144088</v>
      </c>
      <c r="O23" s="107"/>
    </row>
    <row r="24" spans="1:15" s="56" customFormat="1" ht="23.1" customHeight="1" x14ac:dyDescent="0.2">
      <c r="A24" s="111"/>
      <c r="B24" s="56" t="s">
        <v>18</v>
      </c>
      <c r="C24" s="110"/>
      <c r="D24" s="110"/>
      <c r="E24" s="7">
        <v>11</v>
      </c>
      <c r="F24" s="70"/>
      <c r="G24" s="64">
        <v>402123</v>
      </c>
      <c r="H24" s="70"/>
      <c r="I24" s="64">
        <v>402830</v>
      </c>
      <c r="K24" s="11">
        <v>399911</v>
      </c>
      <c r="M24" s="11">
        <v>400580</v>
      </c>
      <c r="O24" s="107"/>
    </row>
    <row r="25" spans="1:15" s="56" customFormat="1" ht="23.1" customHeight="1" x14ac:dyDescent="0.2">
      <c r="A25" s="111"/>
      <c r="B25" s="56" t="s">
        <v>19</v>
      </c>
      <c r="C25" s="110"/>
      <c r="D25" s="110"/>
      <c r="E25" s="59">
        <v>12</v>
      </c>
      <c r="F25" s="70"/>
      <c r="G25" s="64">
        <v>5322614</v>
      </c>
      <c r="H25" s="70"/>
      <c r="I25" s="64">
        <v>5570222</v>
      </c>
      <c r="K25" s="11">
        <v>4844309</v>
      </c>
      <c r="M25" s="11">
        <v>5113986</v>
      </c>
      <c r="O25" s="107"/>
    </row>
    <row r="26" spans="1:15" s="56" customFormat="1" ht="23.1" customHeight="1" x14ac:dyDescent="0.2">
      <c r="A26" s="111"/>
      <c r="B26" s="56" t="s">
        <v>20</v>
      </c>
      <c r="C26" s="110"/>
      <c r="D26" s="110"/>
      <c r="E26" s="7"/>
      <c r="F26" s="70"/>
      <c r="G26" s="64">
        <v>25350</v>
      </c>
      <c r="H26" s="70"/>
      <c r="I26" s="64">
        <v>25350</v>
      </c>
      <c r="K26" s="11">
        <v>0</v>
      </c>
      <c r="M26" s="11">
        <v>0</v>
      </c>
      <c r="O26" s="107"/>
    </row>
    <row r="27" spans="1:15" s="56" customFormat="1" ht="23.1" customHeight="1" x14ac:dyDescent="0.2">
      <c r="A27" s="111"/>
      <c r="B27" s="56" t="s">
        <v>21</v>
      </c>
      <c r="C27" s="110"/>
      <c r="D27" s="110"/>
      <c r="E27" s="7">
        <v>13</v>
      </c>
      <c r="F27" s="70"/>
      <c r="G27" s="64">
        <v>118112</v>
      </c>
      <c r="H27" s="70"/>
      <c r="I27" s="64">
        <v>114627</v>
      </c>
      <c r="K27" s="11">
        <v>117489</v>
      </c>
      <c r="M27" s="11">
        <v>113562</v>
      </c>
      <c r="O27" s="107"/>
    </row>
    <row r="28" spans="1:15" s="56" customFormat="1" ht="23.1" customHeight="1" x14ac:dyDescent="0.2">
      <c r="A28" s="111"/>
      <c r="B28" s="56" t="s">
        <v>22</v>
      </c>
      <c r="C28" s="110"/>
      <c r="D28" s="110"/>
      <c r="E28" s="7">
        <v>14</v>
      </c>
      <c r="F28" s="70"/>
      <c r="G28" s="64">
        <v>231555</v>
      </c>
      <c r="H28" s="70"/>
      <c r="I28" s="64">
        <v>138964</v>
      </c>
      <c r="K28" s="11">
        <v>205537</v>
      </c>
      <c r="M28" s="11">
        <v>119681</v>
      </c>
      <c r="O28" s="107"/>
    </row>
    <row r="29" spans="1:15" s="56" customFormat="1" ht="23.1" customHeight="1" x14ac:dyDescent="0.2">
      <c r="A29" s="111"/>
      <c r="B29" s="56" t="s">
        <v>23</v>
      </c>
      <c r="C29" s="110"/>
      <c r="D29" s="110"/>
      <c r="E29" s="7"/>
      <c r="F29" s="70"/>
      <c r="G29" s="64">
        <v>25521</v>
      </c>
      <c r="H29" s="70"/>
      <c r="I29" s="64">
        <v>33230</v>
      </c>
      <c r="K29" s="11">
        <v>25521</v>
      </c>
      <c r="M29" s="11">
        <v>33230</v>
      </c>
      <c r="O29" s="107"/>
    </row>
    <row r="30" spans="1:15" s="56" customFormat="1" ht="23.1" customHeight="1" x14ac:dyDescent="0.2">
      <c r="B30" s="5" t="s">
        <v>24</v>
      </c>
      <c r="C30" s="2"/>
      <c r="D30" s="2"/>
      <c r="E30" s="7"/>
      <c r="F30" s="70"/>
      <c r="G30" s="10">
        <v>6269946</v>
      </c>
      <c r="H30" s="70"/>
      <c r="I30" s="10">
        <v>6445916</v>
      </c>
      <c r="K30" s="10">
        <v>6496357</v>
      </c>
      <c r="M30" s="10">
        <v>6700651</v>
      </c>
      <c r="O30" s="107"/>
    </row>
    <row r="31" spans="1:15" s="56" customFormat="1" ht="9.9499999999999993" customHeight="1" x14ac:dyDescent="0.2">
      <c r="B31" s="5"/>
      <c r="C31" s="2"/>
      <c r="D31" s="2"/>
      <c r="E31" s="7"/>
      <c r="F31" s="70"/>
      <c r="G31" s="12"/>
      <c r="H31" s="70"/>
      <c r="I31" s="12"/>
      <c r="K31" s="12"/>
      <c r="M31" s="12"/>
      <c r="O31" s="107"/>
    </row>
    <row r="32" spans="1:15" s="56" customFormat="1" ht="23.1" customHeight="1" thickBot="1" x14ac:dyDescent="0.25">
      <c r="B32" s="5" t="s">
        <v>25</v>
      </c>
      <c r="C32" s="2"/>
      <c r="D32" s="2"/>
      <c r="E32" s="7"/>
      <c r="F32" s="70"/>
      <c r="G32" s="13">
        <v>11395359</v>
      </c>
      <c r="H32" s="70"/>
      <c r="I32" s="13">
        <v>11725441</v>
      </c>
      <c r="K32" s="13">
        <v>10940865</v>
      </c>
      <c r="M32" s="13">
        <v>11317875</v>
      </c>
      <c r="O32" s="107"/>
    </row>
    <row r="33" spans="1:15" s="56" customFormat="1" ht="23.1" customHeight="1" thickTop="1" x14ac:dyDescent="0.2">
      <c r="A33" s="111"/>
      <c r="B33" s="5"/>
      <c r="C33" s="2"/>
      <c r="D33" s="2"/>
      <c r="E33" s="7"/>
      <c r="F33" s="70"/>
      <c r="G33" s="71"/>
      <c r="H33" s="70"/>
      <c r="I33" s="71"/>
      <c r="O33" s="107"/>
    </row>
    <row r="34" spans="1:15" s="56" customFormat="1" ht="23.1" customHeight="1" x14ac:dyDescent="0.2">
      <c r="A34" s="111"/>
      <c r="B34" s="1" t="s">
        <v>0</v>
      </c>
      <c r="C34" s="2"/>
      <c r="D34" s="2"/>
      <c r="E34" s="3"/>
      <c r="G34" s="64"/>
      <c r="I34" s="64"/>
      <c r="O34" s="107"/>
    </row>
    <row r="35" spans="1:15" s="56" customFormat="1" ht="23.1" customHeight="1" x14ac:dyDescent="0.2">
      <c r="A35" s="111"/>
      <c r="B35" s="1" t="s">
        <v>1</v>
      </c>
      <c r="C35" s="2"/>
      <c r="D35" s="2"/>
      <c r="E35" s="3"/>
      <c r="G35" s="64"/>
      <c r="I35" s="64"/>
      <c r="O35" s="107"/>
    </row>
    <row r="36" spans="1:15" s="56" customFormat="1" ht="23.1" customHeight="1" x14ac:dyDescent="0.2">
      <c r="A36" s="111"/>
      <c r="B36" s="1" t="str">
        <f>$B$4</f>
        <v xml:space="preserve">ณ วันที่ 31 ธันวาคม 2562 </v>
      </c>
      <c r="C36" s="4"/>
      <c r="D36" s="4"/>
      <c r="E36" s="3"/>
      <c r="G36" s="64"/>
      <c r="I36" s="64"/>
      <c r="O36" s="107"/>
    </row>
    <row r="37" spans="1:15" s="56" customFormat="1" ht="9.9499999999999993" customHeight="1" x14ac:dyDescent="0.2">
      <c r="A37" s="111"/>
      <c r="B37" s="5"/>
      <c r="C37" s="4"/>
      <c r="D37" s="4"/>
      <c r="E37" s="3"/>
      <c r="G37" s="64"/>
      <c r="I37" s="64"/>
      <c r="O37" s="107"/>
    </row>
    <row r="38" spans="1:15" s="56" customFormat="1" ht="20.100000000000001" customHeight="1" x14ac:dyDescent="0.2">
      <c r="A38" s="111"/>
      <c r="B38" s="5"/>
      <c r="C38" s="2"/>
      <c r="D38" s="2"/>
      <c r="E38" s="3"/>
      <c r="G38" s="41" t="s">
        <v>2</v>
      </c>
      <c r="H38" s="41"/>
      <c r="I38" s="41"/>
      <c r="K38" s="41" t="s">
        <v>3</v>
      </c>
      <c r="L38" s="113"/>
      <c r="M38" s="113"/>
      <c r="O38" s="107"/>
    </row>
    <row r="39" spans="1:15" s="56" customFormat="1" ht="20.100000000000001" hidden="1" customHeight="1" x14ac:dyDescent="0.2">
      <c r="A39" s="114"/>
      <c r="B39" s="62" t="s">
        <v>26</v>
      </c>
      <c r="C39" s="60"/>
      <c r="D39" s="60"/>
      <c r="E39" s="53" t="s">
        <v>5</v>
      </c>
      <c r="F39" s="115"/>
      <c r="G39" s="115" t="str">
        <f>$G$7</f>
        <v>31 ธันวาคม</v>
      </c>
      <c r="H39" s="115"/>
      <c r="I39" s="115" t="str">
        <f>$I$7</f>
        <v>31 ธันวาคม</v>
      </c>
      <c r="J39" s="116"/>
      <c r="K39" s="115" t="str">
        <f>$K$7</f>
        <v>31 มีนาคม</v>
      </c>
      <c r="L39" s="115"/>
      <c r="M39" s="115" t="str">
        <f>$M$7</f>
        <v>31 ธันวาคม</v>
      </c>
      <c r="N39" s="116"/>
      <c r="O39" s="107"/>
    </row>
    <row r="40" spans="1:15" s="56" customFormat="1" ht="20.100000000000001" customHeight="1" x14ac:dyDescent="0.2">
      <c r="A40" s="111"/>
      <c r="B40" s="4" t="s">
        <v>26</v>
      </c>
      <c r="C40" s="2"/>
      <c r="D40" s="2"/>
      <c r="E40" s="7" t="s">
        <v>5</v>
      </c>
      <c r="F40" s="117"/>
      <c r="G40" s="117">
        <f>$G$8</f>
        <v>2562</v>
      </c>
      <c r="H40" s="117"/>
      <c r="I40" s="117">
        <f>$I$8</f>
        <v>2561</v>
      </c>
      <c r="K40" s="117">
        <f>$K$8</f>
        <v>2562</v>
      </c>
      <c r="M40" s="117">
        <f>$M$8</f>
        <v>2561</v>
      </c>
      <c r="O40" s="107"/>
    </row>
    <row r="41" spans="1:15" s="56" customFormat="1" ht="20.100000000000001" hidden="1" customHeight="1" x14ac:dyDescent="0.2">
      <c r="A41" s="114"/>
      <c r="B41" s="62"/>
      <c r="C41" s="60"/>
      <c r="D41" s="60"/>
      <c r="E41" s="53"/>
      <c r="F41" s="115"/>
      <c r="G41" s="115" t="s">
        <v>141</v>
      </c>
      <c r="H41" s="115"/>
      <c r="I41" s="115"/>
      <c r="J41" s="116"/>
      <c r="K41" s="115" t="s">
        <v>141</v>
      </c>
      <c r="L41" s="116"/>
      <c r="M41" s="115"/>
      <c r="N41" s="116"/>
      <c r="O41" s="107"/>
    </row>
    <row r="42" spans="1:15" s="56" customFormat="1" ht="20.100000000000001" customHeight="1" x14ac:dyDescent="0.2">
      <c r="A42" s="111"/>
      <c r="B42" s="5"/>
      <c r="C42" s="2"/>
      <c r="D42" s="2"/>
      <c r="E42" s="7"/>
      <c r="F42" s="117"/>
      <c r="G42" s="42" t="s">
        <v>166</v>
      </c>
      <c r="H42" s="42"/>
      <c r="I42" s="42"/>
      <c r="J42" s="42"/>
      <c r="K42" s="42"/>
      <c r="L42" s="118"/>
      <c r="M42" s="118"/>
      <c r="O42" s="107"/>
    </row>
    <row r="43" spans="1:15" s="56" customFormat="1" ht="23.1" customHeight="1" x14ac:dyDescent="0.2">
      <c r="B43" s="8" t="s">
        <v>27</v>
      </c>
      <c r="C43" s="9"/>
      <c r="D43" s="9"/>
      <c r="E43" s="7"/>
      <c r="F43" s="14"/>
      <c r="G43" s="71"/>
      <c r="H43" s="14"/>
      <c r="I43" s="71"/>
      <c r="O43" s="107"/>
    </row>
    <row r="44" spans="1:15" s="56" customFormat="1" ht="23.1" hidden="1" customHeight="1" x14ac:dyDescent="0.2">
      <c r="A44" s="114"/>
      <c r="B44" s="116" t="s">
        <v>164</v>
      </c>
      <c r="C44" s="119"/>
      <c r="D44" s="119"/>
      <c r="E44" s="53">
        <v>16</v>
      </c>
      <c r="F44" s="120"/>
      <c r="G44" s="121">
        <v>0</v>
      </c>
      <c r="H44" s="120"/>
      <c r="I44" s="121">
        <v>0</v>
      </c>
      <c r="J44" s="154"/>
      <c r="K44" s="155">
        <v>0</v>
      </c>
      <c r="L44" s="116"/>
      <c r="M44" s="155">
        <v>0</v>
      </c>
      <c r="N44" s="116"/>
      <c r="O44" s="107"/>
    </row>
    <row r="45" spans="1:15" s="56" customFormat="1" ht="23.1" customHeight="1" x14ac:dyDescent="0.2">
      <c r="A45" s="111"/>
      <c r="B45" s="56" t="s">
        <v>28</v>
      </c>
      <c r="C45" s="110"/>
      <c r="D45" s="110"/>
      <c r="E45" s="7"/>
      <c r="F45" s="70"/>
      <c r="G45" s="64">
        <v>160000</v>
      </c>
      <c r="H45" s="70"/>
      <c r="I45" s="64">
        <v>865000</v>
      </c>
      <c r="J45" s="71"/>
      <c r="K45" s="11">
        <v>160000</v>
      </c>
      <c r="M45" s="11">
        <v>865000</v>
      </c>
      <c r="O45" s="107"/>
    </row>
    <row r="46" spans="1:15" s="56" customFormat="1" ht="23.1" customHeight="1" x14ac:dyDescent="0.2">
      <c r="A46" s="111"/>
      <c r="B46" s="56" t="s">
        <v>29</v>
      </c>
      <c r="C46" s="110"/>
      <c r="D46" s="110"/>
      <c r="E46" s="7" t="s">
        <v>225</v>
      </c>
      <c r="F46" s="70"/>
      <c r="G46" s="64">
        <v>1416853</v>
      </c>
      <c r="H46" s="70"/>
      <c r="I46" s="64">
        <v>1505898</v>
      </c>
      <c r="J46" s="71"/>
      <c r="K46" s="11">
        <v>1470998</v>
      </c>
      <c r="M46" s="11">
        <v>1543740</v>
      </c>
      <c r="O46" s="107"/>
    </row>
    <row r="47" spans="1:15" s="56" customFormat="1" ht="23.1" hidden="1" customHeight="1" x14ac:dyDescent="0.2">
      <c r="A47" s="114"/>
      <c r="B47" s="116" t="s">
        <v>30</v>
      </c>
      <c r="C47" s="119"/>
      <c r="D47" s="119"/>
      <c r="E47" s="53">
        <v>4</v>
      </c>
      <c r="F47" s="120"/>
      <c r="G47" s="121">
        <v>0</v>
      </c>
      <c r="H47" s="120"/>
      <c r="I47" s="121">
        <v>0</v>
      </c>
      <c r="J47" s="154"/>
      <c r="K47" s="155">
        <v>0</v>
      </c>
      <c r="L47" s="116"/>
      <c r="M47" s="155">
        <v>0</v>
      </c>
      <c r="N47" s="116"/>
      <c r="O47" s="107"/>
    </row>
    <row r="48" spans="1:15" s="56" customFormat="1" ht="23.1" customHeight="1" x14ac:dyDescent="0.2">
      <c r="A48" s="111"/>
      <c r="B48" s="56" t="s">
        <v>31</v>
      </c>
      <c r="C48" s="110"/>
      <c r="D48" s="110"/>
      <c r="E48" s="7"/>
      <c r="F48" s="70"/>
      <c r="G48" s="64">
        <v>19622</v>
      </c>
      <c r="H48" s="70"/>
      <c r="I48" s="64">
        <v>3445</v>
      </c>
      <c r="J48" s="71"/>
      <c r="K48" s="11">
        <v>13630</v>
      </c>
      <c r="M48" s="11">
        <v>0</v>
      </c>
      <c r="O48" s="107"/>
    </row>
    <row r="49" spans="1:15" s="56" customFormat="1" ht="23.1" customHeight="1" x14ac:dyDescent="0.2">
      <c r="A49" s="122"/>
      <c r="B49" s="107" t="s">
        <v>192</v>
      </c>
      <c r="C49" s="58"/>
      <c r="D49" s="58"/>
      <c r="E49" s="59"/>
      <c r="F49" s="108"/>
      <c r="G49" s="109"/>
      <c r="H49" s="108"/>
      <c r="I49" s="109"/>
      <c r="J49" s="123"/>
      <c r="K49" s="67"/>
      <c r="L49" s="107"/>
      <c r="M49" s="67"/>
      <c r="N49" s="107"/>
      <c r="O49" s="107"/>
    </row>
    <row r="50" spans="1:15" s="56" customFormat="1" ht="23.1" customHeight="1" x14ac:dyDescent="0.2">
      <c r="A50" s="111"/>
      <c r="B50" s="107"/>
      <c r="C50" s="107" t="s">
        <v>193</v>
      </c>
      <c r="D50" s="58"/>
      <c r="E50" s="7"/>
      <c r="F50" s="70"/>
      <c r="G50" s="64">
        <v>166365</v>
      </c>
      <c r="H50" s="70"/>
      <c r="I50" s="64">
        <v>23010</v>
      </c>
      <c r="J50" s="71"/>
      <c r="K50" s="11">
        <v>165658</v>
      </c>
      <c r="M50" s="11">
        <v>22508</v>
      </c>
      <c r="O50" s="107"/>
    </row>
    <row r="51" spans="1:15" s="56" customFormat="1" ht="23.1" customHeight="1" x14ac:dyDescent="0.2">
      <c r="B51" s="5" t="s">
        <v>32</v>
      </c>
      <c r="C51" s="2"/>
      <c r="D51" s="2"/>
      <c r="E51" s="7"/>
      <c r="F51" s="70"/>
      <c r="G51" s="15">
        <v>1762840</v>
      </c>
      <c r="H51" s="70"/>
      <c r="I51" s="15">
        <v>2397353</v>
      </c>
      <c r="J51" s="16"/>
      <c r="K51" s="15">
        <v>1810286</v>
      </c>
      <c r="M51" s="15">
        <v>2431248</v>
      </c>
      <c r="O51" s="107"/>
    </row>
    <row r="52" spans="1:15" s="56" customFormat="1" ht="9.9499999999999993" customHeight="1" x14ac:dyDescent="0.2">
      <c r="A52" s="111"/>
      <c r="B52" s="5"/>
      <c r="C52" s="2"/>
      <c r="D52" s="2"/>
      <c r="E52" s="7"/>
      <c r="F52" s="70"/>
      <c r="G52" s="64"/>
      <c r="H52" s="70"/>
      <c r="I52" s="64"/>
      <c r="K52" s="64"/>
      <c r="M52" s="64"/>
      <c r="O52" s="107"/>
    </row>
    <row r="53" spans="1:15" s="56" customFormat="1" ht="23.1" customHeight="1" x14ac:dyDescent="0.2">
      <c r="A53" s="111"/>
      <c r="B53" s="8" t="s">
        <v>33</v>
      </c>
      <c r="C53" s="9"/>
      <c r="D53" s="9"/>
      <c r="E53" s="7"/>
      <c r="F53" s="70"/>
      <c r="G53" s="64"/>
      <c r="H53" s="70"/>
      <c r="I53" s="64"/>
      <c r="K53" s="64"/>
      <c r="M53" s="64"/>
      <c r="O53" s="107"/>
    </row>
    <row r="54" spans="1:15" s="56" customFormat="1" ht="23.1" customHeight="1" x14ac:dyDescent="0.2">
      <c r="A54" s="122"/>
      <c r="B54" s="107" t="s">
        <v>194</v>
      </c>
      <c r="C54" s="103"/>
      <c r="D54" s="103"/>
      <c r="E54" s="59"/>
      <c r="F54" s="108"/>
      <c r="G54" s="109"/>
      <c r="H54" s="108"/>
      <c r="I54" s="109"/>
      <c r="J54" s="107"/>
      <c r="K54" s="109"/>
      <c r="L54" s="107"/>
      <c r="M54" s="109"/>
      <c r="N54" s="107"/>
      <c r="O54" s="107"/>
    </row>
    <row r="55" spans="1:15" s="56" customFormat="1" ht="23.1" customHeight="1" x14ac:dyDescent="0.2">
      <c r="A55" s="111"/>
      <c r="C55" s="56" t="s">
        <v>193</v>
      </c>
      <c r="D55" s="110"/>
      <c r="E55" s="7">
        <v>17</v>
      </c>
      <c r="F55" s="70"/>
      <c r="G55" s="64">
        <v>586630</v>
      </c>
      <c r="H55" s="70"/>
      <c r="I55" s="64">
        <v>399957</v>
      </c>
      <c r="K55" s="64">
        <v>501208</v>
      </c>
      <c r="M55" s="64">
        <v>343519</v>
      </c>
      <c r="O55" s="107"/>
    </row>
    <row r="56" spans="1:15" s="56" customFormat="1" ht="23.1" customHeight="1" x14ac:dyDescent="0.2">
      <c r="A56" s="111"/>
      <c r="B56" s="107" t="s">
        <v>169</v>
      </c>
      <c r="C56" s="58"/>
      <c r="D56" s="58"/>
      <c r="E56" s="7"/>
      <c r="F56" s="70"/>
      <c r="G56" s="109">
        <v>13427</v>
      </c>
      <c r="H56" s="70"/>
      <c r="I56" s="64">
        <v>16430</v>
      </c>
      <c r="K56" s="64">
        <v>3989</v>
      </c>
      <c r="M56" s="64">
        <v>6276</v>
      </c>
      <c r="O56" s="107"/>
    </row>
    <row r="57" spans="1:15" s="56" customFormat="1" ht="23.1" customHeight="1" x14ac:dyDescent="0.2">
      <c r="A57" s="111"/>
      <c r="B57" s="107" t="s">
        <v>34</v>
      </c>
      <c r="C57" s="58"/>
      <c r="D57" s="58"/>
      <c r="E57" s="7"/>
      <c r="F57" s="70"/>
      <c r="G57" s="109">
        <v>278</v>
      </c>
      <c r="H57" s="70"/>
      <c r="I57" s="64">
        <v>2386</v>
      </c>
      <c r="K57" s="64">
        <v>278</v>
      </c>
      <c r="M57" s="64">
        <v>2386</v>
      </c>
      <c r="O57" s="107"/>
    </row>
    <row r="58" spans="1:15" s="56" customFormat="1" ht="23.1" customHeight="1" x14ac:dyDescent="0.2">
      <c r="B58" s="5" t="s">
        <v>35</v>
      </c>
      <c r="C58" s="2"/>
      <c r="D58" s="2"/>
      <c r="E58" s="7"/>
      <c r="F58" s="70"/>
      <c r="G58" s="10">
        <v>600335</v>
      </c>
      <c r="H58" s="70"/>
      <c r="I58" s="10">
        <v>418773</v>
      </c>
      <c r="K58" s="10">
        <v>505475</v>
      </c>
      <c r="M58" s="10">
        <v>352181</v>
      </c>
      <c r="O58" s="107"/>
    </row>
    <row r="59" spans="1:15" s="56" customFormat="1" ht="9.9499999999999993" customHeight="1" x14ac:dyDescent="0.2">
      <c r="C59" s="110"/>
      <c r="D59" s="110"/>
      <c r="E59" s="7"/>
      <c r="F59" s="70"/>
      <c r="G59" s="12"/>
      <c r="H59" s="70"/>
      <c r="I59" s="12"/>
      <c r="K59" s="12"/>
      <c r="M59" s="12"/>
      <c r="O59" s="107"/>
    </row>
    <row r="60" spans="1:15" s="56" customFormat="1" ht="23.1" customHeight="1" x14ac:dyDescent="0.2">
      <c r="B60" s="5" t="s">
        <v>36</v>
      </c>
      <c r="C60" s="2"/>
      <c r="D60" s="2"/>
      <c r="E60" s="7"/>
      <c r="F60" s="70"/>
      <c r="G60" s="17">
        <v>2363175</v>
      </c>
      <c r="H60" s="70"/>
      <c r="I60" s="17">
        <v>2816126</v>
      </c>
      <c r="K60" s="17">
        <v>2315761</v>
      </c>
      <c r="M60" s="17">
        <v>2783429</v>
      </c>
      <c r="O60" s="107"/>
    </row>
    <row r="61" spans="1:15" s="56" customFormat="1" ht="23.1" customHeight="1" x14ac:dyDescent="0.2">
      <c r="A61" s="111"/>
      <c r="B61" s="5"/>
      <c r="C61" s="2"/>
      <c r="D61" s="2"/>
      <c r="E61" s="7"/>
      <c r="F61" s="70"/>
      <c r="G61" s="71"/>
      <c r="H61" s="70"/>
      <c r="I61" s="71"/>
      <c r="O61" s="107"/>
    </row>
    <row r="62" spans="1:15" s="56" customFormat="1" ht="23.1" customHeight="1" x14ac:dyDescent="0.2">
      <c r="A62" s="111"/>
      <c r="B62" s="1" t="s">
        <v>0</v>
      </c>
      <c r="C62" s="2"/>
      <c r="D62" s="2"/>
      <c r="E62" s="3"/>
      <c r="G62" s="64"/>
      <c r="I62" s="64"/>
      <c r="O62" s="107"/>
    </row>
    <row r="63" spans="1:15" s="56" customFormat="1" ht="23.1" customHeight="1" x14ac:dyDescent="0.2">
      <c r="A63" s="111"/>
      <c r="B63" s="1" t="s">
        <v>1</v>
      </c>
      <c r="C63" s="2"/>
      <c r="D63" s="2"/>
      <c r="E63" s="3"/>
      <c r="G63" s="64"/>
      <c r="I63" s="64"/>
      <c r="O63" s="107"/>
    </row>
    <row r="64" spans="1:15" s="56" customFormat="1" ht="23.1" customHeight="1" x14ac:dyDescent="0.2">
      <c r="A64" s="111"/>
      <c r="B64" s="1" t="str">
        <f>$B$4</f>
        <v xml:space="preserve">ณ วันที่ 31 ธันวาคม 2562 </v>
      </c>
      <c r="C64" s="4"/>
      <c r="D64" s="4"/>
      <c r="E64" s="3"/>
      <c r="G64" s="64"/>
      <c r="I64" s="64"/>
      <c r="O64" s="107"/>
    </row>
    <row r="65" spans="1:15" s="56" customFormat="1" ht="9.9499999999999993" customHeight="1" x14ac:dyDescent="0.2">
      <c r="A65" s="111"/>
      <c r="B65" s="5"/>
      <c r="C65" s="4"/>
      <c r="D65" s="4"/>
      <c r="E65" s="3"/>
      <c r="G65" s="64"/>
      <c r="I65" s="64"/>
      <c r="O65" s="107"/>
    </row>
    <row r="66" spans="1:15" s="56" customFormat="1" ht="20.100000000000001" customHeight="1" x14ac:dyDescent="0.2">
      <c r="A66" s="111"/>
      <c r="B66" s="5"/>
      <c r="C66" s="2"/>
      <c r="D66" s="2"/>
      <c r="E66" s="3"/>
      <c r="G66" s="41" t="s">
        <v>2</v>
      </c>
      <c r="H66" s="41"/>
      <c r="I66" s="41"/>
      <c r="K66" s="41" t="s">
        <v>3</v>
      </c>
      <c r="L66" s="113"/>
      <c r="M66" s="113"/>
      <c r="O66" s="107"/>
    </row>
    <row r="67" spans="1:15" s="56" customFormat="1" ht="20.100000000000001" hidden="1" customHeight="1" x14ac:dyDescent="0.2">
      <c r="A67" s="114"/>
      <c r="B67" s="62" t="s">
        <v>37</v>
      </c>
      <c r="C67" s="92"/>
      <c r="D67" s="92"/>
      <c r="E67" s="53" t="s">
        <v>5</v>
      </c>
      <c r="F67" s="115"/>
      <c r="G67" s="115" t="str">
        <f>$G$7</f>
        <v>31 ธันวาคม</v>
      </c>
      <c r="H67" s="115"/>
      <c r="I67" s="115" t="str">
        <f>$I$7</f>
        <v>31 ธันวาคม</v>
      </c>
      <c r="J67" s="116"/>
      <c r="K67" s="115" t="str">
        <f>$K$7</f>
        <v>31 มีนาคม</v>
      </c>
      <c r="L67" s="115"/>
      <c r="M67" s="115" t="str">
        <f>$M$7</f>
        <v>31 ธันวาคม</v>
      </c>
      <c r="N67" s="116"/>
      <c r="O67" s="107"/>
    </row>
    <row r="68" spans="1:15" s="56" customFormat="1" ht="20.100000000000001" customHeight="1" x14ac:dyDescent="0.2">
      <c r="A68" s="111"/>
      <c r="B68" s="4" t="s">
        <v>37</v>
      </c>
      <c r="C68" s="6"/>
      <c r="D68" s="6"/>
      <c r="E68" s="7" t="s">
        <v>5</v>
      </c>
      <c r="F68" s="117"/>
      <c r="G68" s="117">
        <f>$G$8</f>
        <v>2562</v>
      </c>
      <c r="H68" s="117"/>
      <c r="I68" s="117">
        <f>$I$8</f>
        <v>2561</v>
      </c>
      <c r="K68" s="117">
        <f>$K$8</f>
        <v>2562</v>
      </c>
      <c r="M68" s="117">
        <f>$M$8</f>
        <v>2561</v>
      </c>
      <c r="O68" s="107"/>
    </row>
    <row r="69" spans="1:15" s="56" customFormat="1" ht="20.100000000000001" hidden="1" customHeight="1" x14ac:dyDescent="0.2">
      <c r="A69" s="114"/>
      <c r="B69" s="116"/>
      <c r="C69" s="116"/>
      <c r="D69" s="116"/>
      <c r="E69" s="116"/>
      <c r="F69" s="115"/>
      <c r="G69" s="115" t="s">
        <v>141</v>
      </c>
      <c r="H69" s="115"/>
      <c r="I69" s="115"/>
      <c r="J69" s="116"/>
      <c r="K69" s="115" t="s">
        <v>141</v>
      </c>
      <c r="L69" s="116"/>
      <c r="M69" s="115"/>
      <c r="N69" s="116"/>
      <c r="O69" s="107"/>
    </row>
    <row r="70" spans="1:15" s="56" customFormat="1" ht="20.100000000000001" customHeight="1" x14ac:dyDescent="0.2">
      <c r="A70" s="111"/>
      <c r="F70" s="117"/>
      <c r="G70" s="42" t="s">
        <v>166</v>
      </c>
      <c r="H70" s="42"/>
      <c r="I70" s="42"/>
      <c r="J70" s="42"/>
      <c r="K70" s="42"/>
      <c r="L70" s="118"/>
      <c r="M70" s="118"/>
      <c r="O70" s="107"/>
    </row>
    <row r="71" spans="1:15" s="56" customFormat="1" ht="23.1" customHeight="1" x14ac:dyDescent="0.2">
      <c r="A71" s="111"/>
      <c r="B71" s="8" t="s">
        <v>38</v>
      </c>
      <c r="C71" s="9"/>
      <c r="D71" s="9"/>
      <c r="E71" s="7"/>
      <c r="F71" s="70"/>
      <c r="G71" s="71"/>
      <c r="H71" s="70"/>
      <c r="I71" s="71"/>
      <c r="O71" s="107"/>
    </row>
    <row r="72" spans="1:15" s="56" customFormat="1" ht="23.1" customHeight="1" x14ac:dyDescent="0.2">
      <c r="A72" s="111"/>
      <c r="B72" s="56" t="s">
        <v>39</v>
      </c>
      <c r="C72" s="18"/>
      <c r="D72" s="18"/>
      <c r="E72" s="7"/>
      <c r="F72" s="70"/>
      <c r="G72" s="71"/>
      <c r="H72" s="70"/>
      <c r="I72" s="71"/>
      <c r="O72" s="107"/>
    </row>
    <row r="73" spans="1:15" s="56" customFormat="1" ht="23.1" customHeight="1" x14ac:dyDescent="0.2">
      <c r="A73" s="111"/>
      <c r="B73" s="3"/>
      <c r="C73" s="18" t="s">
        <v>40</v>
      </c>
      <c r="D73" s="18"/>
      <c r="E73" s="7"/>
      <c r="F73" s="70"/>
      <c r="G73" s="71"/>
      <c r="H73" s="70"/>
      <c r="I73" s="71"/>
      <c r="O73" s="107"/>
    </row>
    <row r="74" spans="1:15" s="56" customFormat="1" ht="23.1" customHeight="1" thickBot="1" x14ac:dyDescent="0.25">
      <c r="D74" s="110" t="s">
        <v>41</v>
      </c>
      <c r="E74" s="7">
        <v>18</v>
      </c>
      <c r="F74" s="70"/>
      <c r="G74" s="13">
        <v>5962621</v>
      </c>
      <c r="H74" s="14"/>
      <c r="I74" s="13">
        <v>5962621</v>
      </c>
      <c r="J74" s="5"/>
      <c r="K74" s="13">
        <v>5962621</v>
      </c>
      <c r="L74" s="5"/>
      <c r="M74" s="13">
        <v>5962621</v>
      </c>
      <c r="O74" s="107"/>
    </row>
    <row r="75" spans="1:15" s="56" customFormat="1" ht="23.1" customHeight="1" thickTop="1" x14ac:dyDescent="0.2">
      <c r="C75" s="18" t="s">
        <v>42</v>
      </c>
      <c r="E75" s="7"/>
      <c r="F75" s="70"/>
      <c r="G75" s="16"/>
      <c r="H75" s="70"/>
      <c r="I75" s="16"/>
      <c r="K75" s="16"/>
      <c r="M75" s="16"/>
      <c r="O75" s="107"/>
    </row>
    <row r="76" spans="1:15" s="56" customFormat="1" ht="23.1" customHeight="1" x14ac:dyDescent="0.2">
      <c r="A76" s="111"/>
      <c r="C76" s="110"/>
      <c r="D76" s="110" t="s">
        <v>41</v>
      </c>
      <c r="E76" s="7">
        <v>18</v>
      </c>
      <c r="F76" s="70"/>
      <c r="G76" s="64">
        <v>5962621</v>
      </c>
      <c r="H76" s="70"/>
      <c r="I76" s="64">
        <v>5962621</v>
      </c>
      <c r="K76" s="64">
        <v>5962621</v>
      </c>
      <c r="M76" s="64">
        <v>5962621</v>
      </c>
      <c r="O76" s="107"/>
    </row>
    <row r="77" spans="1:15" s="56" customFormat="1" ht="23.1" hidden="1" customHeight="1" x14ac:dyDescent="0.2">
      <c r="A77" s="114"/>
      <c r="B77" s="116" t="s">
        <v>162</v>
      </c>
      <c r="C77" s="119"/>
      <c r="D77" s="119"/>
      <c r="E77" s="53"/>
      <c r="F77" s="120"/>
      <c r="G77" s="121">
        <v>0</v>
      </c>
      <c r="H77" s="120"/>
      <c r="I77" s="121">
        <v>0</v>
      </c>
      <c r="J77" s="116"/>
      <c r="K77" s="121">
        <v>0</v>
      </c>
      <c r="L77" s="116"/>
      <c r="M77" s="121">
        <v>0</v>
      </c>
      <c r="N77" s="116"/>
      <c r="O77" s="107"/>
    </row>
    <row r="78" spans="1:15" s="56" customFormat="1" ht="23.1" customHeight="1" x14ac:dyDescent="0.2">
      <c r="A78" s="111"/>
      <c r="B78" s="56" t="s">
        <v>43</v>
      </c>
      <c r="C78" s="110"/>
      <c r="D78" s="110"/>
      <c r="E78" s="7">
        <v>19</v>
      </c>
      <c r="F78" s="70"/>
      <c r="G78" s="64">
        <v>1133594</v>
      </c>
      <c r="H78" s="70"/>
      <c r="I78" s="64">
        <v>1133594</v>
      </c>
      <c r="K78" s="64">
        <v>1133594</v>
      </c>
      <c r="M78" s="64">
        <v>1133594</v>
      </c>
      <c r="O78" s="107"/>
    </row>
    <row r="79" spans="1:15" s="56" customFormat="1" ht="23.1" customHeight="1" x14ac:dyDescent="0.2">
      <c r="A79" s="122"/>
      <c r="B79" s="107" t="s">
        <v>195</v>
      </c>
      <c r="C79" s="58"/>
      <c r="D79" s="58"/>
      <c r="E79" s="59"/>
      <c r="F79" s="108"/>
      <c r="G79" s="109"/>
      <c r="H79" s="108"/>
      <c r="I79" s="109"/>
      <c r="J79" s="107"/>
      <c r="K79" s="109"/>
      <c r="L79" s="107"/>
      <c r="M79" s="109"/>
      <c r="N79" s="107"/>
      <c r="O79" s="107"/>
    </row>
    <row r="80" spans="1:15" s="56" customFormat="1" ht="23.1" customHeight="1" x14ac:dyDescent="0.2">
      <c r="A80" s="111"/>
      <c r="C80" s="56" t="s">
        <v>196</v>
      </c>
      <c r="D80" s="110"/>
      <c r="E80" s="7" t="s">
        <v>226</v>
      </c>
      <c r="F80" s="70"/>
      <c r="G80" s="64">
        <v>211060</v>
      </c>
      <c r="H80" s="70"/>
      <c r="I80" s="64">
        <v>211060</v>
      </c>
      <c r="K80" s="64">
        <v>274225</v>
      </c>
      <c r="M80" s="64">
        <v>274225</v>
      </c>
      <c r="O80" s="107"/>
    </row>
    <row r="81" spans="1:15" s="56" customFormat="1" ht="23.1" customHeight="1" x14ac:dyDescent="0.2">
      <c r="A81" s="111"/>
      <c r="B81" s="56" t="s">
        <v>44</v>
      </c>
      <c r="C81" s="18"/>
      <c r="D81" s="18"/>
      <c r="E81" s="7"/>
      <c r="F81" s="70"/>
      <c r="G81" s="64"/>
      <c r="H81" s="70"/>
      <c r="I81" s="64"/>
      <c r="K81" s="64"/>
      <c r="M81" s="64"/>
      <c r="O81" s="107"/>
    </row>
    <row r="82" spans="1:15" s="56" customFormat="1" ht="23.1" customHeight="1" x14ac:dyDescent="0.2">
      <c r="A82" s="111"/>
      <c r="C82" s="18" t="s">
        <v>45</v>
      </c>
      <c r="D82" s="110"/>
      <c r="E82" s="7"/>
      <c r="F82" s="70"/>
      <c r="G82" s="64"/>
      <c r="H82" s="70"/>
      <c r="I82" s="64"/>
      <c r="K82" s="64"/>
      <c r="M82" s="64"/>
      <c r="O82" s="107"/>
    </row>
    <row r="83" spans="1:15" s="56" customFormat="1" ht="23.1" customHeight="1" x14ac:dyDescent="0.2">
      <c r="A83" s="111"/>
      <c r="C83" s="110"/>
      <c r="D83" s="110" t="s">
        <v>46</v>
      </c>
      <c r="E83" s="7">
        <v>19</v>
      </c>
      <c r="F83" s="70"/>
      <c r="G83" s="64">
        <v>214264</v>
      </c>
      <c r="H83" s="70"/>
      <c r="I83" s="64">
        <v>206907</v>
      </c>
      <c r="K83" s="64">
        <v>214264</v>
      </c>
      <c r="M83" s="64">
        <v>206907</v>
      </c>
      <c r="O83" s="107"/>
    </row>
    <row r="84" spans="1:15" s="56" customFormat="1" ht="23.1" customHeight="1" x14ac:dyDescent="0.2">
      <c r="A84" s="111"/>
      <c r="C84" s="18" t="s">
        <v>47</v>
      </c>
      <c r="D84" s="110"/>
      <c r="E84" s="7"/>
      <c r="F84" s="70"/>
      <c r="G84" s="64">
        <v>983604</v>
      </c>
      <c r="H84" s="70"/>
      <c r="I84" s="64">
        <v>883288</v>
      </c>
      <c r="K84" s="64">
        <v>1040400</v>
      </c>
      <c r="M84" s="64">
        <v>957099</v>
      </c>
      <c r="O84" s="107"/>
    </row>
    <row r="85" spans="1:15" s="56" customFormat="1" ht="23.1" hidden="1" customHeight="1" x14ac:dyDescent="0.2">
      <c r="A85" s="114"/>
      <c r="B85" s="116" t="s">
        <v>48</v>
      </c>
      <c r="C85" s="156"/>
      <c r="D85" s="119"/>
      <c r="E85" s="53"/>
      <c r="F85" s="120"/>
      <c r="G85" s="121">
        <v>0</v>
      </c>
      <c r="H85" s="120"/>
      <c r="I85" s="121">
        <v>0</v>
      </c>
      <c r="J85" s="116"/>
      <c r="K85" s="121">
        <v>0</v>
      </c>
      <c r="L85" s="116"/>
      <c r="M85" s="121">
        <v>0</v>
      </c>
      <c r="N85" s="116"/>
      <c r="O85" s="107"/>
    </row>
    <row r="86" spans="1:15" s="56" customFormat="1" ht="23.1" customHeight="1" x14ac:dyDescent="0.2">
      <c r="B86" s="5" t="s">
        <v>49</v>
      </c>
      <c r="C86" s="2"/>
      <c r="D86" s="2"/>
      <c r="E86" s="7"/>
      <c r="F86" s="70"/>
      <c r="G86" s="48">
        <v>8505143</v>
      </c>
      <c r="H86" s="70"/>
      <c r="I86" s="48">
        <v>8397470</v>
      </c>
      <c r="K86" s="48">
        <v>8625104</v>
      </c>
      <c r="M86" s="48">
        <v>8534446</v>
      </c>
      <c r="O86" s="107"/>
    </row>
    <row r="87" spans="1:15" s="56" customFormat="1" ht="9.9499999999999993" customHeight="1" x14ac:dyDescent="0.2">
      <c r="A87" s="111"/>
      <c r="B87" s="5"/>
      <c r="C87" s="2"/>
      <c r="D87" s="2"/>
      <c r="E87" s="7"/>
      <c r="F87" s="70"/>
      <c r="G87" s="71"/>
      <c r="H87" s="70"/>
      <c r="I87" s="71"/>
      <c r="K87" s="71"/>
      <c r="M87" s="71"/>
      <c r="O87" s="107"/>
    </row>
    <row r="88" spans="1:15" s="56" customFormat="1" ht="23.1" hidden="1" customHeight="1" x14ac:dyDescent="0.2">
      <c r="A88" s="114"/>
      <c r="B88" s="116" t="s">
        <v>163</v>
      </c>
      <c r="C88" s="60"/>
      <c r="D88" s="60"/>
      <c r="E88" s="53"/>
      <c r="F88" s="120"/>
      <c r="G88" s="154">
        <v>0</v>
      </c>
      <c r="H88" s="120"/>
      <c r="I88" s="154">
        <v>0</v>
      </c>
      <c r="J88" s="116"/>
      <c r="K88" s="154">
        <v>0</v>
      </c>
      <c r="L88" s="116"/>
      <c r="M88" s="154">
        <v>0</v>
      </c>
      <c r="N88" s="116"/>
      <c r="O88" s="107"/>
    </row>
    <row r="89" spans="1:15" s="56" customFormat="1" ht="23.1" customHeight="1" x14ac:dyDescent="0.2">
      <c r="A89" s="111"/>
      <c r="B89" s="56" t="s">
        <v>50</v>
      </c>
      <c r="C89" s="110"/>
      <c r="D89" s="9"/>
      <c r="E89" s="7">
        <v>20</v>
      </c>
      <c r="F89" s="70"/>
      <c r="G89" s="64">
        <v>527041</v>
      </c>
      <c r="H89" s="70"/>
      <c r="I89" s="64">
        <v>511845</v>
      </c>
      <c r="K89" s="64">
        <v>0</v>
      </c>
      <c r="M89" s="64">
        <v>0</v>
      </c>
      <c r="O89" s="107"/>
    </row>
    <row r="90" spans="1:15" s="56" customFormat="1" ht="23.1" customHeight="1" x14ac:dyDescent="0.2">
      <c r="B90" s="5" t="s">
        <v>51</v>
      </c>
      <c r="C90" s="2"/>
      <c r="D90" s="2"/>
      <c r="E90" s="7"/>
      <c r="F90" s="70"/>
      <c r="G90" s="15">
        <v>9032184</v>
      </c>
      <c r="H90" s="70"/>
      <c r="I90" s="15">
        <v>8909315</v>
      </c>
      <c r="K90" s="15">
        <v>8625104</v>
      </c>
      <c r="M90" s="15">
        <v>8534446</v>
      </c>
      <c r="O90" s="107"/>
    </row>
    <row r="91" spans="1:15" s="56" customFormat="1" ht="9.9499999999999993" customHeight="1" x14ac:dyDescent="0.2">
      <c r="B91" s="5"/>
      <c r="C91" s="2"/>
      <c r="D91" s="2"/>
      <c r="E91" s="7"/>
      <c r="F91" s="70"/>
      <c r="G91" s="12"/>
      <c r="H91" s="70"/>
      <c r="I91" s="12"/>
      <c r="K91" s="12"/>
      <c r="M91" s="12"/>
      <c r="O91" s="107"/>
    </row>
    <row r="92" spans="1:15" s="56" customFormat="1" ht="23.1" customHeight="1" thickBot="1" x14ac:dyDescent="0.25">
      <c r="B92" s="5" t="s">
        <v>52</v>
      </c>
      <c r="C92" s="2"/>
      <c r="D92" s="2"/>
      <c r="E92" s="7"/>
      <c r="F92" s="70"/>
      <c r="G92" s="13">
        <v>11395359</v>
      </c>
      <c r="H92" s="70"/>
      <c r="I92" s="13">
        <v>11725441</v>
      </c>
      <c r="J92" s="64">
        <v>0</v>
      </c>
      <c r="K92" s="13">
        <v>10940865</v>
      </c>
      <c r="M92" s="13">
        <v>11317875</v>
      </c>
      <c r="O92" s="107"/>
    </row>
    <row r="93" spans="1:15" s="56" customFormat="1" ht="23.1" customHeight="1" thickTop="1" x14ac:dyDescent="0.2">
      <c r="A93" s="111"/>
      <c r="B93" s="5"/>
      <c r="C93" s="2"/>
      <c r="D93" s="2"/>
      <c r="E93" s="3"/>
      <c r="G93" s="64"/>
      <c r="I93" s="64"/>
      <c r="J93" s="64">
        <v>0</v>
      </c>
      <c r="O93" s="107"/>
    </row>
  </sheetData>
  <pageMargins left="0.75" right="0.5" top="0.5" bottom="0.5" header="0.25" footer="0.25"/>
  <pageSetup paperSize="9" scale="94" firstPageNumber="6" orientation="portrait" blackAndWhite="1" cellComments="asDisplayed" useFirstPageNumber="1" r:id="rId1"/>
  <headerFooter alignWithMargins="0"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3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showGridLines="0" zoomScaleNormal="100" zoomScaleSheetLayoutView="100" zoomScalePageLayoutView="85" workbookViewId="0"/>
  </sheetViews>
  <sheetFormatPr defaultColWidth="9.125" defaultRowHeight="23.1" customHeight="1" x14ac:dyDescent="0.2"/>
  <cols>
    <col min="1" max="3" width="1.75" style="111" customWidth="1"/>
    <col min="4" max="4" width="32.75" style="111" customWidth="1"/>
    <col min="5" max="5" width="5.25" style="111" customWidth="1"/>
    <col min="6" max="6" width="0.875" style="111" customWidth="1"/>
    <col min="7" max="7" width="10.75" style="124" customWidth="1"/>
    <col min="8" max="8" width="0.875" style="111" customWidth="1"/>
    <col min="9" max="9" width="10.75" style="124" customWidth="1"/>
    <col min="10" max="10" width="0.875" style="111" customWidth="1"/>
    <col min="11" max="11" width="10.75" style="111" customWidth="1"/>
    <col min="12" max="12" width="0.875" style="111" customWidth="1"/>
    <col min="13" max="13" width="11.75" style="111" customWidth="1"/>
    <col min="14" max="15" width="1.75" style="111" customWidth="1"/>
    <col min="16" max="16" width="2.75" style="111" customWidth="1"/>
    <col min="17" max="18" width="8.75" style="111" customWidth="1"/>
    <col min="19" max="16384" width="9.125" style="111"/>
  </cols>
  <sheetData>
    <row r="1" spans="1:13" ht="9.9499999999999993" customHeight="1" x14ac:dyDescent="0.2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s="56" customFormat="1" ht="23.1" customHeight="1" x14ac:dyDescent="0.2">
      <c r="A2" s="111"/>
      <c r="B2" s="1" t="s">
        <v>0</v>
      </c>
      <c r="C2" s="2"/>
      <c r="D2" s="2"/>
      <c r="E2" s="8"/>
      <c r="G2" s="64"/>
      <c r="I2" s="64"/>
      <c r="J2" s="125"/>
    </row>
    <row r="3" spans="1:13" s="56" customFormat="1" ht="23.1" customHeight="1" x14ac:dyDescent="0.2">
      <c r="A3" s="111"/>
      <c r="B3" s="1" t="s">
        <v>53</v>
      </c>
      <c r="C3" s="2"/>
      <c r="D3" s="2"/>
      <c r="E3" s="8" t="s">
        <v>54</v>
      </c>
      <c r="G3" s="64"/>
      <c r="I3" s="64"/>
    </row>
    <row r="4" spans="1:13" s="56" customFormat="1" ht="23.1" customHeight="1" x14ac:dyDescent="0.2">
      <c r="A4" s="111"/>
      <c r="B4" s="5" t="s">
        <v>172</v>
      </c>
      <c r="C4" s="4"/>
      <c r="D4" s="4"/>
      <c r="E4" s="3"/>
      <c r="G4" s="64"/>
      <c r="I4" s="64"/>
    </row>
    <row r="5" spans="1:13" s="56" customFormat="1" ht="9.9499999999999993" customHeight="1" x14ac:dyDescent="0.2">
      <c r="A5" s="111"/>
      <c r="B5" s="5"/>
      <c r="C5" s="2"/>
      <c r="D5" s="2"/>
      <c r="E5" s="7"/>
      <c r="M5" s="126"/>
    </row>
    <row r="6" spans="1:13" s="56" customFormat="1" ht="20.100000000000001" customHeight="1" x14ac:dyDescent="0.2">
      <c r="A6" s="111"/>
      <c r="B6" s="5"/>
      <c r="C6" s="2"/>
      <c r="D6" s="2"/>
      <c r="E6" s="7"/>
      <c r="G6" s="41" t="s">
        <v>2</v>
      </c>
      <c r="H6" s="41"/>
      <c r="I6" s="41"/>
      <c r="K6" s="41" t="s">
        <v>3</v>
      </c>
      <c r="L6" s="118"/>
      <c r="M6" s="41"/>
    </row>
    <row r="7" spans="1:13" s="56" customFormat="1" ht="20.100000000000001" customHeight="1" x14ac:dyDescent="0.2">
      <c r="A7" s="111"/>
      <c r="B7" s="5"/>
      <c r="C7" s="2"/>
      <c r="D7" s="2"/>
      <c r="E7" s="7"/>
      <c r="G7" s="41"/>
      <c r="H7" s="41"/>
      <c r="I7" s="41"/>
      <c r="K7" s="157"/>
      <c r="L7" s="118"/>
      <c r="M7" s="118" t="s">
        <v>206</v>
      </c>
    </row>
    <row r="8" spans="1:13" s="56" customFormat="1" ht="20.100000000000001" customHeight="1" x14ac:dyDescent="0.2">
      <c r="A8" s="111"/>
      <c r="B8" s="5"/>
      <c r="C8" s="2"/>
      <c r="D8" s="2"/>
      <c r="E8" s="7"/>
      <c r="G8" s="41"/>
      <c r="H8" s="41"/>
      <c r="I8" s="41"/>
      <c r="K8" s="157"/>
      <c r="L8" s="118"/>
      <c r="M8" s="118" t="s">
        <v>207</v>
      </c>
    </row>
    <row r="9" spans="1:13" s="56" customFormat="1" ht="20.100000000000001" customHeight="1" x14ac:dyDescent="0.2">
      <c r="A9" s="111"/>
      <c r="B9" s="5"/>
      <c r="C9" s="2"/>
      <c r="D9" s="2"/>
      <c r="E9" s="7"/>
      <c r="G9" s="41"/>
      <c r="H9" s="41"/>
      <c r="I9" s="41"/>
      <c r="K9" s="157"/>
      <c r="L9" s="118"/>
      <c r="M9" s="118" t="s">
        <v>208</v>
      </c>
    </row>
    <row r="10" spans="1:13" s="56" customFormat="1" ht="20.100000000000001" customHeight="1" x14ac:dyDescent="0.2">
      <c r="A10" s="111"/>
      <c r="B10" s="5"/>
      <c r="C10" s="2"/>
      <c r="D10" s="2"/>
      <c r="E10" s="7"/>
      <c r="G10" s="41"/>
      <c r="H10" s="41"/>
      <c r="I10" s="41"/>
      <c r="K10" s="157"/>
      <c r="L10" s="118"/>
      <c r="M10" s="118" t="s">
        <v>209</v>
      </c>
    </row>
    <row r="11" spans="1:13" s="56" customFormat="1" ht="20.100000000000001" customHeight="1" x14ac:dyDescent="0.2">
      <c r="A11" s="111"/>
      <c r="B11" s="5"/>
      <c r="C11" s="2"/>
      <c r="D11" s="2"/>
      <c r="E11" s="7" t="s">
        <v>5</v>
      </c>
      <c r="G11" s="117">
        <v>2562</v>
      </c>
      <c r="I11" s="117">
        <v>2561</v>
      </c>
      <c r="K11" s="117">
        <v>2562</v>
      </c>
      <c r="M11" s="117" t="s">
        <v>210</v>
      </c>
    </row>
    <row r="12" spans="1:13" s="56" customFormat="1" ht="20.100000000000001" customHeight="1" x14ac:dyDescent="0.2">
      <c r="A12" s="111"/>
      <c r="B12" s="5"/>
      <c r="C12" s="2"/>
      <c r="D12" s="2"/>
      <c r="F12" s="117"/>
      <c r="G12" s="42" t="s">
        <v>166</v>
      </c>
      <c r="H12" s="42"/>
      <c r="I12" s="42"/>
      <c r="J12" s="118"/>
      <c r="K12" s="42"/>
      <c r="L12" s="42"/>
      <c r="M12" s="42"/>
    </row>
    <row r="13" spans="1:13" s="56" customFormat="1" ht="20.45" customHeight="1" x14ac:dyDescent="0.2">
      <c r="A13" s="111"/>
      <c r="B13" s="56" t="s">
        <v>55</v>
      </c>
      <c r="C13" s="110"/>
      <c r="D13" s="110"/>
      <c r="E13" s="7">
        <v>4</v>
      </c>
      <c r="G13" s="11">
        <v>10871226</v>
      </c>
      <c r="H13" s="11"/>
      <c r="I13" s="11">
        <v>11513150</v>
      </c>
      <c r="K13" s="11">
        <v>10870198</v>
      </c>
      <c r="L13" s="71"/>
      <c r="M13" s="11">
        <v>4486255</v>
      </c>
    </row>
    <row r="14" spans="1:13" s="56" customFormat="1" ht="20.45" customHeight="1" x14ac:dyDescent="0.2">
      <c r="A14" s="111"/>
      <c r="B14" s="56" t="s">
        <v>56</v>
      </c>
      <c r="C14" s="110"/>
      <c r="D14" s="110"/>
      <c r="E14" s="7"/>
      <c r="G14" s="11">
        <v>202930</v>
      </c>
      <c r="I14" s="11">
        <v>43362</v>
      </c>
      <c r="K14" s="11">
        <v>202930</v>
      </c>
      <c r="L14" s="71"/>
      <c r="M14" s="11">
        <v>19500</v>
      </c>
    </row>
    <row r="15" spans="1:13" s="56" customFormat="1" ht="20.45" customHeight="1" x14ac:dyDescent="0.2">
      <c r="A15" s="111"/>
      <c r="B15" s="56" t="s">
        <v>57</v>
      </c>
      <c r="C15" s="110"/>
      <c r="D15" s="110"/>
      <c r="E15" s="7" t="s">
        <v>179</v>
      </c>
      <c r="G15" s="11">
        <v>-8045891</v>
      </c>
      <c r="H15" s="11"/>
      <c r="I15" s="11">
        <v>-8414187</v>
      </c>
      <c r="K15" s="11">
        <v>-8360225</v>
      </c>
      <c r="L15" s="71"/>
      <c r="M15" s="11">
        <v>-3358333</v>
      </c>
    </row>
    <row r="16" spans="1:13" s="56" customFormat="1" ht="20.45" customHeight="1" x14ac:dyDescent="0.2">
      <c r="A16" s="111"/>
      <c r="B16" s="56" t="s">
        <v>58</v>
      </c>
      <c r="C16" s="110"/>
      <c r="D16" s="110"/>
      <c r="E16" s="7"/>
      <c r="G16" s="19">
        <v>-96439</v>
      </c>
      <c r="H16" s="11"/>
      <c r="I16" s="19">
        <v>-17282</v>
      </c>
      <c r="K16" s="19">
        <v>-96439</v>
      </c>
      <c r="L16" s="71"/>
      <c r="M16" s="19">
        <v>-4842</v>
      </c>
    </row>
    <row r="17" spans="1:13" s="56" customFormat="1" ht="20.45" customHeight="1" x14ac:dyDescent="0.2">
      <c r="B17" s="5" t="s">
        <v>59</v>
      </c>
      <c r="C17" s="2"/>
      <c r="D17" s="2"/>
      <c r="E17" s="7"/>
      <c r="G17" s="20">
        <v>2931826</v>
      </c>
      <c r="I17" s="20">
        <v>3125043</v>
      </c>
      <c r="K17" s="20">
        <v>2616464</v>
      </c>
      <c r="L17" s="16"/>
      <c r="M17" s="20">
        <v>1142580</v>
      </c>
    </row>
    <row r="18" spans="1:13" s="56" customFormat="1" ht="5.0999999999999996" customHeight="1" x14ac:dyDescent="0.2">
      <c r="A18" s="111"/>
      <c r="B18" s="5"/>
      <c r="C18" s="2"/>
      <c r="D18" s="2"/>
      <c r="E18" s="7"/>
      <c r="G18" s="11"/>
      <c r="I18" s="11"/>
      <c r="K18" s="11"/>
      <c r="L18" s="71"/>
      <c r="M18" s="11"/>
    </row>
    <row r="19" spans="1:13" s="56" customFormat="1" ht="20.45" customHeight="1" x14ac:dyDescent="0.2">
      <c r="A19" s="111"/>
      <c r="B19" s="56" t="s">
        <v>60</v>
      </c>
      <c r="C19" s="110"/>
      <c r="D19" s="110"/>
      <c r="E19" s="7">
        <v>4</v>
      </c>
      <c r="G19" s="19">
        <v>217661</v>
      </c>
      <c r="H19" s="19"/>
      <c r="I19" s="19">
        <v>233273</v>
      </c>
      <c r="K19" s="19">
        <v>215554</v>
      </c>
      <c r="L19" s="71"/>
      <c r="M19" s="19">
        <v>90786</v>
      </c>
    </row>
    <row r="20" spans="1:13" s="56" customFormat="1" ht="20.45" customHeight="1" x14ac:dyDescent="0.2">
      <c r="B20" s="5" t="s">
        <v>61</v>
      </c>
      <c r="C20" s="2"/>
      <c r="D20" s="110"/>
      <c r="E20" s="7"/>
      <c r="G20" s="20">
        <v>3149487</v>
      </c>
      <c r="I20" s="20">
        <v>3358316</v>
      </c>
      <c r="K20" s="20">
        <v>2832018</v>
      </c>
      <c r="L20" s="71"/>
      <c r="M20" s="20">
        <v>1233366</v>
      </c>
    </row>
    <row r="21" spans="1:13" s="56" customFormat="1" ht="5.0999999999999996" customHeight="1" x14ac:dyDescent="0.2">
      <c r="A21" s="111"/>
      <c r="B21" s="5"/>
      <c r="C21" s="2"/>
      <c r="D21" s="2"/>
      <c r="E21" s="7"/>
      <c r="G21" s="11"/>
      <c r="I21" s="11"/>
      <c r="K21" s="11"/>
      <c r="L21" s="71"/>
      <c r="M21" s="11"/>
    </row>
    <row r="22" spans="1:13" s="56" customFormat="1" ht="20.45" customHeight="1" x14ac:dyDescent="0.2">
      <c r="A22" s="111"/>
      <c r="B22" s="56" t="s">
        <v>62</v>
      </c>
      <c r="C22" s="110"/>
      <c r="D22" s="110"/>
      <c r="E22" s="7">
        <v>22</v>
      </c>
      <c r="G22" s="11">
        <v>-1887048</v>
      </c>
      <c r="H22" s="11"/>
      <c r="I22" s="11">
        <v>-2046946</v>
      </c>
      <c r="K22" s="11">
        <v>-1712734</v>
      </c>
      <c r="L22" s="71"/>
      <c r="M22" s="11">
        <v>-738239</v>
      </c>
    </row>
    <row r="23" spans="1:13" s="56" customFormat="1" ht="20.45" customHeight="1" x14ac:dyDescent="0.2">
      <c r="A23" s="111"/>
      <c r="B23" s="56" t="s">
        <v>63</v>
      </c>
      <c r="C23" s="110"/>
      <c r="D23" s="110"/>
      <c r="E23" s="7">
        <v>23</v>
      </c>
      <c r="G23" s="11">
        <v>-1024332</v>
      </c>
      <c r="H23" s="11"/>
      <c r="I23" s="11">
        <v>-1177925</v>
      </c>
      <c r="K23" s="11">
        <v>-927699</v>
      </c>
      <c r="L23" s="71"/>
      <c r="M23" s="11">
        <v>-338997</v>
      </c>
    </row>
    <row r="24" spans="1:13" s="56" customFormat="1" ht="20.45" customHeight="1" x14ac:dyDescent="0.2">
      <c r="B24" s="5" t="s">
        <v>64</v>
      </c>
      <c r="C24" s="2"/>
      <c r="D24" s="2"/>
      <c r="E24" s="7"/>
      <c r="G24" s="21">
        <v>-2911380</v>
      </c>
      <c r="I24" s="21">
        <v>-3224871</v>
      </c>
      <c r="K24" s="21">
        <v>-2640433</v>
      </c>
      <c r="L24" s="16"/>
      <c r="M24" s="21">
        <v>-1077236</v>
      </c>
    </row>
    <row r="25" spans="1:13" s="56" customFormat="1" ht="5.0999999999999996" customHeight="1" x14ac:dyDescent="0.2">
      <c r="B25" s="5"/>
      <c r="C25" s="2"/>
      <c r="D25" s="2"/>
      <c r="E25" s="7"/>
      <c r="G25" s="11"/>
      <c r="I25" s="11"/>
      <c r="K25" s="11"/>
      <c r="L25" s="16"/>
      <c r="M25" s="11"/>
    </row>
    <row r="26" spans="1:13" s="56" customFormat="1" ht="20.45" customHeight="1" x14ac:dyDescent="0.2">
      <c r="B26" s="5" t="s">
        <v>65</v>
      </c>
      <c r="C26" s="2"/>
      <c r="D26" s="2"/>
      <c r="E26" s="7"/>
      <c r="G26" s="20">
        <v>238107</v>
      </c>
      <c r="I26" s="20">
        <v>133445</v>
      </c>
      <c r="K26" s="20">
        <v>191585</v>
      </c>
      <c r="L26" s="16"/>
      <c r="M26" s="20">
        <v>156130</v>
      </c>
    </row>
    <row r="27" spans="1:13" s="56" customFormat="1" ht="5.0999999999999996" customHeight="1" x14ac:dyDescent="0.2">
      <c r="B27" s="5"/>
      <c r="C27" s="2"/>
      <c r="D27" s="2"/>
      <c r="E27" s="7"/>
      <c r="G27" s="11"/>
      <c r="I27" s="11"/>
      <c r="K27" s="11"/>
      <c r="L27" s="16"/>
      <c r="M27" s="11"/>
    </row>
    <row r="28" spans="1:13" s="56" customFormat="1" ht="20.45" customHeight="1" x14ac:dyDescent="0.2">
      <c r="B28" s="56" t="s">
        <v>66</v>
      </c>
      <c r="C28" s="110"/>
      <c r="D28" s="2"/>
      <c r="E28" s="7"/>
      <c r="G28" s="19">
        <v>-5173</v>
      </c>
      <c r="H28" s="11"/>
      <c r="I28" s="19">
        <v>-25201</v>
      </c>
      <c r="K28" s="19">
        <v>-5173</v>
      </c>
      <c r="L28" s="16"/>
      <c r="M28" s="19">
        <v>-7214</v>
      </c>
    </row>
    <row r="29" spans="1:13" s="56" customFormat="1" ht="5.0999999999999996" customHeight="1" x14ac:dyDescent="0.2">
      <c r="B29" s="5"/>
      <c r="C29" s="2"/>
      <c r="D29" s="2"/>
      <c r="E29" s="7"/>
      <c r="G29" s="11"/>
      <c r="I29" s="11"/>
      <c r="K29" s="11"/>
      <c r="L29" s="16"/>
      <c r="M29" s="11"/>
    </row>
    <row r="30" spans="1:13" s="56" customFormat="1" ht="20.45" customHeight="1" x14ac:dyDescent="0.2">
      <c r="B30" s="5" t="s">
        <v>67</v>
      </c>
      <c r="C30" s="2"/>
      <c r="D30" s="2"/>
      <c r="E30" s="7"/>
      <c r="G30" s="20">
        <v>232934</v>
      </c>
      <c r="I30" s="20">
        <v>108244</v>
      </c>
      <c r="K30" s="20">
        <v>186412</v>
      </c>
      <c r="L30" s="16"/>
      <c r="M30" s="20">
        <v>148916</v>
      </c>
    </row>
    <row r="31" spans="1:13" s="56" customFormat="1" ht="5.0999999999999996" customHeight="1" x14ac:dyDescent="0.2">
      <c r="B31" s="5"/>
      <c r="C31" s="2"/>
      <c r="D31" s="2"/>
      <c r="E31" s="7"/>
      <c r="G31" s="11"/>
      <c r="I31" s="11"/>
      <c r="K31" s="11"/>
      <c r="L31" s="16"/>
      <c r="M31" s="11"/>
    </row>
    <row r="32" spans="1:13" s="56" customFormat="1" ht="20.45" customHeight="1" x14ac:dyDescent="0.2">
      <c r="A32" s="111"/>
      <c r="B32" s="56" t="s">
        <v>68</v>
      </c>
      <c r="C32" s="110"/>
      <c r="D32" s="110"/>
      <c r="E32" s="7">
        <v>25</v>
      </c>
      <c r="G32" s="19">
        <v>-46128</v>
      </c>
      <c r="I32" s="19">
        <v>-82750</v>
      </c>
      <c r="K32" s="19">
        <v>-39271</v>
      </c>
      <c r="L32" s="71"/>
      <c r="M32" s="19">
        <v>-21289</v>
      </c>
    </row>
    <row r="33" spans="1:15" s="56" customFormat="1" ht="20.45" customHeight="1" thickBot="1" x14ac:dyDescent="0.25">
      <c r="B33" s="5" t="s">
        <v>176</v>
      </c>
      <c r="C33" s="2"/>
      <c r="D33" s="2"/>
      <c r="F33" s="70"/>
      <c r="G33" s="22">
        <v>186806</v>
      </c>
      <c r="H33" s="70"/>
      <c r="I33" s="22">
        <v>25494</v>
      </c>
      <c r="K33" s="22">
        <v>147141</v>
      </c>
      <c r="L33" s="16"/>
      <c r="M33" s="22">
        <v>127627</v>
      </c>
    </row>
    <row r="34" spans="1:15" s="56" customFormat="1" ht="5.0999999999999996" customHeight="1" thickTop="1" x14ac:dyDescent="0.2">
      <c r="A34" s="111"/>
      <c r="B34" s="5"/>
      <c r="C34" s="2"/>
      <c r="D34" s="2"/>
      <c r="G34" s="11"/>
      <c r="I34" s="11"/>
      <c r="M34" s="11"/>
    </row>
    <row r="35" spans="1:15" s="56" customFormat="1" ht="20.45" customHeight="1" x14ac:dyDescent="0.2">
      <c r="A35" s="111"/>
      <c r="B35" s="127" t="s">
        <v>211</v>
      </c>
      <c r="C35" s="4"/>
      <c r="D35" s="2"/>
      <c r="G35" s="11"/>
      <c r="I35" s="11"/>
      <c r="M35" s="11"/>
    </row>
    <row r="36" spans="1:15" s="56" customFormat="1" ht="20.45" customHeight="1" x14ac:dyDescent="0.2">
      <c r="C36" s="57" t="s">
        <v>69</v>
      </c>
      <c r="D36" s="57"/>
      <c r="G36" s="20">
        <v>168173</v>
      </c>
      <c r="I36" s="20">
        <v>-3583</v>
      </c>
      <c r="K36" s="20">
        <v>147141</v>
      </c>
      <c r="M36" s="20">
        <v>127627</v>
      </c>
    </row>
    <row r="37" spans="1:15" s="56" customFormat="1" ht="20.45" customHeight="1" x14ac:dyDescent="0.2">
      <c r="B37" s="107"/>
      <c r="C37" s="58" t="s">
        <v>174</v>
      </c>
      <c r="D37" s="57"/>
      <c r="E37" s="107"/>
      <c r="F37" s="107"/>
      <c r="G37" s="104"/>
      <c r="H37" s="107"/>
      <c r="I37" s="104"/>
      <c r="J37" s="107"/>
      <c r="K37" s="104"/>
      <c r="L37" s="107"/>
      <c r="M37" s="104"/>
      <c r="N37" s="107"/>
      <c r="O37" s="107"/>
    </row>
    <row r="38" spans="1:15" s="56" customFormat="1" ht="20.45" customHeight="1" x14ac:dyDescent="0.2">
      <c r="B38" s="107"/>
      <c r="C38" s="58"/>
      <c r="D38" s="58" t="s">
        <v>175</v>
      </c>
      <c r="G38" s="11">
        <v>0</v>
      </c>
      <c r="I38" s="11">
        <v>13540</v>
      </c>
      <c r="K38" s="11">
        <v>0</v>
      </c>
      <c r="M38" s="11">
        <v>0</v>
      </c>
    </row>
    <row r="39" spans="1:15" s="56" customFormat="1" ht="20.45" customHeight="1" x14ac:dyDescent="0.2">
      <c r="A39" s="111"/>
      <c r="C39" s="110" t="s">
        <v>70</v>
      </c>
      <c r="D39" s="2"/>
      <c r="G39" s="11">
        <v>18633</v>
      </c>
      <c r="I39" s="11">
        <v>15537</v>
      </c>
      <c r="K39" s="11">
        <v>0</v>
      </c>
      <c r="M39" s="11">
        <v>0</v>
      </c>
    </row>
    <row r="40" spans="1:15" s="56" customFormat="1" ht="20.45" customHeight="1" thickBot="1" x14ac:dyDescent="0.25">
      <c r="A40" s="111"/>
      <c r="B40" s="5"/>
      <c r="C40" s="2"/>
      <c r="D40" s="2"/>
      <c r="G40" s="69">
        <v>186806</v>
      </c>
      <c r="H40" s="70"/>
      <c r="I40" s="69">
        <v>25494</v>
      </c>
      <c r="K40" s="69">
        <v>147141</v>
      </c>
      <c r="L40" s="71"/>
      <c r="M40" s="69">
        <v>127627</v>
      </c>
    </row>
    <row r="41" spans="1:15" s="56" customFormat="1" ht="5.0999999999999996" customHeight="1" thickTop="1" x14ac:dyDescent="0.2">
      <c r="A41" s="111"/>
      <c r="B41" s="5"/>
      <c r="C41" s="2"/>
      <c r="D41" s="2"/>
      <c r="G41" s="11"/>
      <c r="I41" s="11"/>
      <c r="K41" s="11"/>
      <c r="M41" s="11"/>
    </row>
    <row r="42" spans="1:15" s="56" customFormat="1" ht="20.45" customHeight="1" x14ac:dyDescent="0.2">
      <c r="A42" s="111"/>
      <c r="B42" s="8" t="s">
        <v>212</v>
      </c>
      <c r="C42" s="9"/>
      <c r="D42" s="9"/>
      <c r="G42" s="11"/>
      <c r="I42" s="11"/>
      <c r="K42" s="11"/>
      <c r="M42" s="11"/>
    </row>
    <row r="43" spans="1:15" s="56" customFormat="1" ht="20.45" customHeight="1" thickBot="1" x14ac:dyDescent="0.25">
      <c r="B43" s="5" t="s">
        <v>69</v>
      </c>
      <c r="C43" s="2"/>
      <c r="D43" s="2"/>
      <c r="E43" s="7">
        <v>27</v>
      </c>
      <c r="F43" s="70"/>
      <c r="G43" s="23">
        <v>2.8204542935061611E-2</v>
      </c>
      <c r="H43" s="128"/>
      <c r="I43" s="161">
        <v>-6.0091023729329771E-4</v>
      </c>
      <c r="K43" s="23">
        <v>2.4677235061561015E-2</v>
      </c>
      <c r="M43" s="23">
        <v>2.1404513216587134E-2</v>
      </c>
    </row>
    <row r="44" spans="1:15" s="56" customFormat="1" ht="9.9499999999999993" customHeight="1" thickTop="1" x14ac:dyDescent="0.2">
      <c r="B44" s="5"/>
      <c r="C44" s="2"/>
      <c r="D44" s="2"/>
      <c r="E44" s="7"/>
      <c r="F44" s="70"/>
      <c r="G44" s="158"/>
      <c r="H44" s="128"/>
      <c r="I44" s="158"/>
      <c r="K44" s="158"/>
      <c r="M44" s="158"/>
    </row>
    <row r="45" spans="1:15" s="56" customFormat="1" ht="20.45" customHeight="1" x14ac:dyDescent="0.2">
      <c r="A45" s="111"/>
      <c r="B45" s="159"/>
      <c r="C45" s="159"/>
      <c r="D45" s="110"/>
      <c r="E45" s="3"/>
      <c r="G45" s="64"/>
      <c r="I45" s="64"/>
    </row>
    <row r="46" spans="1:15" s="56" customFormat="1" ht="23.1" customHeight="1" x14ac:dyDescent="0.2">
      <c r="A46" s="111"/>
      <c r="B46" s="1" t="s">
        <v>0</v>
      </c>
      <c r="C46" s="2"/>
      <c r="D46" s="2"/>
      <c r="E46" s="8"/>
      <c r="G46" s="64"/>
      <c r="I46" s="64"/>
    </row>
    <row r="47" spans="1:15" s="56" customFormat="1" ht="23.1" customHeight="1" x14ac:dyDescent="0.2">
      <c r="A47" s="111"/>
      <c r="B47" s="1" t="s">
        <v>71</v>
      </c>
      <c r="C47" s="2"/>
      <c r="D47" s="2"/>
      <c r="E47" s="8" t="s">
        <v>54</v>
      </c>
      <c r="G47" s="64"/>
      <c r="I47" s="64"/>
    </row>
    <row r="48" spans="1:15" s="56" customFormat="1" ht="23.1" customHeight="1" x14ac:dyDescent="0.2">
      <c r="A48" s="111"/>
      <c r="B48" s="5" t="s">
        <v>172</v>
      </c>
      <c r="C48" s="4"/>
      <c r="D48" s="4"/>
      <c r="E48" s="3"/>
      <c r="G48" s="64"/>
      <c r="I48" s="64"/>
    </row>
    <row r="49" spans="1:15" s="56" customFormat="1" ht="9.9499999999999993" customHeight="1" x14ac:dyDescent="0.2">
      <c r="A49" s="111"/>
      <c r="B49" s="5"/>
      <c r="C49" s="2"/>
      <c r="D49" s="2"/>
      <c r="E49" s="7"/>
      <c r="M49" s="126"/>
    </row>
    <row r="50" spans="1:15" s="56" customFormat="1" ht="20.100000000000001" customHeight="1" x14ac:dyDescent="0.2">
      <c r="A50" s="111"/>
      <c r="B50" s="5"/>
      <c r="C50" s="2"/>
      <c r="D50" s="2"/>
      <c r="E50" s="7"/>
      <c r="G50" s="41" t="s">
        <v>2</v>
      </c>
      <c r="H50" s="41"/>
      <c r="I50" s="41"/>
      <c r="K50" s="41" t="s">
        <v>3</v>
      </c>
      <c r="L50" s="118"/>
      <c r="M50" s="41"/>
    </row>
    <row r="51" spans="1:15" s="56" customFormat="1" ht="20.100000000000001" customHeight="1" x14ac:dyDescent="0.2">
      <c r="A51" s="111"/>
      <c r="B51" s="5"/>
      <c r="C51" s="2"/>
      <c r="D51" s="2"/>
      <c r="E51" s="7"/>
      <c r="G51" s="41"/>
      <c r="H51" s="41"/>
      <c r="I51" s="41"/>
      <c r="K51" s="157"/>
      <c r="L51" s="118"/>
      <c r="M51" s="118" t="s">
        <v>206</v>
      </c>
    </row>
    <row r="52" spans="1:15" s="56" customFormat="1" ht="20.100000000000001" customHeight="1" x14ac:dyDescent="0.2">
      <c r="A52" s="111"/>
      <c r="B52" s="5"/>
      <c r="C52" s="2"/>
      <c r="D52" s="2"/>
      <c r="E52" s="7"/>
      <c r="G52" s="41"/>
      <c r="H52" s="41"/>
      <c r="I52" s="41"/>
      <c r="K52" s="157"/>
      <c r="L52" s="118"/>
      <c r="M52" s="118" t="s">
        <v>207</v>
      </c>
    </row>
    <row r="53" spans="1:15" s="56" customFormat="1" ht="20.100000000000001" customHeight="1" x14ac:dyDescent="0.2">
      <c r="A53" s="111"/>
      <c r="B53" s="5"/>
      <c r="C53" s="2"/>
      <c r="D53" s="2"/>
      <c r="E53" s="7"/>
      <c r="G53" s="41"/>
      <c r="H53" s="41"/>
      <c r="I53" s="41"/>
      <c r="K53" s="157"/>
      <c r="L53" s="118"/>
      <c r="M53" s="118" t="s">
        <v>208</v>
      </c>
    </row>
    <row r="54" spans="1:15" s="56" customFormat="1" ht="20.100000000000001" customHeight="1" x14ac:dyDescent="0.2">
      <c r="A54" s="111"/>
      <c r="B54" s="5"/>
      <c r="C54" s="2"/>
      <c r="D54" s="2"/>
      <c r="E54" s="7"/>
      <c r="G54" s="41"/>
      <c r="H54" s="41"/>
      <c r="I54" s="41"/>
      <c r="K54" s="157"/>
      <c r="L54" s="118"/>
      <c r="M54" s="118" t="s">
        <v>209</v>
      </c>
    </row>
    <row r="55" spans="1:15" s="56" customFormat="1" ht="20.100000000000001" customHeight="1" x14ac:dyDescent="0.2">
      <c r="A55" s="111"/>
      <c r="B55" s="5"/>
      <c r="C55" s="2"/>
      <c r="D55" s="2"/>
      <c r="E55" s="7" t="s">
        <v>5</v>
      </c>
      <c r="G55" s="117">
        <v>2562</v>
      </c>
      <c r="I55" s="117">
        <v>2561</v>
      </c>
      <c r="K55" s="117">
        <v>2562</v>
      </c>
      <c r="M55" s="117" t="s">
        <v>210</v>
      </c>
    </row>
    <row r="56" spans="1:15" s="56" customFormat="1" ht="20.100000000000001" customHeight="1" x14ac:dyDescent="0.2">
      <c r="A56" s="111"/>
      <c r="B56" s="5"/>
      <c r="C56" s="2"/>
      <c r="D56" s="2"/>
      <c r="E56" s="7"/>
      <c r="F56" s="117"/>
      <c r="G56" s="42" t="s">
        <v>166</v>
      </c>
      <c r="H56" s="42"/>
      <c r="I56" s="42"/>
      <c r="J56" s="118"/>
      <c r="K56" s="42"/>
      <c r="L56" s="42"/>
      <c r="M56" s="42"/>
    </row>
    <row r="57" spans="1:15" s="56" customFormat="1" ht="20.45" customHeight="1" x14ac:dyDescent="0.2">
      <c r="A57" s="111"/>
      <c r="B57" s="5" t="s">
        <v>176</v>
      </c>
      <c r="C57" s="2"/>
      <c r="D57" s="110"/>
      <c r="E57" s="7"/>
      <c r="G57" s="20">
        <v>186806</v>
      </c>
      <c r="I57" s="20">
        <v>25494</v>
      </c>
      <c r="K57" s="20">
        <v>147141</v>
      </c>
      <c r="M57" s="20">
        <v>127627</v>
      </c>
    </row>
    <row r="58" spans="1:15" s="56" customFormat="1" ht="5.0999999999999996" customHeight="1" x14ac:dyDescent="0.2">
      <c r="A58" s="111"/>
      <c r="C58" s="110"/>
      <c r="D58" s="110"/>
      <c r="E58" s="7"/>
      <c r="G58" s="64"/>
      <c r="I58" s="64"/>
      <c r="M58" s="64"/>
    </row>
    <row r="59" spans="1:15" s="56" customFormat="1" ht="20.45" customHeight="1" x14ac:dyDescent="0.2">
      <c r="A59" s="111"/>
      <c r="B59" s="5" t="s">
        <v>72</v>
      </c>
      <c r="C59" s="2"/>
      <c r="D59" s="110"/>
      <c r="E59" s="7"/>
      <c r="G59" s="64"/>
      <c r="I59" s="64"/>
      <c r="M59" s="64"/>
    </row>
    <row r="60" spans="1:15" s="56" customFormat="1" ht="20.45" customHeight="1" x14ac:dyDescent="0.2">
      <c r="A60" s="111"/>
      <c r="B60" s="94" t="s">
        <v>197</v>
      </c>
      <c r="C60" s="2"/>
      <c r="D60" s="110"/>
      <c r="E60" s="7"/>
      <c r="G60" s="64"/>
      <c r="I60" s="64"/>
      <c r="M60" s="64"/>
    </row>
    <row r="61" spans="1:15" s="56" customFormat="1" ht="20.45" customHeight="1" x14ac:dyDescent="0.2">
      <c r="A61" s="122"/>
      <c r="B61" s="94"/>
      <c r="C61" s="94" t="s">
        <v>74</v>
      </c>
      <c r="D61" s="58"/>
      <c r="E61" s="59"/>
      <c r="F61" s="107"/>
      <c r="G61" s="109"/>
      <c r="H61" s="107"/>
      <c r="I61" s="109"/>
      <c r="J61" s="107"/>
      <c r="K61" s="107"/>
      <c r="L61" s="107"/>
      <c r="M61" s="109"/>
      <c r="N61" s="107"/>
      <c r="O61" s="107"/>
    </row>
    <row r="62" spans="1:15" s="56" customFormat="1" ht="20.45" customHeight="1" x14ac:dyDescent="0.2">
      <c r="A62" s="122"/>
      <c r="B62" s="107" t="s">
        <v>73</v>
      </c>
      <c r="C62" s="58"/>
      <c r="D62" s="58"/>
      <c r="E62" s="59"/>
      <c r="F62" s="107"/>
      <c r="G62" s="67">
        <v>0</v>
      </c>
      <c r="H62" s="107"/>
      <c r="I62" s="67">
        <v>-90</v>
      </c>
      <c r="J62" s="107"/>
      <c r="K62" s="67">
        <v>0</v>
      </c>
      <c r="L62" s="107"/>
      <c r="M62" s="67">
        <v>0</v>
      </c>
      <c r="N62" s="107"/>
      <c r="O62" s="107"/>
    </row>
    <row r="63" spans="1:15" s="56" customFormat="1" ht="20.45" hidden="1" customHeight="1" x14ac:dyDescent="0.2">
      <c r="A63" s="122"/>
      <c r="B63" s="107" t="s">
        <v>142</v>
      </c>
      <c r="C63" s="58"/>
      <c r="D63" s="58"/>
      <c r="E63" s="59"/>
      <c r="F63" s="107"/>
      <c r="G63" s="67"/>
      <c r="H63" s="107"/>
      <c r="I63" s="67"/>
      <c r="J63" s="107"/>
      <c r="K63" s="67"/>
      <c r="L63" s="107"/>
      <c r="M63" s="67"/>
      <c r="N63" s="107"/>
      <c r="O63" s="107"/>
    </row>
    <row r="64" spans="1:15" s="56" customFormat="1" ht="20.45" hidden="1" customHeight="1" x14ac:dyDescent="0.2">
      <c r="A64" s="122"/>
      <c r="B64" s="107"/>
      <c r="C64" s="58" t="s">
        <v>74</v>
      </c>
      <c r="D64" s="58"/>
      <c r="E64" s="59"/>
      <c r="F64" s="107"/>
      <c r="G64" s="67">
        <v>0</v>
      </c>
      <c r="H64" s="107"/>
      <c r="I64" s="67">
        <v>0</v>
      </c>
      <c r="J64" s="107"/>
      <c r="K64" s="67">
        <v>0</v>
      </c>
      <c r="L64" s="107"/>
      <c r="M64" s="67">
        <v>0</v>
      </c>
      <c r="N64" s="107"/>
      <c r="O64" s="107"/>
    </row>
    <row r="65" spans="1:15" s="56" customFormat="1" ht="20.45" customHeight="1" x14ac:dyDescent="0.2">
      <c r="A65" s="122"/>
      <c r="B65" s="96" t="s">
        <v>198</v>
      </c>
      <c r="C65" s="58"/>
      <c r="D65" s="58"/>
      <c r="E65" s="59"/>
      <c r="F65" s="107"/>
      <c r="G65" s="106"/>
      <c r="H65" s="107"/>
      <c r="I65" s="106"/>
      <c r="J65" s="107"/>
      <c r="K65" s="106"/>
      <c r="L65" s="107"/>
      <c r="M65" s="106"/>
      <c r="N65" s="107"/>
      <c r="O65" s="107"/>
    </row>
    <row r="66" spans="1:15" s="56" customFormat="1" ht="20.45" customHeight="1" x14ac:dyDescent="0.2">
      <c r="A66" s="122"/>
      <c r="B66" s="96"/>
      <c r="C66" s="96" t="s">
        <v>74</v>
      </c>
      <c r="D66" s="58"/>
      <c r="E66" s="59"/>
      <c r="F66" s="107"/>
      <c r="G66" s="105">
        <v>0</v>
      </c>
      <c r="H66" s="96"/>
      <c r="I66" s="105">
        <v>-90</v>
      </c>
      <c r="J66" s="107"/>
      <c r="K66" s="105">
        <v>0</v>
      </c>
      <c r="L66" s="96"/>
      <c r="M66" s="105">
        <v>0</v>
      </c>
      <c r="N66" s="107"/>
      <c r="O66" s="107"/>
    </row>
    <row r="67" spans="1:15" s="56" customFormat="1" ht="5.0999999999999996" customHeight="1" x14ac:dyDescent="0.2">
      <c r="A67" s="122"/>
      <c r="B67" s="96"/>
      <c r="C67" s="58"/>
      <c r="D67" s="58"/>
      <c r="E67" s="59"/>
      <c r="F67" s="107"/>
      <c r="G67" s="109"/>
      <c r="H67" s="107"/>
      <c r="I67" s="109"/>
      <c r="J67" s="107"/>
      <c r="K67" s="109"/>
      <c r="L67" s="107"/>
      <c r="M67" s="109"/>
      <c r="N67" s="107"/>
      <c r="O67" s="107"/>
    </row>
    <row r="68" spans="1:15" s="56" customFormat="1" ht="20.45" customHeight="1" x14ac:dyDescent="0.2">
      <c r="A68" s="111"/>
      <c r="B68" s="8" t="s">
        <v>168</v>
      </c>
      <c r="C68" s="110"/>
      <c r="D68" s="110"/>
      <c r="E68" s="7"/>
      <c r="G68" s="64"/>
      <c r="I68" s="64"/>
      <c r="K68" s="64"/>
      <c r="M68" s="64"/>
    </row>
    <row r="69" spans="1:15" s="56" customFormat="1" ht="20.45" customHeight="1" x14ac:dyDescent="0.2">
      <c r="A69" s="111"/>
      <c r="B69" s="8"/>
      <c r="C69" s="8" t="s">
        <v>74</v>
      </c>
      <c r="D69" s="110"/>
      <c r="E69" s="7"/>
      <c r="G69" s="64"/>
      <c r="I69" s="64"/>
      <c r="K69" s="64"/>
      <c r="M69" s="64"/>
    </row>
    <row r="70" spans="1:15" s="56" customFormat="1" ht="20.45" customHeight="1" x14ac:dyDescent="0.2">
      <c r="A70" s="111"/>
      <c r="B70" s="56" t="s">
        <v>213</v>
      </c>
      <c r="C70" s="110"/>
      <c r="D70" s="110"/>
      <c r="E70" s="7"/>
      <c r="G70" s="64"/>
      <c r="I70" s="64"/>
      <c r="M70" s="64"/>
    </row>
    <row r="71" spans="1:15" s="56" customFormat="1" ht="20.45" customHeight="1" x14ac:dyDescent="0.2">
      <c r="A71" s="111"/>
      <c r="C71" s="56" t="s">
        <v>181</v>
      </c>
      <c r="D71" s="110"/>
      <c r="E71" s="7"/>
      <c r="G71" s="64"/>
      <c r="I71" s="64"/>
      <c r="M71" s="64"/>
    </row>
    <row r="72" spans="1:15" s="56" customFormat="1" ht="20.45" customHeight="1" x14ac:dyDescent="0.2">
      <c r="A72" s="111"/>
      <c r="C72" s="110" t="s">
        <v>180</v>
      </c>
      <c r="D72" s="110"/>
      <c r="E72" s="7">
        <v>17</v>
      </c>
      <c r="G72" s="11">
        <v>-79921</v>
      </c>
      <c r="I72" s="11">
        <v>8405</v>
      </c>
      <c r="K72" s="11">
        <v>-70604</v>
      </c>
      <c r="M72" s="11">
        <v>8579</v>
      </c>
    </row>
    <row r="73" spans="1:15" s="56" customFormat="1" ht="20.45" customHeight="1" x14ac:dyDescent="0.2">
      <c r="A73" s="122"/>
      <c r="B73" s="107" t="s">
        <v>173</v>
      </c>
      <c r="C73" s="58"/>
      <c r="D73" s="58"/>
      <c r="E73" s="7"/>
      <c r="F73" s="107"/>
      <c r="G73" s="109"/>
      <c r="H73" s="107"/>
      <c r="I73" s="109"/>
      <c r="J73" s="107"/>
      <c r="K73" s="67"/>
      <c r="L73" s="107"/>
      <c r="M73" s="109"/>
      <c r="N73" s="107"/>
    </row>
    <row r="74" spans="1:15" s="56" customFormat="1" ht="20.45" customHeight="1" x14ac:dyDescent="0.2">
      <c r="A74" s="111"/>
      <c r="C74" s="56" t="s">
        <v>74</v>
      </c>
      <c r="D74" s="110"/>
      <c r="E74" s="7">
        <v>25</v>
      </c>
      <c r="G74" s="19">
        <v>15984</v>
      </c>
      <c r="I74" s="19">
        <v>-1681</v>
      </c>
      <c r="K74" s="19">
        <v>14121</v>
      </c>
      <c r="M74" s="19">
        <v>-1715</v>
      </c>
    </row>
    <row r="75" spans="1:15" s="56" customFormat="1" ht="20.45" customHeight="1" x14ac:dyDescent="0.2">
      <c r="A75" s="111"/>
      <c r="B75" s="5" t="s">
        <v>167</v>
      </c>
      <c r="D75" s="110"/>
      <c r="E75" s="7"/>
      <c r="G75" s="129"/>
      <c r="I75" s="129"/>
      <c r="K75" s="129"/>
      <c r="M75" s="129"/>
    </row>
    <row r="76" spans="1:15" s="56" customFormat="1" ht="20.45" customHeight="1" x14ac:dyDescent="0.2">
      <c r="A76" s="111"/>
      <c r="B76" s="5"/>
      <c r="C76" s="5" t="s">
        <v>74</v>
      </c>
      <c r="D76" s="110"/>
      <c r="E76" s="7"/>
      <c r="G76" s="12">
        <v>-63937</v>
      </c>
      <c r="H76" s="5"/>
      <c r="I76" s="12">
        <v>6724</v>
      </c>
      <c r="K76" s="12">
        <v>-56483</v>
      </c>
      <c r="L76" s="5"/>
      <c r="M76" s="12">
        <v>6864</v>
      </c>
    </row>
    <row r="77" spans="1:15" s="56" customFormat="1" ht="20.45" customHeight="1" x14ac:dyDescent="0.2">
      <c r="B77" s="5" t="s">
        <v>177</v>
      </c>
      <c r="C77" s="2"/>
      <c r="D77" s="110"/>
      <c r="E77" s="7"/>
      <c r="G77" s="10">
        <v>-63937</v>
      </c>
      <c r="I77" s="10">
        <v>6634</v>
      </c>
      <c r="K77" s="10">
        <v>-56483</v>
      </c>
      <c r="M77" s="10">
        <v>6864</v>
      </c>
    </row>
    <row r="78" spans="1:15" s="56" customFormat="1" ht="5.0999999999999996" customHeight="1" x14ac:dyDescent="0.2">
      <c r="B78" s="5"/>
      <c r="C78" s="2"/>
      <c r="D78" s="110"/>
      <c r="E78" s="7"/>
      <c r="G78" s="12"/>
      <c r="I78" s="12"/>
      <c r="K78" s="12"/>
      <c r="M78" s="12"/>
    </row>
    <row r="79" spans="1:15" s="56" customFormat="1" ht="20.45" customHeight="1" thickBot="1" x14ac:dyDescent="0.25">
      <c r="B79" s="5" t="s">
        <v>178</v>
      </c>
      <c r="C79" s="2"/>
      <c r="D79" s="110"/>
      <c r="E79" s="7"/>
      <c r="G79" s="25">
        <v>122869</v>
      </c>
      <c r="I79" s="25">
        <v>32128</v>
      </c>
      <c r="K79" s="25">
        <v>90658</v>
      </c>
      <c r="M79" s="25">
        <v>134491</v>
      </c>
    </row>
    <row r="80" spans="1:15" s="56" customFormat="1" ht="5.0999999999999996" customHeight="1" thickTop="1" x14ac:dyDescent="0.2">
      <c r="C80" s="110"/>
      <c r="D80" s="110"/>
      <c r="E80" s="7"/>
      <c r="G80" s="64"/>
      <c r="I80" s="64"/>
      <c r="M80" s="64"/>
    </row>
    <row r="81" spans="1:13" s="56" customFormat="1" ht="20.45" customHeight="1" x14ac:dyDescent="0.2">
      <c r="B81" s="127" t="s">
        <v>75</v>
      </c>
      <c r="C81" s="4"/>
      <c r="D81" s="110"/>
      <c r="E81" s="7"/>
      <c r="G81" s="64"/>
      <c r="I81" s="64"/>
      <c r="M81" s="64"/>
    </row>
    <row r="82" spans="1:13" s="56" customFormat="1" ht="20.45" customHeight="1" x14ac:dyDescent="0.2">
      <c r="B82" s="127"/>
      <c r="C82" s="4" t="s">
        <v>69</v>
      </c>
      <c r="D82" s="110"/>
      <c r="E82" s="7"/>
      <c r="G82" s="20">
        <v>107673</v>
      </c>
      <c r="H82" s="20"/>
      <c r="I82" s="20">
        <v>2048</v>
      </c>
      <c r="K82" s="20">
        <v>90658</v>
      </c>
      <c r="L82" s="64"/>
      <c r="M82" s="20">
        <v>134491</v>
      </c>
    </row>
    <row r="83" spans="1:13" s="56" customFormat="1" ht="20.45" customHeight="1" x14ac:dyDescent="0.2">
      <c r="B83" s="127"/>
      <c r="C83" s="58" t="s">
        <v>174</v>
      </c>
      <c r="D83" s="57"/>
      <c r="E83" s="7"/>
      <c r="G83" s="20"/>
      <c r="H83" s="20"/>
      <c r="I83" s="20"/>
      <c r="K83" s="20"/>
      <c r="L83" s="64"/>
      <c r="M83" s="20"/>
    </row>
    <row r="84" spans="1:13" s="56" customFormat="1" ht="20.45" customHeight="1" x14ac:dyDescent="0.2">
      <c r="B84" s="127"/>
      <c r="C84" s="58"/>
      <c r="D84" s="58" t="s">
        <v>175</v>
      </c>
      <c r="E84" s="7"/>
      <c r="G84" s="11">
        <v>0</v>
      </c>
      <c r="H84" s="11"/>
      <c r="I84" s="11">
        <v>13540</v>
      </c>
      <c r="K84" s="11">
        <v>0</v>
      </c>
      <c r="L84" s="64"/>
      <c r="M84" s="11">
        <v>0</v>
      </c>
    </row>
    <row r="85" spans="1:13" s="56" customFormat="1" ht="20.45" customHeight="1" x14ac:dyDescent="0.2">
      <c r="B85" s="127"/>
      <c r="C85" s="127" t="s">
        <v>70</v>
      </c>
      <c r="D85" s="110"/>
      <c r="E85" s="7"/>
      <c r="G85" s="11">
        <v>15196</v>
      </c>
      <c r="I85" s="11">
        <v>16540</v>
      </c>
      <c r="K85" s="11">
        <v>0</v>
      </c>
      <c r="L85" s="130"/>
      <c r="M85" s="11">
        <v>0</v>
      </c>
    </row>
    <row r="86" spans="1:13" s="56" customFormat="1" ht="20.45" customHeight="1" thickBot="1" x14ac:dyDescent="0.25">
      <c r="B86" s="127"/>
      <c r="C86" s="127"/>
      <c r="D86" s="110"/>
      <c r="E86" s="7"/>
      <c r="G86" s="68">
        <v>122869</v>
      </c>
      <c r="I86" s="68">
        <v>32128</v>
      </c>
      <c r="K86" s="68">
        <v>90658</v>
      </c>
      <c r="L86" s="131">
        <v>0</v>
      </c>
      <c r="M86" s="68">
        <v>134491</v>
      </c>
    </row>
    <row r="87" spans="1:13" s="56" customFormat="1" ht="9.9499999999999993" customHeight="1" thickTop="1" x14ac:dyDescent="0.2">
      <c r="B87" s="127"/>
      <c r="C87" s="127"/>
      <c r="D87" s="110"/>
      <c r="E87" s="7"/>
      <c r="G87" s="160"/>
      <c r="I87" s="160"/>
      <c r="K87" s="160"/>
      <c r="L87" s="131"/>
      <c r="M87" s="160"/>
    </row>
    <row r="88" spans="1:13" s="56" customFormat="1" ht="20.45" customHeight="1" x14ac:dyDescent="0.2">
      <c r="A88" s="111"/>
      <c r="B88" s="159"/>
      <c r="C88" s="159"/>
      <c r="D88" s="110"/>
      <c r="E88" s="3"/>
      <c r="G88" s="64"/>
      <c r="I88" s="64"/>
      <c r="M88" s="117"/>
    </row>
  </sheetData>
  <pageMargins left="0.75" right="0.5" top="0.5" bottom="0.5" header="0.25" footer="0.25"/>
  <pageSetup paperSize="9" scale="94" firstPageNumber="9" orientation="portrait" blackAndWhite="1" cellComments="asDisplayed" useFirstPageNumber="1" r:id="rId1"/>
  <headerFooter alignWithMargins="0"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1" min="1" max="10" man="1"/>
    <brk id="45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E43"/>
  <sheetViews>
    <sheetView showGridLines="0" zoomScaleNormal="100" zoomScaleSheetLayoutView="85" workbookViewId="0"/>
  </sheetViews>
  <sheetFormatPr defaultColWidth="9.125" defaultRowHeight="23.1" customHeight="1" x14ac:dyDescent="0.2"/>
  <cols>
    <col min="1" max="3" width="1.75" style="56" customWidth="1"/>
    <col min="4" max="4" width="33.25" style="56" customWidth="1"/>
    <col min="5" max="5" width="6.75" style="7" customWidth="1"/>
    <col min="6" max="6" width="9.75" style="98" customWidth="1"/>
    <col min="7" max="7" width="0.875" style="98" customWidth="1"/>
    <col min="8" max="8" width="9.75" style="98" customWidth="1"/>
    <col min="9" max="9" width="0.875" style="98" customWidth="1"/>
    <col min="10" max="10" width="9.75" style="98" customWidth="1"/>
    <col min="11" max="11" width="0.875" style="98" customWidth="1"/>
    <col min="12" max="12" width="9.75" style="98" customWidth="1"/>
    <col min="13" max="13" width="0.875" style="56" customWidth="1"/>
    <col min="14" max="14" width="9.75" style="98" customWidth="1"/>
    <col min="15" max="15" width="0.875" style="98" customWidth="1"/>
    <col min="16" max="16" width="9.75" style="98" customWidth="1"/>
    <col min="17" max="17" width="0.875" style="98" customWidth="1"/>
    <col min="18" max="18" width="9.75" style="98" customWidth="1"/>
    <col min="19" max="19" width="0.875" style="98" customWidth="1"/>
    <col min="20" max="20" width="9.75" style="98" customWidth="1"/>
    <col min="21" max="21" width="0.875" style="98" customWidth="1"/>
    <col min="22" max="22" width="9.75" style="98" customWidth="1"/>
    <col min="23" max="23" width="0.875" style="98" customWidth="1"/>
    <col min="24" max="24" width="9.75" style="98" customWidth="1"/>
    <col min="25" max="25" width="0.875" style="98" customWidth="1"/>
    <col min="26" max="26" width="9.75" style="98" customWidth="1"/>
    <col min="27" max="27" width="0.875" style="98" customWidth="1"/>
    <col min="28" max="28" width="10.25" style="98" customWidth="1"/>
    <col min="29" max="29" width="1.75" style="98" customWidth="1"/>
    <col min="30" max="130" width="9" style="98" customWidth="1"/>
    <col min="131" max="16384" width="9.125" style="56"/>
  </cols>
  <sheetData>
    <row r="1" spans="2:130" ht="9.9499999999999993" customHeight="1" x14ac:dyDescent="0.2"/>
    <row r="2" spans="2:130" ht="23.1" customHeight="1" x14ac:dyDescent="0.2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Q2" s="5"/>
      <c r="R2" s="5"/>
      <c r="AB2" s="117"/>
      <c r="DQ2" s="56"/>
      <c r="DR2" s="56"/>
      <c r="DS2" s="56"/>
      <c r="DT2" s="56"/>
      <c r="DU2" s="56"/>
      <c r="DV2" s="56"/>
      <c r="DW2" s="56"/>
      <c r="DX2" s="56"/>
      <c r="DY2" s="56"/>
      <c r="DZ2" s="56"/>
    </row>
    <row r="3" spans="2:130" ht="23.1" customHeight="1" x14ac:dyDescent="0.2">
      <c r="B3" s="27" t="s">
        <v>76</v>
      </c>
      <c r="C3" s="4"/>
      <c r="D3" s="4"/>
      <c r="E3" s="28"/>
      <c r="F3" s="29"/>
      <c r="G3" s="29"/>
      <c r="H3" s="29"/>
      <c r="I3" s="29"/>
      <c r="J3" s="29"/>
      <c r="K3" s="29"/>
      <c r="L3" s="29"/>
      <c r="M3" s="4"/>
      <c r="Q3" s="29"/>
      <c r="R3" s="29"/>
      <c r="AB3" s="70"/>
      <c r="DQ3" s="56"/>
      <c r="DR3" s="56"/>
      <c r="DS3" s="56"/>
      <c r="DT3" s="56"/>
      <c r="DU3" s="56"/>
      <c r="DV3" s="56"/>
      <c r="DW3" s="56"/>
      <c r="DX3" s="56"/>
      <c r="DY3" s="56"/>
      <c r="DZ3" s="56"/>
    </row>
    <row r="4" spans="2:130" ht="23.1" customHeight="1" x14ac:dyDescent="0.2">
      <c r="B4" s="5" t="s">
        <v>172</v>
      </c>
      <c r="C4" s="4"/>
      <c r="D4" s="4"/>
      <c r="Q4" s="56"/>
      <c r="R4" s="56"/>
      <c r="S4" s="56"/>
      <c r="T4" s="56"/>
      <c r="DQ4" s="56"/>
      <c r="DR4" s="56"/>
      <c r="DS4" s="56"/>
      <c r="DT4" s="56"/>
      <c r="DU4" s="56"/>
      <c r="DV4" s="56"/>
      <c r="DW4" s="56"/>
      <c r="DX4" s="56"/>
      <c r="DY4" s="56"/>
      <c r="DZ4" s="56"/>
    </row>
    <row r="5" spans="2:130" ht="20.45" customHeight="1" x14ac:dyDescent="0.2">
      <c r="B5" s="5"/>
      <c r="C5" s="4"/>
      <c r="D5" s="4"/>
      <c r="F5" s="44" t="s">
        <v>2</v>
      </c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DQ5" s="56"/>
      <c r="DR5" s="56"/>
      <c r="DS5" s="56"/>
      <c r="DT5" s="56"/>
      <c r="DU5" s="56"/>
      <c r="DV5" s="56"/>
      <c r="DW5" s="56"/>
      <c r="DX5" s="56"/>
      <c r="DY5" s="56"/>
      <c r="DZ5" s="56"/>
    </row>
    <row r="6" spans="2:130" ht="20.45" customHeight="1" x14ac:dyDescent="0.2">
      <c r="B6" s="5"/>
      <c r="C6" s="4"/>
      <c r="D6" s="4"/>
      <c r="L6" s="133" t="s">
        <v>170</v>
      </c>
      <c r="Q6" s="36"/>
      <c r="R6" s="31" t="s">
        <v>48</v>
      </c>
      <c r="S6" s="31"/>
      <c r="T6" s="31"/>
      <c r="DQ6" s="56"/>
      <c r="DR6" s="56"/>
      <c r="DS6" s="56"/>
      <c r="DT6" s="56"/>
      <c r="DU6" s="56"/>
      <c r="DV6" s="56"/>
      <c r="DW6" s="56"/>
      <c r="DX6" s="56"/>
      <c r="DY6" s="56"/>
      <c r="DZ6" s="56"/>
    </row>
    <row r="7" spans="2:130" ht="20.45" customHeight="1" x14ac:dyDescent="0.2">
      <c r="B7" s="117"/>
      <c r="C7" s="117"/>
      <c r="D7" s="132"/>
      <c r="F7" s="56"/>
      <c r="G7" s="56"/>
      <c r="H7" s="117" t="s">
        <v>150</v>
      </c>
      <c r="I7" s="56"/>
      <c r="J7" s="56"/>
      <c r="K7" s="56"/>
      <c r="L7" s="133" t="s">
        <v>202</v>
      </c>
      <c r="M7" s="117"/>
      <c r="Q7" s="134"/>
      <c r="R7" s="49" t="s">
        <v>147</v>
      </c>
      <c r="T7" s="134" t="s">
        <v>79</v>
      </c>
      <c r="V7" s="134"/>
      <c r="W7" s="134"/>
      <c r="X7" s="134" t="s">
        <v>150</v>
      </c>
      <c r="Z7" s="134"/>
      <c r="AA7" s="134"/>
      <c r="DQ7" s="56"/>
      <c r="DR7" s="56"/>
      <c r="DS7" s="56"/>
      <c r="DT7" s="56"/>
      <c r="DU7" s="56"/>
      <c r="DV7" s="56"/>
      <c r="DW7" s="56"/>
      <c r="DX7" s="56"/>
      <c r="DY7" s="56"/>
      <c r="DZ7" s="56"/>
    </row>
    <row r="8" spans="2:130" ht="20.45" customHeight="1" x14ac:dyDescent="0.2">
      <c r="B8" s="117"/>
      <c r="C8" s="117"/>
      <c r="D8" s="117"/>
      <c r="F8" s="56"/>
      <c r="G8" s="56"/>
      <c r="H8" s="117" t="s">
        <v>93</v>
      </c>
      <c r="I8" s="56"/>
      <c r="J8" s="56"/>
      <c r="K8" s="56"/>
      <c r="L8" s="133" t="s">
        <v>201</v>
      </c>
      <c r="M8" s="117"/>
      <c r="N8" s="31" t="s">
        <v>77</v>
      </c>
      <c r="O8" s="135"/>
      <c r="P8" s="135"/>
      <c r="Q8" s="56"/>
      <c r="R8" s="50" t="s">
        <v>146</v>
      </c>
      <c r="T8" s="134" t="s">
        <v>80</v>
      </c>
      <c r="V8" s="134"/>
      <c r="W8" s="134"/>
      <c r="X8" s="134" t="s">
        <v>204</v>
      </c>
      <c r="Z8" s="117"/>
      <c r="AA8" s="134"/>
      <c r="DQ8" s="56"/>
      <c r="DR8" s="56"/>
      <c r="DS8" s="56"/>
      <c r="DT8" s="56"/>
      <c r="DU8" s="56"/>
      <c r="DV8" s="56"/>
      <c r="DW8" s="56"/>
      <c r="DX8" s="56"/>
      <c r="DY8" s="56"/>
      <c r="DZ8" s="56"/>
    </row>
    <row r="9" spans="2:130" ht="20.45" customHeight="1" x14ac:dyDescent="0.2">
      <c r="B9" s="117"/>
      <c r="C9" s="117"/>
      <c r="D9" s="117"/>
      <c r="F9" s="117" t="s">
        <v>84</v>
      </c>
      <c r="G9" s="117"/>
      <c r="H9" s="117" t="s">
        <v>85</v>
      </c>
      <c r="I9" s="117"/>
      <c r="J9" s="117" t="s">
        <v>152</v>
      </c>
      <c r="K9" s="117"/>
      <c r="L9" s="133" t="s">
        <v>148</v>
      </c>
      <c r="M9" s="117"/>
      <c r="N9" s="136" t="s">
        <v>45</v>
      </c>
      <c r="O9" s="137"/>
      <c r="P9" s="136" t="s">
        <v>78</v>
      </c>
      <c r="R9" s="117"/>
      <c r="T9" s="117" t="s">
        <v>81</v>
      </c>
      <c r="V9" s="117" t="s">
        <v>82</v>
      </c>
      <c r="W9" s="117"/>
      <c r="X9" s="134" t="s">
        <v>203</v>
      </c>
      <c r="Z9" s="117" t="s">
        <v>83</v>
      </c>
      <c r="AA9" s="56"/>
      <c r="AB9" s="56"/>
      <c r="DQ9" s="56"/>
      <c r="DR9" s="56"/>
      <c r="DS9" s="56"/>
      <c r="DT9" s="56"/>
      <c r="DU9" s="56"/>
      <c r="DV9" s="56"/>
      <c r="DW9" s="56"/>
      <c r="DX9" s="56"/>
      <c r="DY9" s="56"/>
      <c r="DZ9" s="56"/>
    </row>
    <row r="10" spans="2:130" s="117" customFormat="1" ht="20.45" customHeight="1" x14ac:dyDescent="0.2">
      <c r="E10" s="7"/>
      <c r="F10" s="117" t="s">
        <v>190</v>
      </c>
      <c r="H10" s="117" t="s">
        <v>188</v>
      </c>
      <c r="J10" s="117" t="s">
        <v>151</v>
      </c>
      <c r="L10" s="133" t="s">
        <v>149</v>
      </c>
      <c r="N10" s="117" t="s">
        <v>87</v>
      </c>
      <c r="O10" s="134"/>
      <c r="P10" s="134"/>
      <c r="Q10" s="98"/>
      <c r="R10" s="134" t="s">
        <v>88</v>
      </c>
      <c r="S10" s="98"/>
      <c r="T10" s="117" t="s">
        <v>89</v>
      </c>
      <c r="U10" s="98"/>
      <c r="V10" s="117" t="s">
        <v>90</v>
      </c>
      <c r="X10" s="134" t="s">
        <v>188</v>
      </c>
      <c r="Y10" s="98"/>
      <c r="Z10" s="117" t="s">
        <v>91</v>
      </c>
      <c r="AA10" s="134"/>
      <c r="AB10" s="117" t="s">
        <v>82</v>
      </c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</row>
    <row r="11" spans="2:130" s="117" customFormat="1" ht="20.45" customHeight="1" x14ac:dyDescent="0.2">
      <c r="E11" s="7" t="s">
        <v>5</v>
      </c>
      <c r="F11" s="134" t="s">
        <v>189</v>
      </c>
      <c r="G11" s="134"/>
      <c r="H11" s="134" t="s">
        <v>187</v>
      </c>
      <c r="I11" s="134"/>
      <c r="J11" s="134" t="s">
        <v>93</v>
      </c>
      <c r="K11" s="134"/>
      <c r="L11" s="133" t="s">
        <v>107</v>
      </c>
      <c r="N11" s="134" t="s">
        <v>94</v>
      </c>
      <c r="R11" s="134" t="s">
        <v>95</v>
      </c>
      <c r="S11" s="98"/>
      <c r="T11" s="134" t="s">
        <v>90</v>
      </c>
      <c r="U11" s="98"/>
      <c r="V11" s="134" t="s">
        <v>96</v>
      </c>
      <c r="W11" s="134"/>
      <c r="X11" s="117" t="s">
        <v>187</v>
      </c>
      <c r="Y11" s="98"/>
      <c r="Z11" s="117" t="s">
        <v>97</v>
      </c>
      <c r="AA11" s="134"/>
      <c r="AB11" s="117" t="s">
        <v>90</v>
      </c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</row>
    <row r="12" spans="2:130" s="117" customFormat="1" ht="20.45" customHeight="1" x14ac:dyDescent="0.45">
      <c r="B12" s="32"/>
      <c r="C12" s="32"/>
      <c r="E12" s="7"/>
      <c r="F12" s="42" t="s">
        <v>166</v>
      </c>
      <c r="G12" s="30"/>
      <c r="H12" s="30"/>
      <c r="I12" s="30"/>
      <c r="J12" s="30"/>
      <c r="K12" s="30"/>
      <c r="L12" s="101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</row>
    <row r="13" spans="2:130" s="98" customFormat="1" ht="20.45" customHeight="1" x14ac:dyDescent="0.2">
      <c r="B13" s="5" t="s">
        <v>153</v>
      </c>
      <c r="C13" s="5"/>
      <c r="D13" s="56"/>
      <c r="E13" s="7"/>
      <c r="F13" s="12">
        <v>5962621</v>
      </c>
      <c r="G13" s="12"/>
      <c r="H13" s="12">
        <v>-51744</v>
      </c>
      <c r="I13" s="12"/>
      <c r="J13" s="12">
        <v>1133594</v>
      </c>
      <c r="K13" s="12"/>
      <c r="L13" s="12">
        <v>0</v>
      </c>
      <c r="M13" s="12"/>
      <c r="N13" s="12">
        <v>200150</v>
      </c>
      <c r="O13" s="37"/>
      <c r="P13" s="65">
        <v>1356571</v>
      </c>
      <c r="Q13" s="12"/>
      <c r="R13" s="12">
        <v>90</v>
      </c>
      <c r="S13" s="12"/>
      <c r="T13" s="12">
        <f>SUM(R13)</f>
        <v>90</v>
      </c>
      <c r="U13" s="12"/>
      <c r="V13" s="65">
        <f>SUM(F13,H13,J13,L13,N13,P13,T13)</f>
        <v>8601282</v>
      </c>
      <c r="W13" s="12"/>
      <c r="X13" s="65">
        <v>776668</v>
      </c>
      <c r="Y13" s="12"/>
      <c r="Z13" s="12">
        <v>522973</v>
      </c>
      <c r="AA13" s="12"/>
      <c r="AB13" s="12">
        <f>SUM(V13,X13,Z13)</f>
        <v>9900923</v>
      </c>
    </row>
    <row r="14" spans="2:130" s="98" customFormat="1" ht="20.45" customHeight="1" x14ac:dyDescent="0.2">
      <c r="B14" s="4" t="s">
        <v>160</v>
      </c>
      <c r="C14" s="5"/>
      <c r="D14" s="56"/>
      <c r="E14" s="7"/>
      <c r="F14" s="12"/>
      <c r="G14" s="12"/>
      <c r="H14" s="12"/>
      <c r="I14" s="12"/>
      <c r="J14" s="12"/>
      <c r="K14" s="12"/>
      <c r="L14" s="12"/>
      <c r="M14" s="12"/>
      <c r="N14" s="12"/>
      <c r="O14" s="37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</row>
    <row r="15" spans="2:130" s="98" customFormat="1" ht="20.45" customHeight="1" x14ac:dyDescent="0.2">
      <c r="B15" s="4"/>
      <c r="C15" s="4" t="s">
        <v>104</v>
      </c>
      <c r="D15" s="56"/>
      <c r="E15" s="7"/>
      <c r="F15" s="12"/>
      <c r="G15" s="12"/>
      <c r="H15" s="12"/>
      <c r="I15" s="12"/>
      <c r="J15" s="12"/>
      <c r="K15" s="12"/>
      <c r="L15" s="12"/>
      <c r="M15" s="12"/>
      <c r="N15" s="12"/>
      <c r="O15" s="37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</row>
    <row r="16" spans="2:130" s="98" customFormat="1" ht="20.45" customHeight="1" x14ac:dyDescent="0.2">
      <c r="B16" s="33"/>
      <c r="C16" s="33" t="s">
        <v>99</v>
      </c>
      <c r="D16" s="8"/>
      <c r="E16" s="7"/>
      <c r="F16" s="12"/>
      <c r="G16" s="12"/>
      <c r="H16" s="12"/>
      <c r="I16" s="12"/>
      <c r="J16" s="12"/>
      <c r="K16" s="12"/>
      <c r="L16" s="12"/>
      <c r="M16" s="12"/>
      <c r="N16" s="12"/>
      <c r="O16" s="3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spans="2:29" s="98" customFormat="1" ht="20.45" customHeight="1" x14ac:dyDescent="0.2">
      <c r="B17" s="33"/>
      <c r="C17" s="33"/>
      <c r="D17" s="8" t="s">
        <v>100</v>
      </c>
      <c r="E17" s="7"/>
      <c r="F17" s="12"/>
      <c r="G17" s="12"/>
      <c r="H17" s="12"/>
      <c r="I17" s="12"/>
      <c r="J17" s="12"/>
      <c r="K17" s="12"/>
      <c r="L17" s="12"/>
      <c r="M17" s="12"/>
      <c r="N17" s="12"/>
      <c r="O17" s="3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spans="2:29" s="98" customFormat="1" ht="20.45" customHeight="1" x14ac:dyDescent="0.2">
      <c r="B18" s="56"/>
      <c r="C18" s="56" t="s">
        <v>101</v>
      </c>
      <c r="D18" s="56"/>
      <c r="E18" s="7">
        <v>28</v>
      </c>
      <c r="F18" s="138">
        <v>0</v>
      </c>
      <c r="G18" s="139"/>
      <c r="H18" s="138">
        <v>0</v>
      </c>
      <c r="I18" s="139"/>
      <c r="J18" s="138">
        <v>0</v>
      </c>
      <c r="K18" s="139"/>
      <c r="L18" s="138">
        <v>0</v>
      </c>
      <c r="M18" s="64"/>
      <c r="N18" s="138">
        <v>0</v>
      </c>
      <c r="O18" s="64"/>
      <c r="P18" s="138">
        <v>-477664</v>
      </c>
      <c r="Q18" s="64"/>
      <c r="R18" s="138">
        <v>0</v>
      </c>
      <c r="S18" s="64"/>
      <c r="T18" s="140">
        <v>0</v>
      </c>
      <c r="U18" s="64"/>
      <c r="V18" s="140">
        <v>-477664</v>
      </c>
      <c r="W18" s="64"/>
      <c r="X18" s="140">
        <v>-32332</v>
      </c>
      <c r="Y18" s="64"/>
      <c r="Z18" s="138">
        <v>-27668</v>
      </c>
      <c r="AA18" s="64"/>
      <c r="AB18" s="140">
        <v>-537664</v>
      </c>
    </row>
    <row r="19" spans="2:29" s="98" customFormat="1" ht="20.45" customHeight="1" x14ac:dyDescent="0.2">
      <c r="B19" s="56"/>
      <c r="C19" s="33" t="s">
        <v>102</v>
      </c>
      <c r="D19" s="56"/>
      <c r="E19" s="7"/>
      <c r="F19" s="139"/>
      <c r="G19" s="139"/>
      <c r="H19" s="139"/>
      <c r="I19" s="139"/>
      <c r="J19" s="139"/>
      <c r="K19" s="139"/>
      <c r="L19" s="139"/>
      <c r="M19" s="64"/>
      <c r="N19" s="139"/>
      <c r="O19" s="64"/>
      <c r="P19" s="139"/>
      <c r="Q19" s="64"/>
      <c r="R19" s="139"/>
      <c r="S19" s="64"/>
      <c r="T19" s="64"/>
      <c r="U19" s="64"/>
      <c r="V19" s="64"/>
      <c r="W19" s="64"/>
      <c r="X19" s="64"/>
      <c r="Y19" s="64"/>
      <c r="Z19" s="139"/>
      <c r="AA19" s="64"/>
      <c r="AB19" s="64"/>
    </row>
    <row r="20" spans="2:29" s="98" customFormat="1" ht="20.45" customHeight="1" x14ac:dyDescent="0.2">
      <c r="B20" s="33"/>
      <c r="C20" s="33"/>
      <c r="D20" s="33" t="s">
        <v>100</v>
      </c>
      <c r="E20" s="7"/>
      <c r="F20" s="24">
        <v>0</v>
      </c>
      <c r="G20" s="12"/>
      <c r="H20" s="24">
        <v>0</v>
      </c>
      <c r="I20" s="12"/>
      <c r="J20" s="24">
        <v>0</v>
      </c>
      <c r="K20" s="12"/>
      <c r="L20" s="24">
        <v>0</v>
      </c>
      <c r="M20" s="12"/>
      <c r="N20" s="24">
        <v>0</v>
      </c>
      <c r="O20" s="37"/>
      <c r="P20" s="24">
        <v>-477664</v>
      </c>
      <c r="Q20" s="12"/>
      <c r="R20" s="24">
        <v>0</v>
      </c>
      <c r="S20" s="12"/>
      <c r="T20" s="24">
        <v>0</v>
      </c>
      <c r="U20" s="12"/>
      <c r="V20" s="24">
        <v>-477664</v>
      </c>
      <c r="W20" s="12"/>
      <c r="X20" s="24">
        <v>-32332</v>
      </c>
      <c r="Y20" s="12"/>
      <c r="Z20" s="24">
        <v>-27668</v>
      </c>
      <c r="AA20" s="12"/>
      <c r="AB20" s="24">
        <v>-537664</v>
      </c>
    </row>
    <row r="21" spans="2:29" s="98" customFormat="1" ht="20.45" customHeight="1" x14ac:dyDescent="0.2">
      <c r="B21" s="93"/>
      <c r="C21" s="94" t="s">
        <v>108</v>
      </c>
      <c r="D21" s="107"/>
      <c r="E21" s="59"/>
      <c r="F21" s="65"/>
      <c r="G21" s="65"/>
      <c r="H21" s="65"/>
      <c r="I21" s="65"/>
      <c r="J21" s="65"/>
      <c r="K21" s="65"/>
      <c r="L21" s="65"/>
      <c r="M21" s="65"/>
      <c r="N21" s="65"/>
      <c r="O21" s="9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141"/>
    </row>
    <row r="22" spans="2:29" s="98" customFormat="1" ht="20.45" customHeight="1" x14ac:dyDescent="0.2">
      <c r="B22" s="93"/>
      <c r="C22" s="107" t="s">
        <v>109</v>
      </c>
      <c r="D22" s="107"/>
      <c r="E22" s="59">
        <v>1</v>
      </c>
      <c r="F22" s="142">
        <v>0</v>
      </c>
      <c r="G22" s="109"/>
      <c r="H22" s="142">
        <v>51744</v>
      </c>
      <c r="I22" s="109"/>
      <c r="J22" s="142">
        <v>0</v>
      </c>
      <c r="K22" s="109"/>
      <c r="L22" s="142">
        <v>211060</v>
      </c>
      <c r="M22" s="109"/>
      <c r="N22" s="142">
        <v>0</v>
      </c>
      <c r="O22" s="141"/>
      <c r="P22" s="142">
        <v>9000</v>
      </c>
      <c r="Q22" s="109"/>
      <c r="R22" s="142">
        <v>0</v>
      </c>
      <c r="S22" s="109"/>
      <c r="T22" s="142">
        <v>0</v>
      </c>
      <c r="U22" s="109"/>
      <c r="V22" s="142">
        <v>271804</v>
      </c>
      <c r="W22" s="109"/>
      <c r="X22" s="142">
        <v>-757876</v>
      </c>
      <c r="Y22" s="109"/>
      <c r="Z22" s="142">
        <v>0</v>
      </c>
      <c r="AA22" s="109"/>
      <c r="AB22" s="142">
        <v>-486072</v>
      </c>
      <c r="AC22" s="141"/>
    </row>
    <row r="23" spans="2:29" s="98" customFormat="1" ht="20.45" customHeight="1" x14ac:dyDescent="0.2">
      <c r="B23" s="93"/>
      <c r="C23" s="93" t="s">
        <v>110</v>
      </c>
      <c r="D23" s="107"/>
      <c r="E23" s="59"/>
      <c r="F23" s="162">
        <v>0</v>
      </c>
      <c r="G23" s="65"/>
      <c r="H23" s="162">
        <v>51744</v>
      </c>
      <c r="I23" s="65"/>
      <c r="J23" s="162">
        <v>0</v>
      </c>
      <c r="K23" s="65"/>
      <c r="L23" s="162">
        <v>211060</v>
      </c>
      <c r="M23" s="65"/>
      <c r="N23" s="162">
        <v>0</v>
      </c>
      <c r="O23" s="95"/>
      <c r="P23" s="162">
        <v>9000</v>
      </c>
      <c r="Q23" s="65"/>
      <c r="R23" s="162">
        <v>0</v>
      </c>
      <c r="S23" s="65"/>
      <c r="T23" s="162">
        <v>0</v>
      </c>
      <c r="U23" s="65"/>
      <c r="V23" s="162">
        <v>271804</v>
      </c>
      <c r="W23" s="65"/>
      <c r="X23" s="162">
        <v>-757876</v>
      </c>
      <c r="Y23" s="65"/>
      <c r="Z23" s="162">
        <v>0</v>
      </c>
      <c r="AA23" s="65"/>
      <c r="AB23" s="162">
        <v>-486072</v>
      </c>
      <c r="AC23" s="141"/>
    </row>
    <row r="24" spans="2:29" s="98" customFormat="1" ht="20.45" customHeight="1" x14ac:dyDescent="0.2">
      <c r="B24" s="4" t="s">
        <v>103</v>
      </c>
      <c r="C24" s="33"/>
      <c r="D24" s="56"/>
      <c r="E24" s="7"/>
      <c r="F24" s="12"/>
      <c r="G24" s="12"/>
      <c r="H24" s="12"/>
      <c r="I24" s="12"/>
      <c r="J24" s="12"/>
      <c r="K24" s="12"/>
      <c r="L24" s="12"/>
      <c r="M24" s="12"/>
      <c r="N24" s="12"/>
      <c r="O24" s="37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</row>
    <row r="25" spans="2:29" s="98" customFormat="1" ht="20.45" customHeight="1" x14ac:dyDescent="0.2">
      <c r="B25" s="4"/>
      <c r="C25" s="4" t="s">
        <v>104</v>
      </c>
      <c r="D25" s="56"/>
      <c r="E25" s="7"/>
      <c r="F25" s="24">
        <v>0</v>
      </c>
      <c r="G25" s="12"/>
      <c r="H25" s="24">
        <v>51744</v>
      </c>
      <c r="I25" s="12"/>
      <c r="J25" s="24">
        <v>0</v>
      </c>
      <c r="K25" s="12"/>
      <c r="L25" s="24">
        <v>211060</v>
      </c>
      <c r="M25" s="12"/>
      <c r="N25" s="24">
        <v>0</v>
      </c>
      <c r="O25" s="37"/>
      <c r="P25" s="24">
        <v>-468664</v>
      </c>
      <c r="Q25" s="12"/>
      <c r="R25" s="24">
        <v>0</v>
      </c>
      <c r="S25" s="12"/>
      <c r="T25" s="24">
        <v>0</v>
      </c>
      <c r="U25" s="12"/>
      <c r="V25" s="24">
        <v>-205860</v>
      </c>
      <c r="W25" s="12"/>
      <c r="X25" s="24">
        <v>-790208</v>
      </c>
      <c r="Y25" s="12"/>
      <c r="Z25" s="24">
        <v>-27668</v>
      </c>
      <c r="AA25" s="12"/>
      <c r="AB25" s="24">
        <v>-1023736</v>
      </c>
    </row>
    <row r="26" spans="2:29" s="98" customFormat="1" ht="20.45" customHeight="1" x14ac:dyDescent="0.2">
      <c r="B26" s="4" t="s">
        <v>178</v>
      </c>
      <c r="C26" s="4"/>
      <c r="D26" s="56"/>
      <c r="E26" s="7"/>
      <c r="F26" s="12"/>
      <c r="G26" s="12"/>
      <c r="H26" s="12"/>
      <c r="I26" s="12"/>
      <c r="J26" s="12"/>
      <c r="K26" s="12"/>
      <c r="L26" s="12"/>
      <c r="M26" s="12"/>
      <c r="N26" s="12"/>
      <c r="O26" s="37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</row>
    <row r="27" spans="2:29" s="98" customFormat="1" ht="20.45" customHeight="1" x14ac:dyDescent="0.2">
      <c r="B27" s="4"/>
      <c r="C27" s="127" t="s">
        <v>105</v>
      </c>
      <c r="D27" s="56"/>
      <c r="E27" s="7"/>
      <c r="F27" s="64">
        <v>0</v>
      </c>
      <c r="G27" s="64"/>
      <c r="H27" s="64">
        <v>0</v>
      </c>
      <c r="I27" s="64"/>
      <c r="J27" s="64">
        <v>0</v>
      </c>
      <c r="K27" s="64"/>
      <c r="L27" s="64">
        <v>0</v>
      </c>
      <c r="M27" s="64"/>
      <c r="N27" s="64">
        <v>0</v>
      </c>
      <c r="P27" s="64">
        <v>-3583</v>
      </c>
      <c r="Q27" s="64"/>
      <c r="R27" s="64">
        <v>0</v>
      </c>
      <c r="S27" s="64"/>
      <c r="T27" s="64">
        <v>0</v>
      </c>
      <c r="U27" s="64"/>
      <c r="V27" s="64">
        <v>-3583</v>
      </c>
      <c r="W27" s="64"/>
      <c r="X27" s="64">
        <v>13540</v>
      </c>
      <c r="Y27" s="64"/>
      <c r="Z27" s="64">
        <v>15537</v>
      </c>
      <c r="AA27" s="64"/>
      <c r="AB27" s="64">
        <v>25494</v>
      </c>
    </row>
    <row r="28" spans="2:29" s="98" customFormat="1" ht="20.45" customHeight="1" x14ac:dyDescent="0.2">
      <c r="B28" s="4"/>
      <c r="C28" s="127" t="s">
        <v>72</v>
      </c>
      <c r="D28" s="56"/>
      <c r="E28" s="7"/>
      <c r="F28" s="64">
        <v>0</v>
      </c>
      <c r="G28" s="64"/>
      <c r="H28" s="64">
        <v>0</v>
      </c>
      <c r="I28" s="64"/>
      <c r="J28" s="64">
        <v>0</v>
      </c>
      <c r="K28" s="64"/>
      <c r="L28" s="64">
        <v>0</v>
      </c>
      <c r="M28" s="64"/>
      <c r="N28" s="64">
        <v>0</v>
      </c>
      <c r="P28" s="64">
        <v>5721</v>
      </c>
      <c r="Q28" s="64"/>
      <c r="R28" s="64">
        <v>-90</v>
      </c>
      <c r="S28" s="64"/>
      <c r="T28" s="64">
        <v>-90</v>
      </c>
      <c r="U28" s="64"/>
      <c r="V28" s="140">
        <v>5631</v>
      </c>
      <c r="W28" s="64"/>
      <c r="X28" s="64">
        <v>0</v>
      </c>
      <c r="Y28" s="64"/>
      <c r="Z28" s="64">
        <v>1003</v>
      </c>
      <c r="AA28" s="64"/>
      <c r="AB28" s="64">
        <v>6634</v>
      </c>
    </row>
    <row r="29" spans="2:29" s="98" customFormat="1" ht="20.45" customHeight="1" x14ac:dyDescent="0.2">
      <c r="B29" s="4" t="s">
        <v>191</v>
      </c>
      <c r="C29" s="127"/>
      <c r="D29" s="56"/>
      <c r="E29" s="7"/>
      <c r="F29" s="34">
        <v>0</v>
      </c>
      <c r="G29" s="12"/>
      <c r="H29" s="34">
        <v>0</v>
      </c>
      <c r="I29" s="12"/>
      <c r="J29" s="34">
        <v>0</v>
      </c>
      <c r="K29" s="12"/>
      <c r="L29" s="34">
        <v>0</v>
      </c>
      <c r="M29" s="12"/>
      <c r="N29" s="34">
        <v>0</v>
      </c>
      <c r="O29" s="37"/>
      <c r="P29" s="34">
        <v>2138</v>
      </c>
      <c r="Q29" s="12"/>
      <c r="R29" s="34">
        <v>-90</v>
      </c>
      <c r="S29" s="12"/>
      <c r="T29" s="34">
        <v>-90</v>
      </c>
      <c r="U29" s="12"/>
      <c r="V29" s="34">
        <v>2048</v>
      </c>
      <c r="W29" s="12"/>
      <c r="X29" s="34">
        <v>13540</v>
      </c>
      <c r="Y29" s="12"/>
      <c r="Z29" s="34">
        <v>16540</v>
      </c>
      <c r="AA29" s="12"/>
      <c r="AB29" s="34">
        <v>32128</v>
      </c>
    </row>
    <row r="30" spans="2:29" s="98" customFormat="1" ht="20.45" customHeight="1" x14ac:dyDescent="0.2">
      <c r="B30" s="4"/>
      <c r="C30" s="127" t="s">
        <v>106</v>
      </c>
      <c r="D30" s="56"/>
      <c r="E30" s="7">
        <v>19</v>
      </c>
      <c r="F30" s="140">
        <v>0</v>
      </c>
      <c r="G30" s="64"/>
      <c r="H30" s="140">
        <v>0</v>
      </c>
      <c r="I30" s="64"/>
      <c r="J30" s="140">
        <v>0</v>
      </c>
      <c r="K30" s="64"/>
      <c r="L30" s="140">
        <v>0</v>
      </c>
      <c r="M30" s="64"/>
      <c r="N30" s="140">
        <v>6757</v>
      </c>
      <c r="P30" s="140">
        <v>-6757</v>
      </c>
      <c r="Q30" s="64"/>
      <c r="R30" s="140">
        <v>0</v>
      </c>
      <c r="S30" s="64"/>
      <c r="T30" s="140">
        <v>0</v>
      </c>
      <c r="U30" s="64"/>
      <c r="V30" s="140">
        <v>0</v>
      </c>
      <c r="W30" s="64"/>
      <c r="X30" s="140">
        <v>0</v>
      </c>
      <c r="Y30" s="64"/>
      <c r="Z30" s="140">
        <v>0</v>
      </c>
      <c r="AA30" s="64"/>
      <c r="AB30" s="38">
        <v>0</v>
      </c>
    </row>
    <row r="31" spans="2:29" s="98" customFormat="1" ht="20.45" customHeight="1" thickBot="1" x14ac:dyDescent="0.25">
      <c r="B31" s="5" t="s">
        <v>185</v>
      </c>
      <c r="C31" s="5"/>
      <c r="D31" s="56"/>
      <c r="E31" s="7"/>
      <c r="F31" s="45">
        <v>5962621</v>
      </c>
      <c r="G31" s="46"/>
      <c r="H31" s="45">
        <v>0</v>
      </c>
      <c r="I31" s="46"/>
      <c r="J31" s="45">
        <v>1133594</v>
      </c>
      <c r="K31" s="46"/>
      <c r="L31" s="45">
        <v>211060</v>
      </c>
      <c r="M31" s="47"/>
      <c r="N31" s="45">
        <v>206907</v>
      </c>
      <c r="O31" s="46"/>
      <c r="P31" s="45">
        <v>883288</v>
      </c>
      <c r="Q31" s="46"/>
      <c r="R31" s="45">
        <v>0</v>
      </c>
      <c r="S31" s="46"/>
      <c r="T31" s="45">
        <v>0</v>
      </c>
      <c r="U31" s="46"/>
      <c r="V31" s="45">
        <v>8397470</v>
      </c>
      <c r="W31" s="46"/>
      <c r="X31" s="45">
        <v>0</v>
      </c>
      <c r="Y31" s="46"/>
      <c r="Z31" s="45">
        <v>511845</v>
      </c>
      <c r="AA31" s="46"/>
      <c r="AB31" s="45">
        <v>8909315</v>
      </c>
    </row>
    <row r="32" spans="2:29" s="98" customFormat="1" ht="21.6" customHeight="1" thickTop="1" x14ac:dyDescent="0.2">
      <c r="B32" s="56"/>
      <c r="C32" s="56"/>
      <c r="D32" s="56"/>
      <c r="E32" s="7"/>
      <c r="M32" s="56"/>
    </row>
    <row r="43" spans="2:135" s="98" customFormat="1" ht="23.1" customHeight="1" x14ac:dyDescent="0.2">
      <c r="B43" s="56"/>
      <c r="C43" s="56"/>
      <c r="D43" s="56"/>
      <c r="E43" s="7"/>
      <c r="M43" s="56"/>
      <c r="EA43" s="56"/>
      <c r="EB43" s="56"/>
      <c r="EC43" s="56"/>
      <c r="ED43" s="56"/>
      <c r="EE43" s="56"/>
    </row>
  </sheetData>
  <printOptions horizontalCentered="1"/>
  <pageMargins left="0.5" right="0.5" top="0.75" bottom="0.5" header="0.25" footer="0.25"/>
  <pageSetup paperSize="9" scale="74" firstPageNumber="11" fitToHeight="2" orientation="landscape" blackAndWhite="1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38"/>
  <sheetViews>
    <sheetView showGridLines="0" zoomScaleNormal="100" zoomScaleSheetLayoutView="85" workbookViewId="0"/>
  </sheetViews>
  <sheetFormatPr defaultColWidth="9.125" defaultRowHeight="23.1" customHeight="1" x14ac:dyDescent="0.2"/>
  <cols>
    <col min="1" max="3" width="1.75" style="56" customWidth="1"/>
    <col min="4" max="4" width="25.75" style="56" customWidth="1"/>
    <col min="5" max="5" width="6.75" style="7" customWidth="1"/>
    <col min="6" max="6" width="11.75" style="98" customWidth="1"/>
    <col min="7" max="7" width="0.875" style="98" customWidth="1"/>
    <col min="8" max="8" width="11.75" style="98" customWidth="1"/>
    <col min="9" max="9" width="0.875" style="98" customWidth="1"/>
    <col min="10" max="10" width="11.75" style="98" customWidth="1"/>
    <col min="11" max="11" width="0.875" style="56" customWidth="1"/>
    <col min="12" max="12" width="11.75" style="98" customWidth="1"/>
    <col min="13" max="13" width="0.875" style="98" customWidth="1"/>
    <col min="14" max="14" width="11.75" style="98" customWidth="1"/>
    <col min="15" max="15" width="0.875" style="98" customWidth="1"/>
    <col min="16" max="16" width="11.75" style="98" customWidth="1"/>
    <col min="17" max="17" width="0.875" style="98" customWidth="1"/>
    <col min="18" max="18" width="11.75" style="98" customWidth="1"/>
    <col min="19" max="19" width="0.875" style="98" customWidth="1"/>
    <col min="20" max="20" width="11.75" style="98" customWidth="1"/>
    <col min="21" max="21" width="1.75" style="98" customWidth="1"/>
    <col min="22" max="22" width="9.75" style="98" customWidth="1"/>
    <col min="23" max="23" width="9" style="98" customWidth="1"/>
    <col min="24" max="24" width="9.75" style="98" customWidth="1"/>
    <col min="25" max="25" width="9" style="98" customWidth="1"/>
    <col min="26" max="26" width="9.75" style="98" customWidth="1"/>
    <col min="27" max="27" width="9" style="98" customWidth="1"/>
    <col min="28" max="28" width="10.25" style="98" customWidth="1"/>
    <col min="29" max="125" width="9" style="98" customWidth="1"/>
    <col min="126" max="16384" width="9.125" style="56"/>
  </cols>
  <sheetData>
    <row r="1" spans="1:125" ht="9.9499999999999993" customHeight="1" x14ac:dyDescent="0.2"/>
    <row r="2" spans="1:125" ht="23.1" customHeight="1" x14ac:dyDescent="0.2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  <c r="T2" s="117"/>
      <c r="DL2" s="56"/>
      <c r="DM2" s="56"/>
      <c r="DN2" s="56"/>
      <c r="DO2" s="56"/>
      <c r="DP2" s="56"/>
      <c r="DQ2" s="56"/>
      <c r="DR2" s="56"/>
      <c r="DS2" s="56"/>
      <c r="DT2" s="56"/>
      <c r="DU2" s="56"/>
    </row>
    <row r="3" spans="1:125" ht="23.1" customHeight="1" x14ac:dyDescent="0.2">
      <c r="B3" s="27" t="s">
        <v>76</v>
      </c>
      <c r="C3" s="4"/>
      <c r="D3" s="4"/>
      <c r="E3" s="28"/>
      <c r="F3" s="29"/>
      <c r="G3" s="29"/>
      <c r="H3" s="29"/>
      <c r="I3" s="29"/>
      <c r="J3" s="29"/>
      <c r="K3" s="4"/>
      <c r="O3" s="29"/>
      <c r="T3" s="70"/>
      <c r="DL3" s="56"/>
      <c r="DM3" s="56"/>
      <c r="DN3" s="56"/>
      <c r="DO3" s="56"/>
      <c r="DP3" s="56"/>
      <c r="DQ3" s="56"/>
      <c r="DR3" s="56"/>
      <c r="DS3" s="56"/>
      <c r="DT3" s="56"/>
      <c r="DU3" s="56"/>
    </row>
    <row r="4" spans="1:125" ht="23.1" customHeight="1" x14ac:dyDescent="0.2">
      <c r="B4" s="5" t="s">
        <v>172</v>
      </c>
      <c r="C4" s="4"/>
      <c r="D4" s="4"/>
      <c r="O4" s="56"/>
      <c r="DL4" s="56"/>
      <c r="DM4" s="56"/>
      <c r="DN4" s="56"/>
      <c r="DO4" s="56"/>
      <c r="DP4" s="56"/>
      <c r="DQ4" s="56"/>
      <c r="DR4" s="56"/>
      <c r="DS4" s="56"/>
      <c r="DT4" s="56"/>
      <c r="DU4" s="56"/>
    </row>
    <row r="5" spans="1:125" ht="21" customHeight="1" x14ac:dyDescent="0.2">
      <c r="B5" s="5"/>
      <c r="C5" s="4"/>
      <c r="D5" s="4"/>
      <c r="F5" s="44" t="s">
        <v>2</v>
      </c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DL5" s="56"/>
      <c r="DM5" s="56"/>
      <c r="DN5" s="56"/>
      <c r="DO5" s="56"/>
      <c r="DP5" s="56"/>
      <c r="DQ5" s="56"/>
      <c r="DR5" s="56"/>
      <c r="DS5" s="56"/>
      <c r="DT5" s="56"/>
      <c r="DU5" s="56"/>
    </row>
    <row r="6" spans="1:125" ht="21" customHeight="1" x14ac:dyDescent="0.2">
      <c r="B6" s="117"/>
      <c r="C6" s="117"/>
      <c r="D6" s="117"/>
      <c r="F6" s="56"/>
      <c r="G6" s="56"/>
      <c r="H6" s="56"/>
      <c r="I6" s="56"/>
      <c r="J6" s="117" t="s">
        <v>170</v>
      </c>
      <c r="K6" s="117"/>
      <c r="L6" s="31" t="s">
        <v>77</v>
      </c>
      <c r="M6" s="135"/>
      <c r="N6" s="135"/>
      <c r="P6" s="134"/>
      <c r="Q6" s="134"/>
      <c r="R6" s="117"/>
      <c r="S6" s="134"/>
      <c r="DL6" s="56"/>
      <c r="DM6" s="56"/>
      <c r="DN6" s="56"/>
      <c r="DO6" s="56"/>
      <c r="DP6" s="56"/>
      <c r="DQ6" s="56"/>
      <c r="DR6" s="56"/>
      <c r="DS6" s="56"/>
      <c r="DT6" s="56"/>
      <c r="DU6" s="56"/>
    </row>
    <row r="7" spans="1:125" ht="21" customHeight="1" x14ac:dyDescent="0.2">
      <c r="B7" s="117"/>
      <c r="C7" s="117"/>
      <c r="D7" s="117"/>
      <c r="F7" s="117"/>
      <c r="G7" s="117"/>
      <c r="H7" s="117" t="s">
        <v>152</v>
      </c>
      <c r="I7" s="117"/>
      <c r="J7" s="117" t="s">
        <v>171</v>
      </c>
      <c r="K7" s="117"/>
      <c r="L7" s="136" t="s">
        <v>45</v>
      </c>
      <c r="M7" s="137"/>
      <c r="N7" s="136" t="s">
        <v>78</v>
      </c>
      <c r="P7" s="117" t="s">
        <v>82</v>
      </c>
      <c r="Q7" s="117"/>
      <c r="R7" s="117" t="s">
        <v>83</v>
      </c>
      <c r="S7" s="56"/>
      <c r="T7" s="56"/>
      <c r="DL7" s="56"/>
      <c r="DM7" s="56"/>
      <c r="DN7" s="56"/>
      <c r="DO7" s="56"/>
      <c r="DP7" s="56"/>
      <c r="DQ7" s="56"/>
      <c r="DR7" s="56"/>
      <c r="DS7" s="56"/>
      <c r="DT7" s="56"/>
      <c r="DU7" s="56"/>
    </row>
    <row r="8" spans="1:125" s="117" customFormat="1" ht="21" customHeight="1" x14ac:dyDescent="0.2">
      <c r="E8" s="7"/>
      <c r="F8" s="117" t="s">
        <v>84</v>
      </c>
      <c r="H8" s="117" t="s">
        <v>151</v>
      </c>
      <c r="J8" s="117" t="s">
        <v>161</v>
      </c>
      <c r="L8" s="117" t="s">
        <v>87</v>
      </c>
      <c r="M8" s="134"/>
      <c r="N8" s="134"/>
      <c r="O8" s="98"/>
      <c r="P8" s="117" t="s">
        <v>90</v>
      </c>
      <c r="R8" s="117" t="s">
        <v>91</v>
      </c>
      <c r="S8" s="134"/>
      <c r="T8" s="117" t="s">
        <v>82</v>
      </c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</row>
    <row r="9" spans="1:125" s="117" customFormat="1" ht="21" customHeight="1" x14ac:dyDescent="0.2">
      <c r="E9" s="7" t="s">
        <v>5</v>
      </c>
      <c r="F9" s="134" t="s">
        <v>92</v>
      </c>
      <c r="G9" s="134"/>
      <c r="H9" s="134" t="s">
        <v>93</v>
      </c>
      <c r="I9" s="134"/>
      <c r="J9" s="117" t="s">
        <v>107</v>
      </c>
      <c r="L9" s="134" t="s">
        <v>94</v>
      </c>
      <c r="P9" s="134" t="s">
        <v>96</v>
      </c>
      <c r="Q9" s="134"/>
      <c r="R9" s="117" t="s">
        <v>97</v>
      </c>
      <c r="S9" s="134"/>
      <c r="T9" s="117" t="s">
        <v>90</v>
      </c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</row>
    <row r="10" spans="1:125" s="117" customFormat="1" ht="21" customHeight="1" x14ac:dyDescent="0.45">
      <c r="B10" s="32"/>
      <c r="C10" s="32"/>
      <c r="E10" s="7"/>
      <c r="F10" s="42" t="s">
        <v>166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</row>
    <row r="11" spans="1:125" s="98" customFormat="1" ht="21" customHeight="1" x14ac:dyDescent="0.2">
      <c r="B11" s="5" t="s">
        <v>145</v>
      </c>
      <c r="C11" s="5"/>
      <c r="D11" s="56"/>
      <c r="E11" s="7"/>
      <c r="F11" s="12">
        <v>5962621</v>
      </c>
      <c r="G11" s="12"/>
      <c r="H11" s="12">
        <v>1133594</v>
      </c>
      <c r="I11" s="12"/>
      <c r="J11" s="12">
        <v>211060</v>
      </c>
      <c r="K11" s="12"/>
      <c r="L11" s="12">
        <v>206907</v>
      </c>
      <c r="M11" s="37"/>
      <c r="N11" s="12">
        <v>883288</v>
      </c>
      <c r="O11" s="12"/>
      <c r="P11" s="12">
        <v>8397470</v>
      </c>
      <c r="Q11" s="12"/>
      <c r="R11" s="12">
        <v>511845</v>
      </c>
      <c r="S11" s="12"/>
      <c r="T11" s="12">
        <v>8909315</v>
      </c>
    </row>
    <row r="12" spans="1:125" s="98" customFormat="1" ht="23.1" hidden="1" customHeight="1" x14ac:dyDescent="0.2">
      <c r="A12" s="143"/>
      <c r="B12" s="62" t="s">
        <v>160</v>
      </c>
      <c r="C12" s="61"/>
      <c r="D12" s="116"/>
      <c r="E12" s="53"/>
      <c r="F12" s="54"/>
      <c r="G12" s="54"/>
      <c r="H12" s="54"/>
      <c r="I12" s="54"/>
      <c r="J12" s="54"/>
      <c r="K12" s="54"/>
      <c r="L12" s="54"/>
      <c r="M12" s="55"/>
      <c r="N12" s="54"/>
      <c r="O12" s="54"/>
      <c r="P12" s="54"/>
      <c r="Q12" s="54"/>
      <c r="R12" s="54"/>
      <c r="S12" s="54"/>
      <c r="T12" s="54"/>
      <c r="U12" s="143"/>
    </row>
    <row r="13" spans="1:125" s="98" customFormat="1" ht="23.1" hidden="1" customHeight="1" x14ac:dyDescent="0.2">
      <c r="A13" s="143"/>
      <c r="B13" s="62"/>
      <c r="C13" s="62" t="s">
        <v>104</v>
      </c>
      <c r="D13" s="116"/>
      <c r="E13" s="53"/>
      <c r="F13" s="54"/>
      <c r="G13" s="54"/>
      <c r="H13" s="54"/>
      <c r="I13" s="54"/>
      <c r="J13" s="54"/>
      <c r="K13" s="54"/>
      <c r="L13" s="54"/>
      <c r="M13" s="55"/>
      <c r="N13" s="54"/>
      <c r="O13" s="54"/>
      <c r="P13" s="54"/>
      <c r="Q13" s="54"/>
      <c r="R13" s="54"/>
      <c r="S13" s="54"/>
      <c r="T13" s="54"/>
      <c r="U13" s="143"/>
    </row>
    <row r="14" spans="1:125" s="98" customFormat="1" ht="23.1" hidden="1" customHeight="1" x14ac:dyDescent="0.2">
      <c r="A14" s="143"/>
      <c r="B14" s="51"/>
      <c r="C14" s="51" t="s">
        <v>99</v>
      </c>
      <c r="D14" s="52"/>
      <c r="E14" s="53"/>
      <c r="F14" s="54"/>
      <c r="G14" s="54"/>
      <c r="H14" s="54"/>
      <c r="I14" s="54"/>
      <c r="J14" s="54"/>
      <c r="K14" s="54"/>
      <c r="L14" s="54"/>
      <c r="M14" s="55"/>
      <c r="N14" s="54"/>
      <c r="O14" s="54"/>
      <c r="P14" s="54"/>
      <c r="Q14" s="54"/>
      <c r="R14" s="54"/>
      <c r="S14" s="54"/>
      <c r="T14" s="54"/>
      <c r="U14" s="143"/>
    </row>
    <row r="15" spans="1:125" s="98" customFormat="1" ht="23.1" hidden="1" customHeight="1" x14ac:dyDescent="0.2">
      <c r="A15" s="143"/>
      <c r="B15" s="51"/>
      <c r="C15" s="51"/>
      <c r="D15" s="52" t="s">
        <v>100</v>
      </c>
      <c r="E15" s="53"/>
      <c r="F15" s="54"/>
      <c r="G15" s="54"/>
      <c r="H15" s="54"/>
      <c r="I15" s="54"/>
      <c r="J15" s="54"/>
      <c r="K15" s="54"/>
      <c r="L15" s="54"/>
      <c r="M15" s="55"/>
      <c r="N15" s="54"/>
      <c r="O15" s="54"/>
      <c r="P15" s="54"/>
      <c r="Q15" s="54"/>
      <c r="R15" s="54"/>
      <c r="S15" s="54"/>
      <c r="T15" s="54"/>
      <c r="U15" s="143"/>
    </row>
    <row r="16" spans="1:125" s="98" customFormat="1" ht="23.1" hidden="1" customHeight="1" x14ac:dyDescent="0.2">
      <c r="A16" s="143"/>
      <c r="B16" s="116"/>
      <c r="C16" s="116" t="s">
        <v>101</v>
      </c>
      <c r="D16" s="116"/>
      <c r="E16" s="53">
        <v>12</v>
      </c>
      <c r="F16" s="144"/>
      <c r="G16" s="145"/>
      <c r="H16" s="144"/>
      <c r="I16" s="145"/>
      <c r="J16" s="144"/>
      <c r="K16" s="121"/>
      <c r="L16" s="144"/>
      <c r="M16" s="121"/>
      <c r="N16" s="144"/>
      <c r="O16" s="121"/>
      <c r="P16" s="146">
        <v>0</v>
      </c>
      <c r="Q16" s="121"/>
      <c r="R16" s="144"/>
      <c r="S16" s="121"/>
      <c r="T16" s="146">
        <v>0</v>
      </c>
      <c r="U16" s="143"/>
    </row>
    <row r="17" spans="1:21" s="98" customFormat="1" ht="23.1" hidden="1" customHeight="1" x14ac:dyDescent="0.2">
      <c r="A17" s="143"/>
      <c r="B17" s="116"/>
      <c r="C17" s="51" t="s">
        <v>102</v>
      </c>
      <c r="D17" s="116"/>
      <c r="E17" s="53"/>
      <c r="F17" s="145"/>
      <c r="G17" s="145"/>
      <c r="H17" s="145"/>
      <c r="I17" s="145"/>
      <c r="J17" s="145"/>
      <c r="K17" s="121"/>
      <c r="L17" s="145"/>
      <c r="M17" s="121"/>
      <c r="N17" s="145"/>
      <c r="O17" s="121"/>
      <c r="P17" s="121"/>
      <c r="Q17" s="121"/>
      <c r="R17" s="145"/>
      <c r="S17" s="121"/>
      <c r="T17" s="121"/>
      <c r="U17" s="143"/>
    </row>
    <row r="18" spans="1:21" s="98" customFormat="1" ht="23.1" hidden="1" customHeight="1" x14ac:dyDescent="0.2">
      <c r="A18" s="143"/>
      <c r="B18" s="51"/>
      <c r="C18" s="51"/>
      <c r="D18" s="51" t="s">
        <v>100</v>
      </c>
      <c r="E18" s="53"/>
      <c r="F18" s="63">
        <v>0</v>
      </c>
      <c r="G18" s="54"/>
      <c r="H18" s="63">
        <v>0</v>
      </c>
      <c r="I18" s="54"/>
      <c r="J18" s="63">
        <v>0</v>
      </c>
      <c r="K18" s="54"/>
      <c r="L18" s="63">
        <v>0</v>
      </c>
      <c r="M18" s="55"/>
      <c r="N18" s="63">
        <v>0</v>
      </c>
      <c r="O18" s="54"/>
      <c r="P18" s="63">
        <v>0</v>
      </c>
      <c r="Q18" s="54"/>
      <c r="R18" s="63">
        <v>0</v>
      </c>
      <c r="S18" s="54"/>
      <c r="T18" s="63">
        <v>0</v>
      </c>
      <c r="U18" s="143"/>
    </row>
    <row r="19" spans="1:21" s="98" customFormat="1" ht="23.1" hidden="1" customHeight="1" x14ac:dyDescent="0.2">
      <c r="A19" s="143"/>
      <c r="B19" s="62" t="s">
        <v>103</v>
      </c>
      <c r="C19" s="51"/>
      <c r="D19" s="116"/>
      <c r="E19" s="53"/>
      <c r="F19" s="54"/>
      <c r="G19" s="54"/>
      <c r="H19" s="54"/>
      <c r="I19" s="54"/>
      <c r="J19" s="54"/>
      <c r="K19" s="54"/>
      <c r="L19" s="54"/>
      <c r="M19" s="55"/>
      <c r="N19" s="54"/>
      <c r="O19" s="54"/>
      <c r="P19" s="54"/>
      <c r="Q19" s="54"/>
      <c r="R19" s="54"/>
      <c r="S19" s="54"/>
      <c r="T19" s="54"/>
      <c r="U19" s="143"/>
    </row>
    <row r="20" spans="1:21" s="98" customFormat="1" ht="23.1" hidden="1" customHeight="1" x14ac:dyDescent="0.2">
      <c r="A20" s="143"/>
      <c r="B20" s="62"/>
      <c r="C20" s="62" t="s">
        <v>104</v>
      </c>
      <c r="D20" s="116"/>
      <c r="E20" s="53"/>
      <c r="F20" s="63">
        <v>0</v>
      </c>
      <c r="G20" s="54"/>
      <c r="H20" s="63">
        <v>0</v>
      </c>
      <c r="I20" s="54"/>
      <c r="J20" s="63">
        <v>0</v>
      </c>
      <c r="K20" s="54"/>
      <c r="L20" s="63">
        <v>0</v>
      </c>
      <c r="M20" s="55"/>
      <c r="N20" s="63">
        <v>0</v>
      </c>
      <c r="O20" s="54"/>
      <c r="P20" s="63">
        <v>0</v>
      </c>
      <c r="Q20" s="54"/>
      <c r="R20" s="63">
        <v>0</v>
      </c>
      <c r="S20" s="54"/>
      <c r="T20" s="63">
        <v>0</v>
      </c>
      <c r="U20" s="143"/>
    </row>
    <row r="21" spans="1:21" s="98" customFormat="1" ht="21" customHeight="1" x14ac:dyDescent="0.2">
      <c r="B21" s="4" t="s">
        <v>178</v>
      </c>
      <c r="C21" s="4"/>
      <c r="D21" s="56"/>
      <c r="E21" s="7"/>
      <c r="F21" s="12"/>
      <c r="G21" s="12"/>
      <c r="H21" s="12"/>
      <c r="I21" s="12"/>
      <c r="J21" s="12"/>
      <c r="K21" s="12"/>
      <c r="L21" s="12"/>
      <c r="M21" s="37"/>
      <c r="N21" s="12"/>
      <c r="O21" s="12"/>
      <c r="P21" s="12"/>
      <c r="Q21" s="12"/>
      <c r="R21" s="12"/>
      <c r="S21" s="12"/>
      <c r="T21" s="12"/>
    </row>
    <row r="22" spans="1:21" s="98" customFormat="1" ht="21" customHeight="1" x14ac:dyDescent="0.2">
      <c r="B22" s="4"/>
      <c r="C22" s="127" t="s">
        <v>105</v>
      </c>
      <c r="D22" s="56"/>
      <c r="E22" s="7"/>
      <c r="F22" s="64">
        <v>0</v>
      </c>
      <c r="G22" s="64"/>
      <c r="H22" s="64">
        <v>0</v>
      </c>
      <c r="I22" s="64"/>
      <c r="J22" s="64">
        <v>0</v>
      </c>
      <c r="K22" s="64"/>
      <c r="L22" s="64">
        <v>0</v>
      </c>
      <c r="N22" s="64">
        <v>168173</v>
      </c>
      <c r="O22" s="64"/>
      <c r="P22" s="64">
        <v>168173</v>
      </c>
      <c r="Q22" s="64"/>
      <c r="R22" s="64">
        <v>18633</v>
      </c>
      <c r="S22" s="64"/>
      <c r="T22" s="64">
        <v>186806</v>
      </c>
    </row>
    <row r="23" spans="1:21" s="98" customFormat="1" ht="21" customHeight="1" x14ac:dyDescent="0.2">
      <c r="B23" s="4"/>
      <c r="C23" s="127" t="s">
        <v>72</v>
      </c>
      <c r="D23" s="56"/>
      <c r="E23" s="7"/>
      <c r="F23" s="64">
        <v>0</v>
      </c>
      <c r="G23" s="64"/>
      <c r="H23" s="64">
        <v>0</v>
      </c>
      <c r="I23" s="64"/>
      <c r="J23" s="64">
        <v>0</v>
      </c>
      <c r="K23" s="64"/>
      <c r="L23" s="64">
        <v>0</v>
      </c>
      <c r="N23" s="64">
        <v>-60500</v>
      </c>
      <c r="O23" s="64"/>
      <c r="P23" s="140">
        <v>-60500</v>
      </c>
      <c r="Q23" s="64"/>
      <c r="R23" s="64">
        <v>-3437</v>
      </c>
      <c r="S23" s="64"/>
      <c r="T23" s="64">
        <v>-63937</v>
      </c>
    </row>
    <row r="24" spans="1:21" s="98" customFormat="1" ht="21" customHeight="1" x14ac:dyDescent="0.2">
      <c r="B24" s="4" t="s">
        <v>191</v>
      </c>
      <c r="C24" s="127"/>
      <c r="D24" s="56"/>
      <c r="E24" s="7"/>
      <c r="F24" s="34">
        <v>0</v>
      </c>
      <c r="G24" s="12"/>
      <c r="H24" s="34">
        <v>0</v>
      </c>
      <c r="I24" s="12"/>
      <c r="J24" s="34">
        <v>0</v>
      </c>
      <c r="K24" s="12"/>
      <c r="L24" s="34">
        <v>0</v>
      </c>
      <c r="M24" s="37"/>
      <c r="N24" s="34">
        <v>107673</v>
      </c>
      <c r="O24" s="12"/>
      <c r="P24" s="34">
        <v>107673</v>
      </c>
      <c r="Q24" s="12"/>
      <c r="R24" s="34">
        <v>15196</v>
      </c>
      <c r="S24" s="12"/>
      <c r="T24" s="34">
        <v>122869</v>
      </c>
    </row>
    <row r="25" spans="1:21" s="98" customFormat="1" ht="21" customHeight="1" x14ac:dyDescent="0.2">
      <c r="A25" s="141"/>
      <c r="B25" s="99"/>
      <c r="C25" s="147" t="s">
        <v>106</v>
      </c>
      <c r="D25" s="107"/>
      <c r="E25" s="59">
        <v>19</v>
      </c>
      <c r="F25" s="142">
        <v>0</v>
      </c>
      <c r="G25" s="109"/>
      <c r="H25" s="142">
        <v>0</v>
      </c>
      <c r="I25" s="109"/>
      <c r="J25" s="142">
        <v>0</v>
      </c>
      <c r="K25" s="109"/>
      <c r="L25" s="142">
        <v>7357</v>
      </c>
      <c r="M25" s="141"/>
      <c r="N25" s="142">
        <v>-7357</v>
      </c>
      <c r="O25" s="109"/>
      <c r="P25" s="142">
        <v>0</v>
      </c>
      <c r="Q25" s="109"/>
      <c r="R25" s="142">
        <v>0</v>
      </c>
      <c r="S25" s="109"/>
      <c r="T25" s="102">
        <v>0</v>
      </c>
      <c r="U25" s="141"/>
    </row>
    <row r="26" spans="1:21" s="98" customFormat="1" ht="21" customHeight="1" thickBot="1" x14ac:dyDescent="0.25">
      <c r="B26" s="5" t="s">
        <v>186</v>
      </c>
      <c r="C26" s="5"/>
      <c r="D26" s="56"/>
      <c r="E26" s="7"/>
      <c r="F26" s="66">
        <v>5962621</v>
      </c>
      <c r="G26" s="46"/>
      <c r="H26" s="66">
        <v>1133594</v>
      </c>
      <c r="I26" s="46"/>
      <c r="J26" s="66">
        <v>211060</v>
      </c>
      <c r="K26" s="47"/>
      <c r="L26" s="66">
        <v>214264</v>
      </c>
      <c r="M26" s="46"/>
      <c r="N26" s="66">
        <v>983604</v>
      </c>
      <c r="O26" s="46"/>
      <c r="P26" s="66">
        <v>8505143</v>
      </c>
      <c r="Q26" s="46"/>
      <c r="R26" s="66">
        <v>527041</v>
      </c>
      <c r="S26" s="46"/>
      <c r="T26" s="66">
        <v>9032184</v>
      </c>
    </row>
    <row r="27" spans="1:21" s="98" customFormat="1" ht="21" customHeight="1" thickTop="1" x14ac:dyDescent="0.2">
      <c r="B27" s="56"/>
      <c r="C27" s="56"/>
      <c r="D27" s="56"/>
      <c r="E27" s="7"/>
      <c r="K27" s="56"/>
    </row>
    <row r="28" spans="1:21" s="98" customFormat="1" ht="23.1" customHeight="1" x14ac:dyDescent="0.2">
      <c r="B28" s="56"/>
      <c r="C28" s="56"/>
      <c r="D28" s="56"/>
      <c r="E28" s="7"/>
      <c r="K28" s="56"/>
      <c r="N28" s="35"/>
      <c r="R28" s="35"/>
    </row>
    <row r="38" spans="2:130" s="98" customFormat="1" ht="23.1" customHeight="1" x14ac:dyDescent="0.2">
      <c r="B38" s="56"/>
      <c r="C38" s="56"/>
      <c r="D38" s="56"/>
      <c r="E38" s="7"/>
      <c r="K38" s="56"/>
      <c r="M38" s="98">
        <v>0</v>
      </c>
      <c r="DV38" s="56"/>
      <c r="DW38" s="56"/>
      <c r="DX38" s="56"/>
      <c r="DY38" s="56"/>
      <c r="DZ38" s="56"/>
    </row>
  </sheetData>
  <printOptions horizontalCentered="1"/>
  <pageMargins left="0.5" right="0.5" top="0.75" bottom="0.5" header="0.25" footer="0.25"/>
  <pageSetup paperSize="9" scale="94" firstPageNumber="12" fitToHeight="2" orientation="landscape" blackAndWhite="1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2"/>
  <sheetViews>
    <sheetView showGridLines="0" zoomScaleNormal="100" zoomScaleSheetLayoutView="85" workbookViewId="0"/>
  </sheetViews>
  <sheetFormatPr defaultColWidth="9.125" defaultRowHeight="23.1" customHeight="1" x14ac:dyDescent="0.2"/>
  <cols>
    <col min="1" max="3" width="1.75" style="56" customWidth="1"/>
    <col min="4" max="4" width="38.25" style="56" customWidth="1"/>
    <col min="5" max="5" width="7.75" style="7" customWidth="1"/>
    <col min="6" max="6" width="13.75" style="98" customWidth="1"/>
    <col min="7" max="7" width="0.875" style="98" customWidth="1"/>
    <col min="8" max="8" width="13.75" style="98" customWidth="1"/>
    <col min="9" max="9" width="0.875" style="98" customWidth="1"/>
    <col min="10" max="10" width="13.75" style="98" customWidth="1"/>
    <col min="11" max="11" width="0.875" style="56" customWidth="1"/>
    <col min="12" max="12" width="13.75" style="98" customWidth="1"/>
    <col min="13" max="13" width="0.875" style="98" customWidth="1"/>
    <col min="14" max="14" width="13.75" style="98" customWidth="1"/>
    <col min="15" max="15" width="0.875" style="98" customWidth="1"/>
    <col min="16" max="16" width="13.75" style="98" customWidth="1"/>
    <col min="17" max="17" width="1.75" style="98" customWidth="1"/>
    <col min="18" max="18" width="9.75" style="98" customWidth="1"/>
    <col min="19" max="19" width="9" style="98" customWidth="1"/>
    <col min="20" max="20" width="9.75" style="98" customWidth="1"/>
    <col min="21" max="21" width="9" style="98" customWidth="1"/>
    <col min="22" max="22" width="9.75" style="98" customWidth="1"/>
    <col min="23" max="23" width="9" style="98" customWidth="1"/>
    <col min="24" max="24" width="9.75" style="98" customWidth="1"/>
    <col min="25" max="25" width="9" style="98" customWidth="1"/>
    <col min="26" max="26" width="9.75" style="98" customWidth="1"/>
    <col min="27" max="27" width="9" style="98" customWidth="1"/>
    <col min="28" max="28" width="10.25" style="98" customWidth="1"/>
    <col min="29" max="119" width="9" style="98" customWidth="1"/>
    <col min="120" max="16384" width="9.125" style="56"/>
  </cols>
  <sheetData>
    <row r="1" spans="1:119" ht="9.9499999999999993" customHeight="1" x14ac:dyDescent="0.2"/>
    <row r="2" spans="1:119" ht="23.1" customHeight="1" x14ac:dyDescent="0.2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  <c r="DF2" s="56"/>
      <c r="DG2" s="56"/>
      <c r="DH2" s="56"/>
      <c r="DI2" s="56"/>
      <c r="DJ2" s="56"/>
      <c r="DK2" s="56"/>
      <c r="DL2" s="56"/>
      <c r="DM2" s="56"/>
      <c r="DN2" s="56"/>
      <c r="DO2" s="56"/>
    </row>
    <row r="3" spans="1:119" ht="23.1" customHeight="1" x14ac:dyDescent="0.2">
      <c r="B3" s="27" t="s">
        <v>76</v>
      </c>
      <c r="C3" s="4"/>
      <c r="D3" s="4"/>
      <c r="E3" s="28"/>
      <c r="F3" s="29"/>
      <c r="G3" s="29"/>
      <c r="H3" s="29"/>
      <c r="I3" s="29"/>
      <c r="J3" s="29"/>
      <c r="K3" s="4"/>
      <c r="O3" s="29"/>
      <c r="DF3" s="56"/>
      <c r="DG3" s="56"/>
      <c r="DH3" s="56"/>
      <c r="DI3" s="56"/>
      <c r="DJ3" s="56"/>
      <c r="DK3" s="56"/>
      <c r="DL3" s="56"/>
      <c r="DM3" s="56"/>
      <c r="DN3" s="56"/>
      <c r="DO3" s="56"/>
    </row>
    <row r="4" spans="1:119" ht="23.1" customHeight="1" x14ac:dyDescent="0.2">
      <c r="B4" s="5" t="s">
        <v>172</v>
      </c>
      <c r="C4" s="4"/>
      <c r="D4" s="4"/>
      <c r="E4" s="28"/>
      <c r="F4" s="29"/>
      <c r="G4" s="29"/>
      <c r="H4" s="29"/>
      <c r="I4" s="29"/>
      <c r="J4" s="29"/>
      <c r="K4" s="4"/>
      <c r="O4" s="29"/>
      <c r="DF4" s="56"/>
      <c r="DG4" s="56"/>
      <c r="DH4" s="56"/>
      <c r="DI4" s="56"/>
      <c r="DJ4" s="56"/>
      <c r="DK4" s="56"/>
      <c r="DL4" s="56"/>
      <c r="DM4" s="56"/>
      <c r="DN4" s="56"/>
      <c r="DO4" s="56"/>
    </row>
    <row r="5" spans="1:119" ht="21" customHeight="1" x14ac:dyDescent="0.2">
      <c r="B5" s="5"/>
      <c r="C5" s="4"/>
      <c r="D5" s="4"/>
      <c r="F5" s="44" t="s">
        <v>3</v>
      </c>
      <c r="G5" s="44"/>
      <c r="H5" s="44"/>
      <c r="I5" s="44"/>
      <c r="J5" s="44"/>
      <c r="K5" s="44"/>
      <c r="L5" s="44"/>
      <c r="M5" s="44"/>
      <c r="N5" s="44"/>
      <c r="O5" s="44"/>
      <c r="P5" s="44"/>
      <c r="DF5" s="56"/>
      <c r="DG5" s="56"/>
      <c r="DH5" s="56"/>
      <c r="DI5" s="56"/>
      <c r="DJ5" s="56"/>
      <c r="DK5" s="56"/>
      <c r="DL5" s="56"/>
      <c r="DM5" s="56"/>
      <c r="DN5" s="56"/>
      <c r="DO5" s="56"/>
    </row>
    <row r="6" spans="1:119" ht="21" customHeight="1" x14ac:dyDescent="0.2">
      <c r="B6" s="117"/>
      <c r="C6" s="117"/>
      <c r="D6" s="132"/>
      <c r="F6" s="56"/>
      <c r="G6" s="56"/>
      <c r="H6" s="56"/>
      <c r="I6" s="56"/>
      <c r="J6" s="117" t="s">
        <v>170</v>
      </c>
      <c r="K6" s="117"/>
      <c r="L6" s="31" t="s">
        <v>77</v>
      </c>
      <c r="M6" s="135"/>
      <c r="N6" s="135"/>
      <c r="O6" s="56"/>
      <c r="P6" s="134"/>
      <c r="DF6" s="56"/>
      <c r="DG6" s="56"/>
      <c r="DH6" s="56"/>
      <c r="DI6" s="56"/>
      <c r="DJ6" s="56"/>
      <c r="DK6" s="56"/>
      <c r="DL6" s="56"/>
      <c r="DM6" s="56"/>
      <c r="DN6" s="56"/>
      <c r="DO6" s="56"/>
    </row>
    <row r="7" spans="1:119" ht="21" customHeight="1" x14ac:dyDescent="0.2">
      <c r="B7" s="117"/>
      <c r="C7" s="117"/>
      <c r="D7" s="117"/>
      <c r="F7" s="56"/>
      <c r="G7" s="56"/>
      <c r="H7" s="56"/>
      <c r="I7" s="56"/>
      <c r="J7" s="117" t="s">
        <v>171</v>
      </c>
      <c r="K7" s="117"/>
      <c r="L7" s="136" t="s">
        <v>45</v>
      </c>
      <c r="M7" s="137"/>
      <c r="N7" s="136" t="s">
        <v>78</v>
      </c>
      <c r="P7" s="134"/>
      <c r="DF7" s="56"/>
      <c r="DG7" s="56"/>
      <c r="DH7" s="56"/>
      <c r="DI7" s="56"/>
      <c r="DJ7" s="56"/>
      <c r="DK7" s="56"/>
      <c r="DL7" s="56"/>
      <c r="DM7" s="56"/>
      <c r="DN7" s="56"/>
      <c r="DO7" s="56"/>
    </row>
    <row r="8" spans="1:119" s="117" customFormat="1" ht="21" customHeight="1" x14ac:dyDescent="0.2">
      <c r="E8" s="7"/>
      <c r="F8" s="117" t="s">
        <v>84</v>
      </c>
      <c r="H8" s="117" t="s">
        <v>86</v>
      </c>
      <c r="J8" s="117" t="s">
        <v>161</v>
      </c>
      <c r="L8" s="117" t="s">
        <v>87</v>
      </c>
      <c r="M8" s="134"/>
      <c r="N8" s="134"/>
      <c r="O8" s="98"/>
      <c r="P8" s="117" t="s">
        <v>82</v>
      </c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</row>
    <row r="9" spans="1:119" s="117" customFormat="1" ht="21" customHeight="1" x14ac:dyDescent="0.2">
      <c r="E9" s="7" t="s">
        <v>5</v>
      </c>
      <c r="F9" s="134" t="s">
        <v>92</v>
      </c>
      <c r="G9" s="134"/>
      <c r="H9" s="134" t="s">
        <v>93</v>
      </c>
      <c r="I9" s="134"/>
      <c r="J9" s="117" t="s">
        <v>107</v>
      </c>
      <c r="L9" s="134" t="s">
        <v>94</v>
      </c>
      <c r="P9" s="117" t="s">
        <v>90</v>
      </c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</row>
    <row r="10" spans="1:119" s="117" customFormat="1" ht="21" customHeight="1" x14ac:dyDescent="0.45">
      <c r="B10" s="32"/>
      <c r="C10" s="32"/>
      <c r="E10" s="7"/>
      <c r="F10" s="42" t="s">
        <v>166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</row>
    <row r="11" spans="1:119" s="98" customFormat="1" ht="21" customHeight="1" x14ac:dyDescent="0.2">
      <c r="B11" s="5" t="s">
        <v>153</v>
      </c>
      <c r="C11" s="5"/>
      <c r="D11" s="56"/>
      <c r="E11" s="7"/>
      <c r="F11" s="12">
        <v>0</v>
      </c>
      <c r="G11" s="12"/>
      <c r="H11" s="12">
        <v>0</v>
      </c>
      <c r="I11" s="12"/>
      <c r="J11" s="12">
        <v>0</v>
      </c>
      <c r="K11" s="12"/>
      <c r="L11" s="12">
        <v>0</v>
      </c>
      <c r="M11" s="37"/>
      <c r="N11" s="12">
        <v>0</v>
      </c>
      <c r="O11" s="12"/>
      <c r="P11" s="12">
        <v>0</v>
      </c>
    </row>
    <row r="12" spans="1:119" s="98" customFormat="1" ht="21" customHeight="1" x14ac:dyDescent="0.2">
      <c r="A12" s="141"/>
      <c r="B12" s="99" t="s">
        <v>98</v>
      </c>
      <c r="C12" s="99"/>
      <c r="D12" s="107"/>
      <c r="E12" s="59"/>
      <c r="F12" s="65"/>
      <c r="G12" s="65"/>
      <c r="H12" s="65"/>
      <c r="I12" s="65"/>
      <c r="J12" s="65"/>
      <c r="K12" s="65"/>
      <c r="L12" s="65"/>
      <c r="M12" s="95"/>
      <c r="N12" s="65"/>
      <c r="O12" s="65"/>
      <c r="P12" s="65"/>
      <c r="Q12" s="141"/>
    </row>
    <row r="13" spans="1:119" s="98" customFormat="1" ht="21" customHeight="1" x14ac:dyDescent="0.2">
      <c r="A13" s="141"/>
      <c r="B13" s="93"/>
      <c r="C13" s="94" t="s">
        <v>108</v>
      </c>
      <c r="D13" s="107"/>
      <c r="E13" s="59"/>
      <c r="F13" s="65"/>
      <c r="G13" s="65"/>
      <c r="H13" s="65"/>
      <c r="I13" s="65"/>
      <c r="J13" s="65"/>
      <c r="K13" s="65"/>
      <c r="L13" s="65"/>
      <c r="M13" s="95"/>
      <c r="N13" s="65"/>
      <c r="O13" s="65"/>
      <c r="P13" s="65"/>
      <c r="Q13" s="141"/>
    </row>
    <row r="14" spans="1:119" s="98" customFormat="1" ht="21" customHeight="1" x14ac:dyDescent="0.2">
      <c r="A14" s="141"/>
      <c r="B14" s="93"/>
      <c r="C14" s="107" t="s">
        <v>109</v>
      </c>
      <c r="D14" s="107"/>
      <c r="E14" s="59">
        <v>1</v>
      </c>
      <c r="F14" s="142">
        <v>5962621</v>
      </c>
      <c r="G14" s="65"/>
      <c r="H14" s="142">
        <v>1133594</v>
      </c>
      <c r="I14" s="109"/>
      <c r="J14" s="142">
        <v>274225</v>
      </c>
      <c r="K14" s="109"/>
      <c r="L14" s="142">
        <v>200526</v>
      </c>
      <c r="M14" s="95"/>
      <c r="N14" s="142">
        <v>828989</v>
      </c>
      <c r="O14" s="109"/>
      <c r="P14" s="142">
        <v>8399955</v>
      </c>
      <c r="Q14" s="141"/>
    </row>
    <row r="15" spans="1:119" s="98" customFormat="1" ht="21" customHeight="1" x14ac:dyDescent="0.2">
      <c r="A15" s="141"/>
      <c r="B15" s="99" t="s">
        <v>103</v>
      </c>
      <c r="C15" s="93"/>
      <c r="D15" s="107"/>
      <c r="E15" s="59"/>
      <c r="F15" s="65"/>
      <c r="G15" s="65"/>
      <c r="H15" s="65"/>
      <c r="I15" s="65"/>
      <c r="J15" s="65"/>
      <c r="K15" s="65"/>
      <c r="L15" s="65"/>
      <c r="M15" s="95"/>
      <c r="N15" s="65"/>
      <c r="O15" s="65"/>
      <c r="P15" s="65"/>
      <c r="Q15" s="141"/>
    </row>
    <row r="16" spans="1:119" s="98" customFormat="1" ht="21" customHeight="1" x14ac:dyDescent="0.2">
      <c r="A16" s="141"/>
      <c r="B16" s="99"/>
      <c r="C16" s="99" t="s">
        <v>104</v>
      </c>
      <c r="D16" s="107"/>
      <c r="E16" s="59"/>
      <c r="F16" s="100">
        <v>5962621</v>
      </c>
      <c r="G16" s="65"/>
      <c r="H16" s="100">
        <v>1133594</v>
      </c>
      <c r="I16" s="65"/>
      <c r="J16" s="100">
        <v>274225</v>
      </c>
      <c r="K16" s="65"/>
      <c r="L16" s="100">
        <v>200526</v>
      </c>
      <c r="M16" s="95"/>
      <c r="N16" s="100">
        <v>828989</v>
      </c>
      <c r="O16" s="65"/>
      <c r="P16" s="100">
        <v>8399955</v>
      </c>
      <c r="Q16" s="141"/>
    </row>
    <row r="17" spans="1:125" s="98" customFormat="1" ht="21" customHeight="1" x14ac:dyDescent="0.2">
      <c r="B17" s="4" t="s">
        <v>178</v>
      </c>
      <c r="C17" s="4"/>
      <c r="D17" s="56"/>
      <c r="E17" s="7"/>
      <c r="F17" s="12"/>
      <c r="G17" s="12"/>
      <c r="H17" s="12"/>
      <c r="I17" s="12"/>
      <c r="J17" s="12"/>
      <c r="K17" s="12"/>
      <c r="L17" s="12"/>
      <c r="M17" s="37"/>
      <c r="N17" s="12"/>
      <c r="O17" s="12"/>
      <c r="P17" s="12"/>
    </row>
    <row r="18" spans="1:125" s="98" customFormat="1" ht="21" customHeight="1" x14ac:dyDescent="0.2">
      <c r="B18" s="4"/>
      <c r="C18" s="127" t="s">
        <v>105</v>
      </c>
      <c r="D18" s="56"/>
      <c r="E18" s="7"/>
      <c r="F18" s="64">
        <v>0</v>
      </c>
      <c r="G18" s="64"/>
      <c r="H18" s="64">
        <v>0</v>
      </c>
      <c r="I18" s="64"/>
      <c r="J18" s="64">
        <v>0</v>
      </c>
      <c r="K18" s="64"/>
      <c r="L18" s="64">
        <v>0</v>
      </c>
      <c r="N18" s="64">
        <v>127627</v>
      </c>
      <c r="O18" s="64"/>
      <c r="P18" s="64">
        <v>127627</v>
      </c>
    </row>
    <row r="19" spans="1:125" s="98" customFormat="1" ht="21" customHeight="1" x14ac:dyDescent="0.2">
      <c r="B19" s="4"/>
      <c r="C19" s="127" t="s">
        <v>72</v>
      </c>
      <c r="D19" s="56"/>
      <c r="E19" s="7"/>
      <c r="F19" s="64">
        <v>0</v>
      </c>
      <c r="G19" s="64"/>
      <c r="H19" s="64">
        <v>0</v>
      </c>
      <c r="I19" s="64"/>
      <c r="J19" s="64">
        <v>0</v>
      </c>
      <c r="K19" s="64"/>
      <c r="L19" s="64">
        <v>0</v>
      </c>
      <c r="N19" s="64">
        <v>6864</v>
      </c>
      <c r="O19" s="64"/>
      <c r="P19" s="64">
        <v>6864</v>
      </c>
    </row>
    <row r="20" spans="1:125" s="98" customFormat="1" ht="21" customHeight="1" x14ac:dyDescent="0.2">
      <c r="A20" s="141"/>
      <c r="B20" s="99" t="s">
        <v>191</v>
      </c>
      <c r="C20" s="147"/>
      <c r="D20" s="107"/>
      <c r="E20" s="59"/>
      <c r="F20" s="97">
        <v>0</v>
      </c>
      <c r="G20" s="65"/>
      <c r="H20" s="97">
        <v>0</v>
      </c>
      <c r="I20" s="65"/>
      <c r="J20" s="97">
        <v>0</v>
      </c>
      <c r="K20" s="65"/>
      <c r="L20" s="97">
        <v>0</v>
      </c>
      <c r="M20" s="95"/>
      <c r="N20" s="97">
        <v>134491</v>
      </c>
      <c r="O20" s="65"/>
      <c r="P20" s="97">
        <v>134491</v>
      </c>
      <c r="Q20" s="141"/>
    </row>
    <row r="21" spans="1:125" s="98" customFormat="1" ht="21" customHeight="1" x14ac:dyDescent="0.2">
      <c r="A21" s="141"/>
      <c r="B21" s="99"/>
      <c r="C21" s="147" t="s">
        <v>106</v>
      </c>
      <c r="D21" s="107"/>
      <c r="E21" s="59">
        <v>19</v>
      </c>
      <c r="F21" s="142">
        <v>0</v>
      </c>
      <c r="G21" s="109"/>
      <c r="H21" s="142">
        <v>0</v>
      </c>
      <c r="I21" s="109"/>
      <c r="J21" s="142">
        <v>0</v>
      </c>
      <c r="K21" s="109"/>
      <c r="L21" s="142">
        <v>6381</v>
      </c>
      <c r="M21" s="141"/>
      <c r="N21" s="142">
        <v>-6381</v>
      </c>
      <c r="O21" s="109"/>
      <c r="P21" s="142">
        <v>0</v>
      </c>
      <c r="Q21" s="141"/>
    </row>
    <row r="22" spans="1:125" s="98" customFormat="1" ht="21" customHeight="1" thickBot="1" x14ac:dyDescent="0.25">
      <c r="B22" s="5" t="s">
        <v>185</v>
      </c>
      <c r="C22" s="5"/>
      <c r="D22" s="56"/>
      <c r="E22" s="7"/>
      <c r="F22" s="26">
        <v>5962621</v>
      </c>
      <c r="G22" s="12"/>
      <c r="H22" s="26">
        <v>1133594</v>
      </c>
      <c r="I22" s="12"/>
      <c r="J22" s="26">
        <v>274225</v>
      </c>
      <c r="K22" s="64"/>
      <c r="L22" s="26">
        <v>206907</v>
      </c>
      <c r="M22" s="12"/>
      <c r="N22" s="26">
        <v>957099</v>
      </c>
      <c r="O22" s="12"/>
      <c r="P22" s="26">
        <v>8534446</v>
      </c>
    </row>
    <row r="23" spans="1:125" s="98" customFormat="1" ht="21" customHeight="1" thickTop="1" x14ac:dyDescent="0.2">
      <c r="B23" s="56"/>
      <c r="C23" s="56"/>
      <c r="D23" s="56"/>
      <c r="E23" s="7"/>
      <c r="K23" s="56"/>
    </row>
    <row r="24" spans="1:125" s="98" customFormat="1" ht="23.1" customHeight="1" x14ac:dyDescent="0.2">
      <c r="B24" s="56"/>
      <c r="C24" s="56"/>
      <c r="D24" s="56"/>
      <c r="E24" s="7"/>
      <c r="K24" s="56"/>
    </row>
    <row r="32" spans="1:125" s="98" customFormat="1" ht="23.1" customHeight="1" x14ac:dyDescent="0.2">
      <c r="A32" s="56"/>
      <c r="B32" s="56"/>
      <c r="C32" s="56"/>
      <c r="D32" s="56"/>
      <c r="E32" s="7"/>
      <c r="K32" s="56"/>
      <c r="M32" s="98">
        <v>0</v>
      </c>
      <c r="DP32" s="56"/>
      <c r="DQ32" s="56"/>
      <c r="DR32" s="56"/>
      <c r="DS32" s="56"/>
      <c r="DT32" s="56"/>
      <c r="DU32" s="56"/>
    </row>
  </sheetData>
  <printOptions horizontalCentered="1"/>
  <pageMargins left="0.5" right="0.5" top="0.75" bottom="0.5" header="0.25" footer="0.25"/>
  <pageSetup paperSize="9" scale="94" firstPageNumber="13" fitToHeight="2" orientation="landscape" blackAndWhite="1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39"/>
  <sheetViews>
    <sheetView showGridLines="0" zoomScaleNormal="100" zoomScaleSheetLayoutView="85" workbookViewId="0"/>
  </sheetViews>
  <sheetFormatPr defaultColWidth="9.125" defaultRowHeight="23.1" customHeight="1" x14ac:dyDescent="0.2"/>
  <cols>
    <col min="1" max="3" width="1.75" style="56" customWidth="1"/>
    <col min="4" max="4" width="38.25" style="56" customWidth="1"/>
    <col min="5" max="5" width="7.75" style="7" customWidth="1"/>
    <col min="6" max="6" width="13.75" style="98" customWidth="1"/>
    <col min="7" max="7" width="0.875" style="98" customWidth="1"/>
    <col min="8" max="8" width="13.75" style="98" customWidth="1"/>
    <col min="9" max="9" width="0.875" style="98" customWidth="1"/>
    <col min="10" max="10" width="13.75" style="98" customWidth="1"/>
    <col min="11" max="11" width="0.875" style="56" customWidth="1"/>
    <col min="12" max="12" width="13.75" style="98" customWidth="1"/>
    <col min="13" max="13" width="0.875" style="98" customWidth="1"/>
    <col min="14" max="14" width="13.75" style="98" customWidth="1"/>
    <col min="15" max="15" width="0.875" style="98" customWidth="1"/>
    <col min="16" max="16" width="13.75" style="98" customWidth="1"/>
    <col min="17" max="17" width="1.75" style="98" customWidth="1"/>
    <col min="18" max="18" width="9.75" style="98" customWidth="1"/>
    <col min="19" max="19" width="9" style="98" customWidth="1"/>
    <col min="20" max="20" width="9.75" style="98" customWidth="1"/>
    <col min="21" max="21" width="9" style="98" customWidth="1"/>
    <col min="22" max="22" width="9.75" style="98" customWidth="1"/>
    <col min="23" max="23" width="9" style="98" customWidth="1"/>
    <col min="24" max="24" width="9.75" style="98" customWidth="1"/>
    <col min="25" max="25" width="9" style="98" customWidth="1"/>
    <col min="26" max="26" width="9.75" style="98" customWidth="1"/>
    <col min="27" max="27" width="9" style="98" customWidth="1"/>
    <col min="28" max="28" width="10.25" style="98" customWidth="1"/>
    <col min="29" max="118" width="9" style="98" customWidth="1"/>
    <col min="119" max="16384" width="9.125" style="56"/>
  </cols>
  <sheetData>
    <row r="1" spans="1:118" ht="9.9499999999999993" customHeight="1" x14ac:dyDescent="0.2"/>
    <row r="2" spans="1:118" ht="23.1" customHeight="1" x14ac:dyDescent="0.2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  <c r="DE2" s="56"/>
      <c r="DF2" s="56"/>
      <c r="DG2" s="56"/>
      <c r="DH2" s="56"/>
      <c r="DI2" s="56"/>
      <c r="DJ2" s="56"/>
      <c r="DK2" s="56"/>
      <c r="DL2" s="56"/>
      <c r="DM2" s="56"/>
      <c r="DN2" s="56"/>
    </row>
    <row r="3" spans="1:118" ht="23.1" customHeight="1" x14ac:dyDescent="0.2">
      <c r="B3" s="27" t="s">
        <v>76</v>
      </c>
      <c r="C3" s="4"/>
      <c r="D3" s="4"/>
      <c r="E3" s="28"/>
      <c r="F3" s="29"/>
      <c r="G3" s="29"/>
      <c r="H3" s="29"/>
      <c r="I3" s="29"/>
      <c r="J3" s="29"/>
      <c r="K3" s="4"/>
      <c r="O3" s="29"/>
      <c r="DE3" s="56"/>
      <c r="DF3" s="56"/>
      <c r="DG3" s="56"/>
      <c r="DH3" s="56"/>
      <c r="DI3" s="56"/>
      <c r="DJ3" s="56"/>
      <c r="DK3" s="56"/>
      <c r="DL3" s="56"/>
      <c r="DM3" s="56"/>
      <c r="DN3" s="56"/>
    </row>
    <row r="4" spans="1:118" ht="23.1" customHeight="1" x14ac:dyDescent="0.2">
      <c r="B4" s="5" t="s">
        <v>172</v>
      </c>
      <c r="C4" s="4"/>
      <c r="D4" s="4"/>
      <c r="E4" s="28"/>
      <c r="F4" s="29"/>
      <c r="G4" s="29"/>
      <c r="H4" s="29"/>
      <c r="I4" s="29"/>
      <c r="J4" s="29"/>
      <c r="K4" s="4"/>
      <c r="O4" s="29"/>
      <c r="DE4" s="56"/>
      <c r="DF4" s="56"/>
      <c r="DG4" s="56"/>
      <c r="DH4" s="56"/>
      <c r="DI4" s="56"/>
      <c r="DJ4" s="56"/>
      <c r="DK4" s="56"/>
      <c r="DL4" s="56"/>
      <c r="DM4" s="56"/>
      <c r="DN4" s="56"/>
    </row>
    <row r="5" spans="1:118" ht="21" customHeight="1" x14ac:dyDescent="0.2">
      <c r="B5" s="5"/>
      <c r="C5" s="4"/>
      <c r="D5" s="4"/>
      <c r="F5" s="44" t="s">
        <v>3</v>
      </c>
      <c r="G5" s="44"/>
      <c r="H5" s="44"/>
      <c r="I5" s="44"/>
      <c r="J5" s="44"/>
      <c r="K5" s="44"/>
      <c r="L5" s="44"/>
      <c r="M5" s="44"/>
      <c r="N5" s="44"/>
      <c r="O5" s="44"/>
      <c r="P5" s="44"/>
      <c r="DE5" s="56"/>
      <c r="DF5" s="56"/>
      <c r="DG5" s="56"/>
      <c r="DH5" s="56"/>
      <c r="DI5" s="56"/>
      <c r="DJ5" s="56"/>
      <c r="DK5" s="56"/>
      <c r="DL5" s="56"/>
      <c r="DM5" s="56"/>
      <c r="DN5" s="56"/>
    </row>
    <row r="6" spans="1:118" ht="21" customHeight="1" x14ac:dyDescent="0.2">
      <c r="B6" s="117"/>
      <c r="C6" s="117"/>
      <c r="D6" s="132"/>
      <c r="F6" s="56"/>
      <c r="G6" s="56"/>
      <c r="H6" s="56"/>
      <c r="I6" s="56"/>
      <c r="J6" s="117" t="s">
        <v>170</v>
      </c>
      <c r="K6" s="117"/>
      <c r="L6" s="31" t="s">
        <v>77</v>
      </c>
      <c r="M6" s="135"/>
      <c r="N6" s="135"/>
      <c r="O6" s="56"/>
      <c r="P6" s="134"/>
      <c r="DE6" s="56"/>
      <c r="DF6" s="56"/>
      <c r="DG6" s="56"/>
      <c r="DH6" s="56"/>
      <c r="DI6" s="56"/>
      <c r="DJ6" s="56"/>
      <c r="DK6" s="56"/>
      <c r="DL6" s="56"/>
      <c r="DM6" s="56"/>
      <c r="DN6" s="56"/>
    </row>
    <row r="7" spans="1:118" ht="21" customHeight="1" x14ac:dyDescent="0.2">
      <c r="B7" s="117"/>
      <c r="C7" s="117"/>
      <c r="D7" s="117"/>
      <c r="F7" s="56"/>
      <c r="G7" s="56"/>
      <c r="H7" s="56"/>
      <c r="I7" s="56"/>
      <c r="J7" s="117" t="s">
        <v>171</v>
      </c>
      <c r="K7" s="117"/>
      <c r="L7" s="136" t="s">
        <v>45</v>
      </c>
      <c r="M7" s="137"/>
      <c r="N7" s="136" t="s">
        <v>78</v>
      </c>
      <c r="P7" s="134"/>
      <c r="DE7" s="56"/>
      <c r="DF7" s="56"/>
      <c r="DG7" s="56"/>
      <c r="DH7" s="56"/>
      <c r="DI7" s="56"/>
      <c r="DJ7" s="56"/>
      <c r="DK7" s="56"/>
      <c r="DL7" s="56"/>
      <c r="DM7" s="56"/>
      <c r="DN7" s="56"/>
    </row>
    <row r="8" spans="1:118" s="117" customFormat="1" ht="21" customHeight="1" x14ac:dyDescent="0.2">
      <c r="E8" s="7"/>
      <c r="F8" s="117" t="s">
        <v>84</v>
      </c>
      <c r="H8" s="117" t="s">
        <v>86</v>
      </c>
      <c r="J8" s="117" t="s">
        <v>161</v>
      </c>
      <c r="L8" s="117" t="s">
        <v>87</v>
      </c>
      <c r="M8" s="134"/>
      <c r="N8" s="134"/>
      <c r="O8" s="98"/>
      <c r="P8" s="117" t="s">
        <v>82</v>
      </c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</row>
    <row r="9" spans="1:118" s="117" customFormat="1" ht="21" customHeight="1" x14ac:dyDescent="0.2">
      <c r="E9" s="7" t="s">
        <v>5</v>
      </c>
      <c r="F9" s="134" t="s">
        <v>92</v>
      </c>
      <c r="G9" s="134"/>
      <c r="H9" s="134" t="s">
        <v>93</v>
      </c>
      <c r="I9" s="134"/>
      <c r="J9" s="117" t="s">
        <v>107</v>
      </c>
      <c r="L9" s="134" t="s">
        <v>94</v>
      </c>
      <c r="P9" s="117" t="s">
        <v>90</v>
      </c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</row>
    <row r="10" spans="1:118" s="117" customFormat="1" ht="21" customHeight="1" x14ac:dyDescent="0.45">
      <c r="B10" s="32"/>
      <c r="C10" s="32"/>
      <c r="E10" s="7"/>
      <c r="F10" s="42" t="s">
        <v>166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</row>
    <row r="11" spans="1:118" s="98" customFormat="1" ht="21" customHeight="1" x14ac:dyDescent="0.2">
      <c r="B11" s="5" t="s">
        <v>145</v>
      </c>
      <c r="C11" s="5"/>
      <c r="D11" s="56"/>
      <c r="E11" s="7"/>
      <c r="F11" s="12">
        <v>5962621</v>
      </c>
      <c r="G11" s="12"/>
      <c r="H11" s="12">
        <v>1133594</v>
      </c>
      <c r="I11" s="12"/>
      <c r="J11" s="12">
        <v>274225</v>
      </c>
      <c r="K11" s="12"/>
      <c r="L11" s="12">
        <v>206907</v>
      </c>
      <c r="M11" s="37"/>
      <c r="N11" s="12">
        <v>957099</v>
      </c>
      <c r="O11" s="12"/>
      <c r="P11" s="12">
        <v>8534446</v>
      </c>
    </row>
    <row r="12" spans="1:118" s="98" customFormat="1" ht="23.1" hidden="1" customHeight="1" x14ac:dyDescent="0.2">
      <c r="A12" s="143"/>
      <c r="B12" s="62" t="s">
        <v>160</v>
      </c>
      <c r="C12" s="61"/>
      <c r="D12" s="116"/>
      <c r="E12" s="53"/>
      <c r="F12" s="54"/>
      <c r="G12" s="54"/>
      <c r="H12" s="54"/>
      <c r="I12" s="54"/>
      <c r="J12" s="54"/>
      <c r="K12" s="54"/>
      <c r="L12" s="54"/>
      <c r="M12" s="55"/>
      <c r="N12" s="54"/>
      <c r="O12" s="54"/>
      <c r="P12" s="54"/>
      <c r="Q12" s="143"/>
    </row>
    <row r="13" spans="1:118" s="98" customFormat="1" ht="23.1" hidden="1" customHeight="1" x14ac:dyDescent="0.2">
      <c r="A13" s="143"/>
      <c r="B13" s="62"/>
      <c r="C13" s="62" t="s">
        <v>104</v>
      </c>
      <c r="D13" s="116"/>
      <c r="E13" s="53"/>
      <c r="F13" s="54"/>
      <c r="G13" s="54"/>
      <c r="H13" s="54"/>
      <c r="I13" s="54"/>
      <c r="J13" s="54"/>
      <c r="K13" s="54"/>
      <c r="L13" s="54"/>
      <c r="M13" s="55"/>
      <c r="N13" s="54"/>
      <c r="O13" s="54"/>
      <c r="P13" s="54"/>
      <c r="Q13" s="143"/>
    </row>
    <row r="14" spans="1:118" s="98" customFormat="1" ht="23.1" hidden="1" customHeight="1" x14ac:dyDescent="0.2">
      <c r="A14" s="143"/>
      <c r="B14" s="51"/>
      <c r="C14" s="51" t="s">
        <v>99</v>
      </c>
      <c r="D14" s="52"/>
      <c r="E14" s="53"/>
      <c r="F14" s="54"/>
      <c r="G14" s="54"/>
      <c r="H14" s="54"/>
      <c r="I14" s="54"/>
      <c r="J14" s="54"/>
      <c r="K14" s="54"/>
      <c r="L14" s="54"/>
      <c r="M14" s="55"/>
      <c r="N14" s="54"/>
      <c r="O14" s="54"/>
      <c r="P14" s="54"/>
      <c r="Q14" s="143"/>
    </row>
    <row r="15" spans="1:118" s="98" customFormat="1" ht="23.1" hidden="1" customHeight="1" x14ac:dyDescent="0.2">
      <c r="A15" s="143"/>
      <c r="B15" s="51"/>
      <c r="C15" s="51"/>
      <c r="D15" s="52" t="s">
        <v>100</v>
      </c>
      <c r="E15" s="53"/>
      <c r="F15" s="54"/>
      <c r="G15" s="54"/>
      <c r="H15" s="54"/>
      <c r="I15" s="54"/>
      <c r="J15" s="54"/>
      <c r="K15" s="54"/>
      <c r="L15" s="54"/>
      <c r="M15" s="55"/>
      <c r="N15" s="54"/>
      <c r="O15" s="54"/>
      <c r="P15" s="54"/>
      <c r="Q15" s="143"/>
    </row>
    <row r="16" spans="1:118" s="98" customFormat="1" ht="23.1" hidden="1" customHeight="1" x14ac:dyDescent="0.2">
      <c r="A16" s="143"/>
      <c r="B16" s="116"/>
      <c r="C16" s="116" t="s">
        <v>101</v>
      </c>
      <c r="D16" s="116"/>
      <c r="E16" s="53">
        <v>29</v>
      </c>
      <c r="F16" s="144"/>
      <c r="G16" s="145"/>
      <c r="H16" s="144"/>
      <c r="I16" s="145"/>
      <c r="J16" s="144"/>
      <c r="K16" s="121"/>
      <c r="L16" s="144"/>
      <c r="M16" s="121"/>
      <c r="N16" s="144"/>
      <c r="O16" s="121"/>
      <c r="P16" s="146">
        <v>0</v>
      </c>
      <c r="Q16" s="143"/>
    </row>
    <row r="17" spans="1:17" s="98" customFormat="1" ht="23.1" hidden="1" customHeight="1" x14ac:dyDescent="0.2">
      <c r="A17" s="143"/>
      <c r="B17" s="116"/>
      <c r="C17" s="51" t="s">
        <v>102</v>
      </c>
      <c r="D17" s="116"/>
      <c r="E17" s="53"/>
      <c r="F17" s="145"/>
      <c r="G17" s="145"/>
      <c r="H17" s="145"/>
      <c r="I17" s="145"/>
      <c r="J17" s="145"/>
      <c r="K17" s="121"/>
      <c r="L17" s="145"/>
      <c r="M17" s="121"/>
      <c r="N17" s="145"/>
      <c r="O17" s="121"/>
      <c r="P17" s="121"/>
      <c r="Q17" s="143"/>
    </row>
    <row r="18" spans="1:17" s="98" customFormat="1" ht="23.1" hidden="1" customHeight="1" x14ac:dyDescent="0.2">
      <c r="A18" s="143"/>
      <c r="B18" s="51"/>
      <c r="C18" s="51"/>
      <c r="D18" s="51" t="s">
        <v>100</v>
      </c>
      <c r="E18" s="53"/>
      <c r="F18" s="63">
        <v>0</v>
      </c>
      <c r="G18" s="54"/>
      <c r="H18" s="63">
        <v>0</v>
      </c>
      <c r="I18" s="54"/>
      <c r="J18" s="63">
        <v>0</v>
      </c>
      <c r="K18" s="54"/>
      <c r="L18" s="63">
        <v>0</v>
      </c>
      <c r="M18" s="55"/>
      <c r="N18" s="63">
        <v>0</v>
      </c>
      <c r="O18" s="54"/>
      <c r="P18" s="63">
        <v>0</v>
      </c>
      <c r="Q18" s="143"/>
    </row>
    <row r="19" spans="1:17" s="98" customFormat="1" ht="23.1" hidden="1" customHeight="1" x14ac:dyDescent="0.2">
      <c r="A19" s="143"/>
      <c r="B19" s="62" t="s">
        <v>103</v>
      </c>
      <c r="C19" s="51"/>
      <c r="D19" s="116"/>
      <c r="E19" s="53"/>
      <c r="F19" s="54"/>
      <c r="G19" s="54"/>
      <c r="H19" s="54"/>
      <c r="I19" s="54"/>
      <c r="J19" s="54"/>
      <c r="K19" s="54"/>
      <c r="L19" s="54"/>
      <c r="M19" s="55"/>
      <c r="N19" s="54"/>
      <c r="O19" s="54"/>
      <c r="P19" s="54"/>
      <c r="Q19" s="143"/>
    </row>
    <row r="20" spans="1:17" s="98" customFormat="1" ht="23.1" hidden="1" customHeight="1" x14ac:dyDescent="0.2">
      <c r="A20" s="143"/>
      <c r="B20" s="62"/>
      <c r="C20" s="62" t="s">
        <v>104</v>
      </c>
      <c r="D20" s="116"/>
      <c r="E20" s="53"/>
      <c r="F20" s="63">
        <v>0</v>
      </c>
      <c r="G20" s="54"/>
      <c r="H20" s="63">
        <v>0</v>
      </c>
      <c r="I20" s="54"/>
      <c r="J20" s="63">
        <v>0</v>
      </c>
      <c r="K20" s="54"/>
      <c r="L20" s="63">
        <v>0</v>
      </c>
      <c r="M20" s="55"/>
      <c r="N20" s="63">
        <v>0</v>
      </c>
      <c r="O20" s="54"/>
      <c r="P20" s="63">
        <v>0</v>
      </c>
      <c r="Q20" s="143"/>
    </row>
    <row r="21" spans="1:17" s="98" customFormat="1" ht="21" customHeight="1" x14ac:dyDescent="0.2">
      <c r="B21" s="4" t="s">
        <v>178</v>
      </c>
      <c r="C21" s="4"/>
      <c r="D21" s="56"/>
      <c r="E21" s="7"/>
      <c r="F21" s="12"/>
      <c r="G21" s="12"/>
      <c r="H21" s="12"/>
      <c r="I21" s="12"/>
      <c r="J21" s="12"/>
      <c r="K21" s="12"/>
      <c r="L21" s="12"/>
      <c r="M21" s="37"/>
      <c r="N21" s="12"/>
      <c r="O21" s="12"/>
      <c r="P21" s="12"/>
    </row>
    <row r="22" spans="1:17" s="98" customFormat="1" ht="21" customHeight="1" x14ac:dyDescent="0.2">
      <c r="B22" s="4"/>
      <c r="C22" s="127" t="s">
        <v>105</v>
      </c>
      <c r="D22" s="56"/>
      <c r="E22" s="7"/>
      <c r="F22" s="64">
        <v>0</v>
      </c>
      <c r="G22" s="64"/>
      <c r="H22" s="64">
        <v>0</v>
      </c>
      <c r="I22" s="64"/>
      <c r="J22" s="64">
        <v>0</v>
      </c>
      <c r="K22" s="64"/>
      <c r="L22" s="64">
        <v>0</v>
      </c>
      <c r="N22" s="64">
        <v>147141</v>
      </c>
      <c r="O22" s="64"/>
      <c r="P22" s="64">
        <v>147141</v>
      </c>
    </row>
    <row r="23" spans="1:17" s="98" customFormat="1" ht="21" customHeight="1" x14ac:dyDescent="0.2">
      <c r="B23" s="4"/>
      <c r="C23" s="127" t="s">
        <v>72</v>
      </c>
      <c r="D23" s="56"/>
      <c r="E23" s="7"/>
      <c r="F23" s="64">
        <v>0</v>
      </c>
      <c r="G23" s="64"/>
      <c r="H23" s="64">
        <v>0</v>
      </c>
      <c r="I23" s="64"/>
      <c r="J23" s="64">
        <v>0</v>
      </c>
      <c r="K23" s="64"/>
      <c r="L23" s="64">
        <v>0</v>
      </c>
      <c r="N23" s="64">
        <v>-56483</v>
      </c>
      <c r="O23" s="64"/>
      <c r="P23" s="64">
        <v>-56483</v>
      </c>
    </row>
    <row r="24" spans="1:17" s="98" customFormat="1" ht="21" customHeight="1" x14ac:dyDescent="0.2">
      <c r="A24" s="141"/>
      <c r="B24" s="99" t="s">
        <v>191</v>
      </c>
      <c r="C24" s="147"/>
      <c r="D24" s="107"/>
      <c r="E24" s="59"/>
      <c r="F24" s="97">
        <v>0</v>
      </c>
      <c r="G24" s="65"/>
      <c r="H24" s="97">
        <v>0</v>
      </c>
      <c r="I24" s="65"/>
      <c r="J24" s="97">
        <v>0</v>
      </c>
      <c r="K24" s="65"/>
      <c r="L24" s="97">
        <v>0</v>
      </c>
      <c r="M24" s="95"/>
      <c r="N24" s="97">
        <v>90658</v>
      </c>
      <c r="O24" s="65"/>
      <c r="P24" s="97">
        <v>90658</v>
      </c>
      <c r="Q24" s="141"/>
    </row>
    <row r="25" spans="1:17" s="98" customFormat="1" ht="21" customHeight="1" x14ac:dyDescent="0.2">
      <c r="A25" s="141"/>
      <c r="B25" s="99"/>
      <c r="C25" s="147" t="s">
        <v>106</v>
      </c>
      <c r="D25" s="107"/>
      <c r="E25" s="59">
        <v>19</v>
      </c>
      <c r="F25" s="142">
        <v>0</v>
      </c>
      <c r="G25" s="109"/>
      <c r="H25" s="142">
        <v>0</v>
      </c>
      <c r="I25" s="109"/>
      <c r="J25" s="142">
        <v>0</v>
      </c>
      <c r="K25" s="109"/>
      <c r="L25" s="142">
        <v>7357</v>
      </c>
      <c r="M25" s="141"/>
      <c r="N25" s="142">
        <v>-7357</v>
      </c>
      <c r="O25" s="109"/>
      <c r="P25" s="142">
        <v>0</v>
      </c>
      <c r="Q25" s="141"/>
    </row>
    <row r="26" spans="1:17" s="98" customFormat="1" ht="21" customHeight="1" thickBot="1" x14ac:dyDescent="0.25">
      <c r="B26" s="5" t="s">
        <v>186</v>
      </c>
      <c r="C26" s="5"/>
      <c r="D26" s="56"/>
      <c r="E26" s="7"/>
      <c r="F26" s="26">
        <v>5962621</v>
      </c>
      <c r="G26" s="12"/>
      <c r="H26" s="26">
        <v>1133594</v>
      </c>
      <c r="I26" s="12"/>
      <c r="J26" s="26">
        <v>274225</v>
      </c>
      <c r="K26" s="64"/>
      <c r="L26" s="26">
        <v>214264</v>
      </c>
      <c r="M26" s="12"/>
      <c r="N26" s="26">
        <v>1040400</v>
      </c>
      <c r="O26" s="12"/>
      <c r="P26" s="26">
        <v>8625104</v>
      </c>
    </row>
    <row r="27" spans="1:17" s="98" customFormat="1" ht="21" customHeight="1" thickTop="1" x14ac:dyDescent="0.2">
      <c r="B27" s="56"/>
      <c r="C27" s="56"/>
      <c r="D27" s="56"/>
      <c r="E27" s="7"/>
      <c r="K27" s="56"/>
    </row>
    <row r="28" spans="1:17" s="98" customFormat="1" ht="23.1" customHeight="1" x14ac:dyDescent="0.2">
      <c r="B28" s="56"/>
      <c r="C28" s="56"/>
      <c r="D28" s="56"/>
      <c r="E28" s="7"/>
      <c r="K28" s="56"/>
    </row>
    <row r="39" spans="1:124" s="98" customFormat="1" ht="23.1" customHeight="1" x14ac:dyDescent="0.2">
      <c r="A39" s="56"/>
      <c r="B39" s="56"/>
      <c r="C39" s="56"/>
      <c r="D39" s="56"/>
      <c r="E39" s="7"/>
      <c r="K39" s="56"/>
      <c r="M39" s="98">
        <v>0</v>
      </c>
      <c r="DO39" s="56"/>
      <c r="DP39" s="56"/>
      <c r="DQ39" s="56"/>
      <c r="DR39" s="56"/>
      <c r="DS39" s="56"/>
      <c r="DT39" s="56"/>
    </row>
  </sheetData>
  <printOptions horizontalCentered="1"/>
  <pageMargins left="0.5" right="0.5" top="0.75" bottom="0.5" header="0.25" footer="0.25"/>
  <pageSetup paperSize="9" scale="94" firstPageNumber="14" fitToHeight="2" orientation="landscape" blackAndWhite="1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showGridLines="0" zoomScaleNormal="100" zoomScaleSheetLayoutView="90" zoomScalePageLayoutView="55" workbookViewId="0"/>
  </sheetViews>
  <sheetFormatPr defaultColWidth="9.125" defaultRowHeight="23.1" customHeight="1" x14ac:dyDescent="0.2"/>
  <cols>
    <col min="1" max="3" width="1.75" style="148" customWidth="1"/>
    <col min="4" max="4" width="32.75" style="148" customWidth="1"/>
    <col min="5" max="5" width="5.25" style="148" customWidth="1"/>
    <col min="6" max="6" width="0.875" style="148" customWidth="1"/>
    <col min="7" max="7" width="10.75" style="148" customWidth="1"/>
    <col min="8" max="8" width="0.875" style="148" customWidth="1"/>
    <col min="9" max="9" width="10.75" style="148" customWidth="1"/>
    <col min="10" max="10" width="0.875" style="148" customWidth="1"/>
    <col min="11" max="11" width="10.75" style="148" customWidth="1"/>
    <col min="12" max="12" width="0.875" style="148" customWidth="1"/>
    <col min="13" max="13" width="11.75" style="148" customWidth="1"/>
    <col min="14" max="14" width="1.75" style="148" customWidth="1"/>
    <col min="15" max="16384" width="9.125" style="148"/>
  </cols>
  <sheetData>
    <row r="1" spans="1:13" ht="9.9499999999999993" customHeight="1" x14ac:dyDescent="0.2"/>
    <row r="2" spans="1:13" s="83" customFormat="1" ht="20.100000000000001" customHeight="1" x14ac:dyDescent="0.2">
      <c r="B2" s="39" t="s">
        <v>0</v>
      </c>
      <c r="C2" s="39"/>
      <c r="D2" s="39"/>
      <c r="E2" s="77"/>
    </row>
    <row r="3" spans="1:13" s="83" customFormat="1" ht="20.100000000000001" customHeight="1" x14ac:dyDescent="0.2">
      <c r="B3" s="40" t="s">
        <v>111</v>
      </c>
      <c r="C3" s="40"/>
      <c r="D3" s="40"/>
      <c r="E3" s="77"/>
    </row>
    <row r="4" spans="1:13" s="83" customFormat="1" ht="20.100000000000001" customHeight="1" x14ac:dyDescent="0.2">
      <c r="B4" s="5" t="s">
        <v>172</v>
      </c>
      <c r="C4" s="40"/>
      <c r="D4" s="40"/>
      <c r="E4" s="77"/>
    </row>
    <row r="5" spans="1:13" s="83" customFormat="1" ht="2.4500000000000002" customHeight="1" x14ac:dyDescent="0.2">
      <c r="B5" s="40"/>
      <c r="C5" s="40"/>
      <c r="D5" s="40"/>
      <c r="E5" s="77"/>
      <c r="L5" s="79"/>
      <c r="M5" s="84"/>
    </row>
    <row r="6" spans="1:13" s="83" customFormat="1" ht="17.100000000000001" customHeight="1" x14ac:dyDescent="0.2">
      <c r="B6" s="40"/>
      <c r="C6" s="40"/>
      <c r="D6" s="40"/>
      <c r="E6" s="77"/>
      <c r="G6" s="41" t="s">
        <v>2</v>
      </c>
      <c r="H6" s="41"/>
      <c r="I6" s="41"/>
      <c r="J6" s="56"/>
      <c r="K6" s="41" t="s">
        <v>3</v>
      </c>
      <c r="L6" s="118"/>
      <c r="M6" s="41"/>
    </row>
    <row r="7" spans="1:13" s="56" customFormat="1" ht="17.100000000000001" customHeight="1" x14ac:dyDescent="0.2">
      <c r="A7" s="111"/>
      <c r="B7" s="5"/>
      <c r="C7" s="2"/>
      <c r="D7" s="2"/>
      <c r="E7" s="7"/>
      <c r="G7" s="41"/>
      <c r="H7" s="41"/>
      <c r="I7" s="41"/>
      <c r="K7" s="157"/>
      <c r="L7" s="118"/>
      <c r="M7" s="118" t="s">
        <v>206</v>
      </c>
    </row>
    <row r="8" spans="1:13" s="56" customFormat="1" ht="20.100000000000001" customHeight="1" x14ac:dyDescent="0.2">
      <c r="A8" s="111"/>
      <c r="B8" s="5"/>
      <c r="C8" s="2"/>
      <c r="D8" s="2"/>
      <c r="E8" s="7"/>
      <c r="G8" s="41"/>
      <c r="H8" s="41"/>
      <c r="I8" s="41"/>
      <c r="K8" s="157"/>
      <c r="L8" s="118"/>
      <c r="M8" s="118" t="s">
        <v>207</v>
      </c>
    </row>
    <row r="9" spans="1:13" s="56" customFormat="1" ht="17.45" customHeight="1" x14ac:dyDescent="0.2">
      <c r="A9" s="111"/>
      <c r="B9" s="5"/>
      <c r="C9" s="2"/>
      <c r="D9" s="2"/>
      <c r="E9" s="7"/>
      <c r="G9" s="41"/>
      <c r="H9" s="41"/>
      <c r="I9" s="41"/>
      <c r="K9" s="157"/>
      <c r="L9" s="118"/>
      <c r="M9" s="118" t="s">
        <v>208</v>
      </c>
    </row>
    <row r="10" spans="1:13" s="56" customFormat="1" ht="17.45" customHeight="1" x14ac:dyDescent="0.2">
      <c r="A10" s="111"/>
      <c r="B10" s="5"/>
      <c r="C10" s="2"/>
      <c r="D10" s="2"/>
      <c r="E10" s="7"/>
      <c r="G10" s="41"/>
      <c r="H10" s="41"/>
      <c r="I10" s="41"/>
      <c r="K10" s="157"/>
      <c r="L10" s="118"/>
      <c r="M10" s="118" t="s">
        <v>209</v>
      </c>
    </row>
    <row r="11" spans="1:13" s="79" customFormat="1" ht="17.100000000000001" customHeight="1" x14ac:dyDescent="0.2">
      <c r="B11" s="39"/>
      <c r="C11" s="39"/>
      <c r="D11" s="39"/>
      <c r="E11" s="148"/>
      <c r="F11" s="85"/>
      <c r="G11" s="117">
        <v>2562</v>
      </c>
      <c r="H11" s="56"/>
      <c r="I11" s="117">
        <v>2561</v>
      </c>
      <c r="J11" s="56"/>
      <c r="K11" s="117">
        <v>2562</v>
      </c>
      <c r="L11" s="56"/>
      <c r="M11" s="117" t="s">
        <v>210</v>
      </c>
    </row>
    <row r="12" spans="1:13" s="83" customFormat="1" ht="17.100000000000001" customHeight="1" x14ac:dyDescent="0.2">
      <c r="B12" s="39"/>
      <c r="C12" s="39"/>
      <c r="D12" s="39"/>
      <c r="E12" s="86"/>
      <c r="F12" s="85"/>
      <c r="G12" s="42" t="s">
        <v>166</v>
      </c>
      <c r="H12" s="43"/>
      <c r="I12" s="43"/>
      <c r="J12" s="149"/>
      <c r="K12" s="43"/>
      <c r="L12" s="43"/>
      <c r="M12" s="43"/>
    </row>
    <row r="13" spans="1:13" s="83" customFormat="1" ht="17.100000000000001" customHeight="1" x14ac:dyDescent="0.2">
      <c r="B13" s="80" t="s">
        <v>112</v>
      </c>
      <c r="C13" s="80"/>
      <c r="D13" s="80"/>
      <c r="E13" s="77"/>
      <c r="I13" s="150"/>
      <c r="K13" s="150"/>
      <c r="L13" s="150"/>
      <c r="M13" s="150"/>
    </row>
    <row r="14" spans="1:13" s="83" customFormat="1" ht="18" customHeight="1" x14ac:dyDescent="0.2">
      <c r="B14" s="83" t="s">
        <v>176</v>
      </c>
      <c r="E14" s="77"/>
      <c r="G14" s="47">
        <v>186806</v>
      </c>
      <c r="H14" s="47"/>
      <c r="I14" s="47">
        <v>25494</v>
      </c>
      <c r="K14" s="47">
        <v>147141</v>
      </c>
      <c r="L14" s="47"/>
      <c r="M14" s="47">
        <v>127627</v>
      </c>
    </row>
    <row r="15" spans="1:13" s="83" customFormat="1" ht="18" customHeight="1" x14ac:dyDescent="0.2">
      <c r="B15" s="80" t="s">
        <v>113</v>
      </c>
      <c r="C15" s="80"/>
      <c r="D15" s="80"/>
      <c r="E15" s="77"/>
      <c r="G15" s="47"/>
      <c r="H15" s="47"/>
      <c r="I15" s="47"/>
      <c r="K15" s="47"/>
      <c r="L15" s="47"/>
      <c r="M15" s="47"/>
    </row>
    <row r="16" spans="1:13" s="83" customFormat="1" ht="18" customHeight="1" x14ac:dyDescent="0.2">
      <c r="B16" s="83" t="s">
        <v>68</v>
      </c>
      <c r="E16" s="77"/>
      <c r="G16" s="47">
        <v>46128</v>
      </c>
      <c r="H16" s="47"/>
      <c r="I16" s="47">
        <v>82750</v>
      </c>
      <c r="K16" s="47">
        <v>39271</v>
      </c>
      <c r="L16" s="47"/>
      <c r="M16" s="47">
        <v>21289</v>
      </c>
    </row>
    <row r="17" spans="2:13" s="83" customFormat="1" ht="18" customHeight="1" x14ac:dyDescent="0.2">
      <c r="B17" s="83" t="s">
        <v>114</v>
      </c>
      <c r="E17" s="77"/>
      <c r="G17" s="47">
        <v>592410</v>
      </c>
      <c r="H17" s="47"/>
      <c r="I17" s="47">
        <v>596062</v>
      </c>
      <c r="K17" s="47">
        <v>523575</v>
      </c>
      <c r="L17" s="47"/>
      <c r="M17" s="47">
        <v>215703</v>
      </c>
    </row>
    <row r="18" spans="2:13" s="83" customFormat="1" ht="20.100000000000001" customHeight="1" x14ac:dyDescent="0.2">
      <c r="B18" s="83" t="s">
        <v>223</v>
      </c>
      <c r="E18" s="77"/>
      <c r="G18" s="47">
        <v>8527</v>
      </c>
      <c r="H18" s="47"/>
      <c r="I18" s="47">
        <v>21</v>
      </c>
      <c r="K18" s="47">
        <v>8527</v>
      </c>
      <c r="L18" s="47"/>
      <c r="M18" s="47">
        <v>0</v>
      </c>
    </row>
    <row r="19" spans="2:13" s="83" customFormat="1" ht="18" customHeight="1" x14ac:dyDescent="0.2">
      <c r="B19" s="83" t="s">
        <v>214</v>
      </c>
      <c r="E19" s="77"/>
      <c r="G19" s="47">
        <v>15378</v>
      </c>
      <c r="H19" s="47"/>
      <c r="I19" s="47">
        <v>22927</v>
      </c>
      <c r="K19" s="47">
        <v>15954</v>
      </c>
      <c r="L19" s="47"/>
      <c r="M19" s="47">
        <v>3247</v>
      </c>
    </row>
    <row r="20" spans="2:13" s="83" customFormat="1" ht="18" customHeight="1" x14ac:dyDescent="0.2">
      <c r="B20" s="83" t="s">
        <v>227</v>
      </c>
      <c r="E20" s="77"/>
      <c r="G20" s="47"/>
      <c r="H20" s="47"/>
      <c r="I20" s="47"/>
      <c r="K20" s="47"/>
      <c r="L20" s="47"/>
      <c r="M20" s="47"/>
    </row>
    <row r="21" spans="2:13" s="83" customFormat="1" ht="18" customHeight="1" x14ac:dyDescent="0.2">
      <c r="C21" s="83" t="s">
        <v>215</v>
      </c>
      <c r="E21" s="77"/>
      <c r="G21" s="47">
        <v>115900</v>
      </c>
      <c r="H21" s="47"/>
      <c r="I21" s="47">
        <v>204557</v>
      </c>
      <c r="K21" s="47">
        <v>115900</v>
      </c>
      <c r="L21" s="47"/>
      <c r="M21" s="47">
        <v>0</v>
      </c>
    </row>
    <row r="22" spans="2:13" s="83" customFormat="1" ht="18" customHeight="1" x14ac:dyDescent="0.2">
      <c r="B22" s="83" t="s">
        <v>154</v>
      </c>
      <c r="E22" s="77"/>
      <c r="G22" s="47">
        <v>195419</v>
      </c>
      <c r="H22" s="47"/>
      <c r="I22" s="47">
        <v>64019</v>
      </c>
      <c r="K22" s="47">
        <v>170677</v>
      </c>
      <c r="L22" s="47"/>
      <c r="M22" s="47">
        <v>30734</v>
      </c>
    </row>
    <row r="23" spans="2:13" s="83" customFormat="1" ht="20.100000000000001" customHeight="1" x14ac:dyDescent="0.2">
      <c r="B23" s="83" t="s">
        <v>216</v>
      </c>
      <c r="E23" s="77"/>
      <c r="G23" s="47">
        <v>-1488</v>
      </c>
      <c r="H23" s="47"/>
      <c r="I23" s="47">
        <v>-1933</v>
      </c>
      <c r="K23" s="47">
        <v>-1483</v>
      </c>
      <c r="L23" s="47"/>
      <c r="M23" s="47">
        <v>3520</v>
      </c>
    </row>
    <row r="24" spans="2:13" s="83" customFormat="1" ht="20.45" customHeight="1" x14ac:dyDescent="0.2">
      <c r="B24" s="83" t="s">
        <v>115</v>
      </c>
      <c r="E24" s="77"/>
      <c r="G24" s="47">
        <v>-1779</v>
      </c>
      <c r="H24" s="47"/>
      <c r="I24" s="87">
        <v>-4352</v>
      </c>
      <c r="K24" s="87">
        <v>-497</v>
      </c>
      <c r="L24" s="47"/>
      <c r="M24" s="87">
        <v>-228</v>
      </c>
    </row>
    <row r="25" spans="2:13" s="83" customFormat="1" ht="20.45" customHeight="1" x14ac:dyDescent="0.2">
      <c r="B25" s="83" t="s">
        <v>155</v>
      </c>
      <c r="E25" s="77"/>
      <c r="G25" s="74">
        <v>4559</v>
      </c>
      <c r="H25" s="47"/>
      <c r="I25" s="47">
        <v>25200</v>
      </c>
      <c r="K25" s="47">
        <v>4559</v>
      </c>
      <c r="L25" s="47"/>
      <c r="M25" s="47">
        <v>7214</v>
      </c>
    </row>
    <row r="26" spans="2:13" s="83" customFormat="1" ht="18" customHeight="1" x14ac:dyDescent="0.2">
      <c r="B26" s="83" t="s">
        <v>156</v>
      </c>
      <c r="E26" s="77"/>
      <c r="G26" s="47">
        <v>29887</v>
      </c>
      <c r="H26" s="47"/>
      <c r="I26" s="47">
        <v>23635</v>
      </c>
      <c r="K26" s="47">
        <v>29887</v>
      </c>
      <c r="L26" s="47"/>
      <c r="M26" s="47">
        <v>0</v>
      </c>
    </row>
    <row r="27" spans="2:13" s="83" customFormat="1" ht="18" customHeight="1" x14ac:dyDescent="0.2">
      <c r="B27" s="83" t="s">
        <v>217</v>
      </c>
      <c r="E27" s="77"/>
      <c r="G27" s="47">
        <v>497</v>
      </c>
      <c r="H27" s="47"/>
      <c r="I27" s="47">
        <v>4521</v>
      </c>
      <c r="K27" s="47">
        <v>1688</v>
      </c>
      <c r="L27" s="47"/>
      <c r="M27" s="47">
        <v>14912</v>
      </c>
    </row>
    <row r="28" spans="2:13" s="83" customFormat="1" ht="20.45" customHeight="1" x14ac:dyDescent="0.2">
      <c r="B28" s="79" t="s">
        <v>143</v>
      </c>
      <c r="C28" s="79"/>
      <c r="D28" s="79"/>
      <c r="E28" s="80"/>
      <c r="F28" s="79"/>
      <c r="G28" s="88"/>
      <c r="H28" s="46"/>
      <c r="I28" s="88"/>
      <c r="K28" s="88"/>
      <c r="L28" s="46"/>
      <c r="M28" s="88"/>
    </row>
    <row r="29" spans="2:13" s="83" customFormat="1" ht="20.100000000000001" customHeight="1" x14ac:dyDescent="0.2">
      <c r="B29" s="79"/>
      <c r="C29" s="79" t="s">
        <v>144</v>
      </c>
      <c r="D29" s="79"/>
      <c r="E29" s="80"/>
      <c r="F29" s="79"/>
      <c r="G29" s="89">
        <v>1192244</v>
      </c>
      <c r="H29" s="46"/>
      <c r="I29" s="89">
        <v>1042901</v>
      </c>
      <c r="K29" s="89">
        <v>1055199</v>
      </c>
      <c r="L29" s="46"/>
      <c r="M29" s="89">
        <v>424018</v>
      </c>
    </row>
    <row r="30" spans="2:13" s="83" customFormat="1" ht="2.4500000000000002" hidden="1" customHeight="1" x14ac:dyDescent="0.2">
      <c r="B30" s="79"/>
      <c r="C30" s="79"/>
      <c r="D30" s="79"/>
      <c r="E30" s="80"/>
      <c r="F30" s="79"/>
      <c r="G30" s="46"/>
      <c r="H30" s="46"/>
      <c r="I30" s="46"/>
      <c r="K30" s="46"/>
      <c r="L30" s="46"/>
      <c r="M30" s="46"/>
    </row>
    <row r="31" spans="2:13" s="83" customFormat="1" ht="20.100000000000001" customHeight="1" x14ac:dyDescent="0.2">
      <c r="B31" s="80" t="s">
        <v>116</v>
      </c>
      <c r="C31" s="80"/>
      <c r="D31" s="80"/>
      <c r="E31" s="77"/>
      <c r="G31" s="47"/>
      <c r="H31" s="47"/>
      <c r="I31" s="47"/>
      <c r="K31" s="47"/>
      <c r="L31" s="47"/>
      <c r="M31" s="47"/>
    </row>
    <row r="32" spans="2:13" s="83" customFormat="1" ht="20.100000000000001" customHeight="1" x14ac:dyDescent="0.2">
      <c r="B32" s="83" t="s">
        <v>8</v>
      </c>
      <c r="E32" s="77"/>
      <c r="G32" s="47">
        <v>199198</v>
      </c>
      <c r="H32" s="47"/>
      <c r="I32" s="47">
        <v>221092</v>
      </c>
      <c r="K32" s="47">
        <v>196081</v>
      </c>
      <c r="L32" s="47"/>
      <c r="M32" s="47">
        <v>352431</v>
      </c>
    </row>
    <row r="33" spans="2:13" s="83" customFormat="1" ht="18" customHeight="1" x14ac:dyDescent="0.2">
      <c r="B33" s="83" t="s">
        <v>10</v>
      </c>
      <c r="E33" s="77"/>
      <c r="G33" s="47">
        <v>36172</v>
      </c>
      <c r="H33" s="47"/>
      <c r="I33" s="74">
        <v>39844</v>
      </c>
      <c r="K33" s="47">
        <v>-9539</v>
      </c>
      <c r="L33" s="47"/>
      <c r="M33" s="47">
        <v>15057</v>
      </c>
    </row>
    <row r="34" spans="2:13" s="83" customFormat="1" ht="18" customHeight="1" x14ac:dyDescent="0.2">
      <c r="B34" s="83" t="s">
        <v>11</v>
      </c>
      <c r="E34" s="77"/>
      <c r="G34" s="47">
        <v>95176</v>
      </c>
      <c r="H34" s="47"/>
      <c r="I34" s="47">
        <v>15455</v>
      </c>
      <c r="K34" s="47">
        <v>95176</v>
      </c>
      <c r="L34" s="47"/>
      <c r="M34" s="47">
        <v>4275</v>
      </c>
    </row>
    <row r="35" spans="2:13" s="83" customFormat="1" ht="18" customHeight="1" x14ac:dyDescent="0.2">
      <c r="B35" s="83" t="s">
        <v>157</v>
      </c>
      <c r="E35" s="77"/>
      <c r="G35" s="47">
        <v>15836</v>
      </c>
      <c r="H35" s="47"/>
      <c r="I35" s="47">
        <v>-4256</v>
      </c>
      <c r="K35" s="47">
        <v>15836</v>
      </c>
      <c r="L35" s="47"/>
      <c r="M35" s="74">
        <v>-22001</v>
      </c>
    </row>
    <row r="36" spans="2:13" s="83" customFormat="1" ht="18" customHeight="1" x14ac:dyDescent="0.2">
      <c r="B36" s="79" t="s">
        <v>218</v>
      </c>
      <c r="C36" s="79"/>
      <c r="D36" s="79"/>
      <c r="E36" s="77"/>
      <c r="G36" s="81">
        <v>346382</v>
      </c>
      <c r="H36" s="46"/>
      <c r="I36" s="81">
        <v>272135</v>
      </c>
      <c r="K36" s="81">
        <v>297554</v>
      </c>
      <c r="L36" s="46"/>
      <c r="M36" s="81">
        <v>349762</v>
      </c>
    </row>
    <row r="37" spans="2:13" s="83" customFormat="1" ht="2.4500000000000002" hidden="1" customHeight="1" x14ac:dyDescent="0.2">
      <c r="B37" s="79"/>
      <c r="C37" s="79"/>
      <c r="D37" s="79"/>
      <c r="E37" s="80"/>
      <c r="F37" s="79"/>
      <c r="G37" s="46"/>
      <c r="H37" s="46"/>
      <c r="I37" s="46"/>
      <c r="K37" s="46"/>
      <c r="L37" s="46"/>
      <c r="M37" s="46"/>
    </row>
    <row r="38" spans="2:13" s="83" customFormat="1" ht="20.45" customHeight="1" x14ac:dyDescent="0.2">
      <c r="B38" s="80" t="s">
        <v>117</v>
      </c>
      <c r="C38" s="80"/>
      <c r="D38" s="80"/>
      <c r="E38" s="80"/>
      <c r="F38" s="79"/>
      <c r="G38" s="46"/>
      <c r="H38" s="46"/>
      <c r="I38" s="46"/>
      <c r="K38" s="46"/>
      <c r="L38" s="46"/>
      <c r="M38" s="46"/>
    </row>
    <row r="39" spans="2:13" s="83" customFormat="1" ht="20.100000000000001" customHeight="1" x14ac:dyDescent="0.2">
      <c r="B39" s="83" t="s">
        <v>29</v>
      </c>
      <c r="E39" s="77"/>
      <c r="G39" s="47">
        <v>-80581</v>
      </c>
      <c r="H39" s="47"/>
      <c r="I39" s="47">
        <v>11695</v>
      </c>
      <c r="K39" s="47">
        <v>-61032</v>
      </c>
      <c r="L39" s="47"/>
      <c r="M39" s="47">
        <v>-62329</v>
      </c>
    </row>
    <row r="40" spans="2:13" s="83" customFormat="1" ht="20.100000000000001" customHeight="1" x14ac:dyDescent="0.2">
      <c r="B40" s="83" t="s">
        <v>199</v>
      </c>
      <c r="E40" s="77"/>
      <c r="G40" s="47">
        <v>-61269</v>
      </c>
      <c r="H40" s="47"/>
      <c r="I40" s="47">
        <v>-302312</v>
      </c>
      <c r="K40" s="47">
        <v>-61268</v>
      </c>
      <c r="L40" s="47"/>
      <c r="M40" s="47">
        <v>-274908</v>
      </c>
    </row>
    <row r="41" spans="2:13" s="83" customFormat="1" ht="20.100000000000001" customHeight="1" x14ac:dyDescent="0.2">
      <c r="B41" s="83" t="s">
        <v>158</v>
      </c>
      <c r="E41" s="77"/>
      <c r="G41" s="47">
        <v>-5111</v>
      </c>
      <c r="H41" s="47"/>
      <c r="I41" s="87">
        <v>64</v>
      </c>
      <c r="K41" s="87">
        <v>-4396</v>
      </c>
      <c r="L41" s="47"/>
      <c r="M41" s="87">
        <v>2099</v>
      </c>
    </row>
    <row r="42" spans="2:13" s="83" customFormat="1" ht="20.100000000000001" customHeight="1" x14ac:dyDescent="0.2">
      <c r="B42" s="79" t="s">
        <v>219</v>
      </c>
      <c r="C42" s="79"/>
      <c r="D42" s="79"/>
      <c r="E42" s="77"/>
      <c r="G42" s="81">
        <v>-146961</v>
      </c>
      <c r="H42" s="46"/>
      <c r="I42" s="81">
        <v>-290553</v>
      </c>
      <c r="K42" s="81">
        <v>-126696</v>
      </c>
      <c r="L42" s="46"/>
      <c r="M42" s="81">
        <v>-335138</v>
      </c>
    </row>
    <row r="43" spans="2:13" s="83" customFormat="1" ht="2.4500000000000002" customHeight="1" x14ac:dyDescent="0.2">
      <c r="B43" s="79"/>
      <c r="C43" s="79"/>
      <c r="D43" s="79"/>
      <c r="E43" s="77"/>
      <c r="G43" s="90"/>
      <c r="H43" s="90"/>
      <c r="I43" s="90"/>
      <c r="J43" s="90"/>
      <c r="K43" s="90"/>
    </row>
    <row r="44" spans="2:13" s="83" customFormat="1" ht="18" customHeight="1" x14ac:dyDescent="0.2">
      <c r="B44" s="79" t="s">
        <v>118</v>
      </c>
      <c r="C44" s="79"/>
      <c r="D44" s="79"/>
      <c r="E44" s="77"/>
      <c r="G44" s="91">
        <v>1391665</v>
      </c>
      <c r="H44" s="91"/>
      <c r="I44" s="91">
        <v>1024483</v>
      </c>
      <c r="K44" s="91">
        <v>1226057</v>
      </c>
      <c r="L44" s="91"/>
      <c r="M44" s="91">
        <v>438642</v>
      </c>
    </row>
    <row r="45" spans="2:13" s="83" customFormat="1" ht="18" customHeight="1" x14ac:dyDescent="0.2">
      <c r="B45" s="83" t="s">
        <v>119</v>
      </c>
      <c r="E45" s="77"/>
      <c r="G45" s="47">
        <v>-102541</v>
      </c>
      <c r="H45" s="47"/>
      <c r="I45" s="47">
        <v>-87862</v>
      </c>
      <c r="K45" s="47">
        <v>-93361</v>
      </c>
      <c r="L45" s="47"/>
      <c r="M45" s="47">
        <v>-45122</v>
      </c>
    </row>
    <row r="46" spans="2:13" s="83" customFormat="1" ht="18" customHeight="1" x14ac:dyDescent="0.2">
      <c r="B46" s="79" t="s">
        <v>120</v>
      </c>
      <c r="C46" s="79"/>
      <c r="D46" s="79"/>
      <c r="E46" s="77"/>
      <c r="G46" s="81">
        <v>1289124</v>
      </c>
      <c r="H46" s="46"/>
      <c r="I46" s="81">
        <v>936621</v>
      </c>
      <c r="K46" s="81">
        <v>1132696</v>
      </c>
      <c r="L46" s="46"/>
      <c r="M46" s="81">
        <v>393520</v>
      </c>
    </row>
    <row r="47" spans="2:13" s="83" customFormat="1" ht="2.4500000000000002" customHeight="1" x14ac:dyDescent="0.2">
      <c r="B47" s="79"/>
      <c r="C47" s="79"/>
      <c r="D47" s="79"/>
      <c r="E47" s="77"/>
      <c r="G47" s="151"/>
      <c r="H47" s="151"/>
      <c r="I47" s="151"/>
      <c r="J47" s="151"/>
      <c r="K47" s="151"/>
    </row>
    <row r="48" spans="2:13" s="83" customFormat="1" ht="20.100000000000001" customHeight="1" x14ac:dyDescent="0.2">
      <c r="B48" s="39" t="s">
        <v>0</v>
      </c>
      <c r="C48" s="39"/>
      <c r="D48" s="39"/>
      <c r="E48" s="77"/>
      <c r="G48" s="151"/>
      <c r="H48" s="151"/>
      <c r="I48" s="151"/>
      <c r="J48" s="151"/>
      <c r="K48" s="151"/>
    </row>
    <row r="49" spans="1:15" s="83" customFormat="1" ht="20.100000000000001" customHeight="1" x14ac:dyDescent="0.2">
      <c r="B49" s="40" t="s">
        <v>111</v>
      </c>
      <c r="C49" s="40"/>
      <c r="D49" s="40"/>
      <c r="E49" s="77"/>
      <c r="G49" s="151"/>
      <c r="H49" s="151"/>
      <c r="I49" s="151"/>
      <c r="J49" s="151"/>
      <c r="K49" s="151"/>
    </row>
    <row r="50" spans="1:15" s="83" customFormat="1" ht="20.100000000000001" customHeight="1" x14ac:dyDescent="0.2">
      <c r="B50" s="5" t="s">
        <v>172</v>
      </c>
      <c r="C50" s="40"/>
      <c r="D50" s="40"/>
      <c r="E50" s="77"/>
      <c r="G50" s="151"/>
      <c r="H50" s="151"/>
      <c r="I50" s="151"/>
      <c r="J50" s="151"/>
      <c r="K50" s="151"/>
    </row>
    <row r="51" spans="1:15" s="83" customFormat="1" ht="2.4500000000000002" customHeight="1" x14ac:dyDescent="0.2">
      <c r="B51" s="40"/>
      <c r="C51" s="40"/>
      <c r="D51" s="40"/>
      <c r="E51" s="77"/>
      <c r="L51" s="79"/>
      <c r="M51" s="84"/>
    </row>
    <row r="52" spans="1:15" s="83" customFormat="1" ht="17.100000000000001" customHeight="1" x14ac:dyDescent="0.2">
      <c r="B52" s="40"/>
      <c r="C52" s="40"/>
      <c r="D52" s="40"/>
      <c r="E52" s="77"/>
      <c r="G52" s="41" t="s">
        <v>2</v>
      </c>
      <c r="H52" s="41"/>
      <c r="I52" s="41"/>
      <c r="J52" s="56"/>
      <c r="K52" s="41" t="s">
        <v>3</v>
      </c>
      <c r="L52" s="118"/>
      <c r="M52" s="41"/>
    </row>
    <row r="53" spans="1:15" s="56" customFormat="1" ht="17.100000000000001" customHeight="1" x14ac:dyDescent="0.2">
      <c r="A53" s="111"/>
      <c r="B53" s="5"/>
      <c r="C53" s="2"/>
      <c r="D53" s="2"/>
      <c r="E53" s="7"/>
      <c r="G53" s="41"/>
      <c r="H53" s="41"/>
      <c r="I53" s="41"/>
      <c r="K53" s="157"/>
      <c r="L53" s="118"/>
      <c r="M53" s="118" t="s">
        <v>206</v>
      </c>
    </row>
    <row r="54" spans="1:15" s="56" customFormat="1" ht="20.100000000000001" customHeight="1" x14ac:dyDescent="0.2">
      <c r="A54" s="111"/>
      <c r="B54" s="5"/>
      <c r="C54" s="2"/>
      <c r="D54" s="2"/>
      <c r="E54" s="7"/>
      <c r="G54" s="41"/>
      <c r="H54" s="41"/>
      <c r="I54" s="41"/>
      <c r="K54" s="157"/>
      <c r="L54" s="118"/>
      <c r="M54" s="118" t="s">
        <v>207</v>
      </c>
    </row>
    <row r="55" spans="1:15" s="56" customFormat="1" ht="17.100000000000001" customHeight="1" x14ac:dyDescent="0.2">
      <c r="A55" s="111"/>
      <c r="B55" s="5"/>
      <c r="C55" s="2"/>
      <c r="D55" s="2"/>
      <c r="E55" s="7"/>
      <c r="G55" s="41"/>
      <c r="H55" s="41"/>
      <c r="I55" s="41"/>
      <c r="K55" s="157"/>
      <c r="L55" s="118"/>
      <c r="M55" s="118" t="s">
        <v>208</v>
      </c>
    </row>
    <row r="56" spans="1:15" s="56" customFormat="1" ht="17.100000000000001" customHeight="1" x14ac:dyDescent="0.2">
      <c r="A56" s="111"/>
      <c r="B56" s="5"/>
      <c r="C56" s="2"/>
      <c r="D56" s="2"/>
      <c r="E56" s="7"/>
      <c r="G56" s="41"/>
      <c r="H56" s="41"/>
      <c r="I56" s="41"/>
      <c r="K56" s="157"/>
      <c r="L56" s="118"/>
      <c r="M56" s="118" t="s">
        <v>209</v>
      </c>
    </row>
    <row r="57" spans="1:15" s="83" customFormat="1" ht="17.100000000000001" customHeight="1" x14ac:dyDescent="0.2">
      <c r="B57" s="40"/>
      <c r="C57" s="40"/>
      <c r="D57" s="40"/>
      <c r="E57" s="77"/>
      <c r="G57" s="117">
        <v>2562</v>
      </c>
      <c r="H57" s="56"/>
      <c r="I57" s="117">
        <v>2561</v>
      </c>
      <c r="J57" s="56"/>
      <c r="K57" s="117">
        <v>2562</v>
      </c>
      <c r="L57" s="56"/>
      <c r="M57" s="117" t="s">
        <v>210</v>
      </c>
    </row>
    <row r="58" spans="1:15" s="83" customFormat="1" ht="17.100000000000001" customHeight="1" x14ac:dyDescent="0.2">
      <c r="B58" s="39"/>
      <c r="C58" s="39"/>
      <c r="D58" s="39"/>
      <c r="E58" s="77"/>
      <c r="G58" s="42" t="s">
        <v>166</v>
      </c>
      <c r="H58" s="43"/>
      <c r="I58" s="43"/>
      <c r="J58" s="149"/>
      <c r="K58" s="43"/>
      <c r="L58" s="43"/>
      <c r="M58" s="43"/>
    </row>
    <row r="59" spans="1:15" s="83" customFormat="1" ht="17.100000000000001" customHeight="1" x14ac:dyDescent="0.2">
      <c r="B59" s="80" t="s">
        <v>121</v>
      </c>
      <c r="C59" s="80"/>
      <c r="D59" s="80"/>
      <c r="E59" s="77"/>
      <c r="G59" s="47"/>
      <c r="H59" s="47"/>
      <c r="I59" s="47"/>
      <c r="K59" s="47"/>
      <c r="L59" s="47"/>
      <c r="M59" s="47"/>
    </row>
    <row r="60" spans="1:15" s="83" customFormat="1" ht="18" customHeight="1" x14ac:dyDescent="0.2">
      <c r="A60" s="152"/>
      <c r="B60" s="152" t="s">
        <v>126</v>
      </c>
      <c r="C60" s="152"/>
      <c r="D60" s="152"/>
      <c r="E60" s="73"/>
      <c r="F60" s="152"/>
      <c r="G60" s="74">
        <v>0</v>
      </c>
      <c r="H60" s="74"/>
      <c r="I60" s="74">
        <v>240491</v>
      </c>
      <c r="J60" s="152"/>
      <c r="K60" s="74">
        <v>0</v>
      </c>
      <c r="L60" s="74"/>
      <c r="M60" s="74">
        <v>0</v>
      </c>
      <c r="N60" s="152"/>
      <c r="O60" s="152"/>
    </row>
    <row r="61" spans="1:15" s="83" customFormat="1" ht="20.45" customHeight="1" x14ac:dyDescent="0.2">
      <c r="A61" s="152"/>
      <c r="B61" s="152" t="s">
        <v>125</v>
      </c>
      <c r="C61" s="152"/>
      <c r="D61" s="152"/>
      <c r="E61" s="73"/>
      <c r="F61" s="152"/>
      <c r="G61" s="74">
        <v>0</v>
      </c>
      <c r="H61" s="74"/>
      <c r="I61" s="74">
        <v>-758919</v>
      </c>
      <c r="J61" s="152"/>
      <c r="K61" s="74">
        <v>0</v>
      </c>
      <c r="L61" s="74"/>
      <c r="M61" s="74">
        <v>0</v>
      </c>
      <c r="N61" s="152"/>
      <c r="O61" s="152"/>
    </row>
    <row r="62" spans="1:15" s="83" customFormat="1" ht="18" customHeight="1" x14ac:dyDescent="0.2">
      <c r="B62" s="83" t="s">
        <v>123</v>
      </c>
      <c r="E62" s="77"/>
      <c r="G62" s="47">
        <v>3600</v>
      </c>
      <c r="H62" s="47"/>
      <c r="I62" s="47">
        <v>5413</v>
      </c>
      <c r="K62" s="47">
        <v>2408</v>
      </c>
      <c r="L62" s="47"/>
      <c r="M62" s="47">
        <v>2172</v>
      </c>
    </row>
    <row r="63" spans="1:15" s="83" customFormat="1" ht="20.45" customHeight="1" x14ac:dyDescent="0.2">
      <c r="B63" s="83" t="s">
        <v>122</v>
      </c>
      <c r="E63" s="77"/>
      <c r="G63" s="47">
        <v>-362186</v>
      </c>
      <c r="H63" s="47"/>
      <c r="I63" s="47">
        <v>-485032</v>
      </c>
      <c r="K63" s="47">
        <v>-270159</v>
      </c>
      <c r="L63" s="47"/>
      <c r="M63" s="47">
        <v>-117983</v>
      </c>
    </row>
    <row r="64" spans="1:15" s="83" customFormat="1" ht="20.45" customHeight="1" x14ac:dyDescent="0.2">
      <c r="B64" s="83" t="s">
        <v>124</v>
      </c>
      <c r="E64" s="77"/>
      <c r="G64" s="47">
        <v>-13387</v>
      </c>
      <c r="H64" s="47"/>
      <c r="I64" s="74">
        <v>-35279</v>
      </c>
      <c r="K64" s="47">
        <v>-13369</v>
      </c>
      <c r="L64" s="47"/>
      <c r="M64" s="47">
        <v>-9390</v>
      </c>
    </row>
    <row r="65" spans="1:14" s="83" customFormat="1" ht="20.45" customHeight="1" x14ac:dyDescent="0.2">
      <c r="A65" s="152"/>
      <c r="B65" s="152" t="s">
        <v>127</v>
      </c>
      <c r="C65" s="152"/>
      <c r="D65" s="152"/>
      <c r="E65" s="73"/>
      <c r="F65" s="152"/>
      <c r="G65" s="74">
        <v>0</v>
      </c>
      <c r="H65" s="74"/>
      <c r="I65" s="74">
        <v>119136</v>
      </c>
      <c r="J65" s="152"/>
      <c r="K65" s="74">
        <v>0</v>
      </c>
      <c r="L65" s="74"/>
      <c r="M65" s="74">
        <v>0</v>
      </c>
      <c r="N65" s="152"/>
    </row>
    <row r="66" spans="1:14" s="152" customFormat="1" ht="18" customHeight="1" x14ac:dyDescent="0.2">
      <c r="B66" s="152" t="s">
        <v>220</v>
      </c>
      <c r="E66" s="73"/>
      <c r="G66" s="74">
        <v>0</v>
      </c>
      <c r="H66" s="74"/>
      <c r="I66" s="74">
        <v>32332</v>
      </c>
      <c r="K66" s="74">
        <v>0</v>
      </c>
      <c r="L66" s="74"/>
      <c r="M66" s="74">
        <v>0</v>
      </c>
    </row>
    <row r="67" spans="1:14" s="83" customFormat="1" ht="20.45" customHeight="1" x14ac:dyDescent="0.2">
      <c r="B67" s="83" t="s">
        <v>128</v>
      </c>
      <c r="E67" s="77"/>
      <c r="G67" s="47">
        <v>1692</v>
      </c>
      <c r="H67" s="47"/>
      <c r="I67" s="47">
        <v>4355</v>
      </c>
      <c r="K67" s="47">
        <v>410</v>
      </c>
      <c r="L67" s="47"/>
      <c r="M67" s="47">
        <v>228</v>
      </c>
    </row>
    <row r="68" spans="1:14" s="83" customFormat="1" ht="18" customHeight="1" x14ac:dyDescent="0.2">
      <c r="B68" s="79" t="s">
        <v>129</v>
      </c>
      <c r="C68" s="79"/>
      <c r="D68" s="79"/>
      <c r="E68" s="80"/>
      <c r="F68" s="79"/>
      <c r="G68" s="81">
        <v>-370281</v>
      </c>
      <c r="H68" s="46"/>
      <c r="I68" s="81">
        <v>-877503</v>
      </c>
      <c r="K68" s="81">
        <v>-280710</v>
      </c>
      <c r="L68" s="46"/>
      <c r="M68" s="81">
        <v>-124973</v>
      </c>
    </row>
    <row r="69" spans="1:14" s="83" customFormat="1" ht="2.4500000000000002" customHeight="1" x14ac:dyDescent="0.2">
      <c r="B69" s="79"/>
      <c r="C69" s="79"/>
      <c r="D69" s="79"/>
      <c r="E69" s="80"/>
      <c r="F69" s="79"/>
      <c r="G69" s="46"/>
      <c r="H69" s="46"/>
      <c r="I69" s="46"/>
      <c r="K69" s="46"/>
      <c r="L69" s="46"/>
      <c r="M69" s="46"/>
    </row>
    <row r="70" spans="1:14" s="83" customFormat="1" ht="18" customHeight="1" x14ac:dyDescent="0.2">
      <c r="B70" s="80" t="s">
        <v>130</v>
      </c>
      <c r="C70" s="80"/>
      <c r="D70" s="80"/>
      <c r="E70" s="77"/>
      <c r="G70" s="47"/>
      <c r="H70" s="47"/>
      <c r="I70" s="47"/>
      <c r="K70" s="47"/>
      <c r="L70" s="47"/>
      <c r="M70" s="47"/>
    </row>
    <row r="71" spans="1:14" s="83" customFormat="1" ht="20.45" customHeight="1" x14ac:dyDescent="0.2">
      <c r="B71" s="79" t="s">
        <v>165</v>
      </c>
      <c r="C71" s="80"/>
      <c r="D71" s="80"/>
      <c r="E71" s="77"/>
      <c r="G71" s="47"/>
      <c r="H71" s="47"/>
      <c r="I71" s="47"/>
      <c r="K71" s="47"/>
      <c r="L71" s="47"/>
      <c r="M71" s="47"/>
    </row>
    <row r="72" spans="1:14" s="152" customFormat="1" ht="20.45" customHeight="1" x14ac:dyDescent="0.2">
      <c r="B72" s="152" t="s">
        <v>228</v>
      </c>
      <c r="E72" s="73"/>
      <c r="G72" s="74">
        <v>-705000</v>
      </c>
      <c r="H72" s="74"/>
      <c r="I72" s="74">
        <v>862092</v>
      </c>
      <c r="K72" s="74">
        <v>-705000</v>
      </c>
      <c r="L72" s="74"/>
      <c r="M72" s="74">
        <v>-757000</v>
      </c>
    </row>
    <row r="73" spans="1:14" s="153" customFormat="1" ht="20.45" customHeight="1" x14ac:dyDescent="0.2">
      <c r="B73" s="152" t="s">
        <v>205</v>
      </c>
      <c r="C73" s="152"/>
      <c r="D73" s="152"/>
      <c r="E73" s="73"/>
      <c r="F73" s="152"/>
      <c r="G73" s="74">
        <v>0</v>
      </c>
      <c r="H73" s="74"/>
      <c r="I73" s="74">
        <v>-844394</v>
      </c>
      <c r="K73" s="74">
        <v>0</v>
      </c>
      <c r="L73" s="74"/>
      <c r="M73" s="74">
        <v>0</v>
      </c>
    </row>
    <row r="74" spans="1:14" s="83" customFormat="1" ht="20.45" customHeight="1" x14ac:dyDescent="0.2">
      <c r="B74" s="79" t="s">
        <v>222</v>
      </c>
      <c r="C74" s="79"/>
      <c r="D74" s="79"/>
      <c r="E74" s="77"/>
      <c r="G74" s="81">
        <v>-705000</v>
      </c>
      <c r="H74" s="47"/>
      <c r="I74" s="81">
        <v>17698</v>
      </c>
      <c r="K74" s="81">
        <v>-705000</v>
      </c>
      <c r="L74" s="47"/>
      <c r="M74" s="81">
        <v>-757000</v>
      </c>
    </row>
    <row r="75" spans="1:14" s="83" customFormat="1" ht="18" customHeight="1" x14ac:dyDescent="0.2">
      <c r="A75" s="152"/>
      <c r="B75" s="72" t="s">
        <v>131</v>
      </c>
      <c r="C75" s="72"/>
      <c r="D75" s="72"/>
      <c r="E75" s="73"/>
      <c r="F75" s="152"/>
      <c r="G75" s="74"/>
      <c r="H75" s="74"/>
      <c r="I75" s="74"/>
      <c r="J75" s="152"/>
      <c r="K75" s="74"/>
      <c r="L75" s="74"/>
      <c r="M75" s="74"/>
      <c r="N75" s="152"/>
    </row>
    <row r="76" spans="1:14" ht="18" customHeight="1" x14ac:dyDescent="0.2">
      <c r="A76" s="153"/>
      <c r="B76" s="152" t="s">
        <v>132</v>
      </c>
      <c r="C76" s="152"/>
      <c r="D76" s="152"/>
      <c r="E76" s="73"/>
      <c r="F76" s="152"/>
      <c r="G76" s="74">
        <v>0</v>
      </c>
      <c r="H76" s="74"/>
      <c r="I76" s="74">
        <v>-477664</v>
      </c>
      <c r="J76" s="153"/>
      <c r="K76" s="74">
        <v>0</v>
      </c>
      <c r="L76" s="74"/>
      <c r="M76" s="74">
        <v>0</v>
      </c>
      <c r="N76" s="153"/>
    </row>
    <row r="77" spans="1:14" s="153" customFormat="1" ht="18" customHeight="1" x14ac:dyDescent="0.2">
      <c r="B77" s="152" t="s">
        <v>221</v>
      </c>
      <c r="C77" s="152"/>
      <c r="D77" s="152"/>
      <c r="E77" s="73"/>
      <c r="F77" s="152"/>
      <c r="G77" s="74">
        <v>0</v>
      </c>
      <c r="H77" s="74"/>
      <c r="I77" s="74">
        <v>-32332</v>
      </c>
      <c r="K77" s="74">
        <v>0</v>
      </c>
      <c r="L77" s="74"/>
      <c r="M77" s="74">
        <v>0</v>
      </c>
    </row>
    <row r="78" spans="1:14" ht="18" customHeight="1" x14ac:dyDescent="0.2">
      <c r="A78" s="153"/>
      <c r="B78" s="152" t="s">
        <v>133</v>
      </c>
      <c r="C78" s="152"/>
      <c r="D78" s="152"/>
      <c r="E78" s="73"/>
      <c r="F78" s="152"/>
      <c r="G78" s="75">
        <v>0</v>
      </c>
      <c r="H78" s="74"/>
      <c r="I78" s="75">
        <v>-27668</v>
      </c>
      <c r="J78" s="153"/>
      <c r="K78" s="75">
        <v>0</v>
      </c>
      <c r="L78" s="74"/>
      <c r="M78" s="75">
        <v>0</v>
      </c>
      <c r="N78" s="153"/>
    </row>
    <row r="79" spans="1:14" ht="18" customHeight="1" x14ac:dyDescent="0.2">
      <c r="A79" s="153"/>
      <c r="B79" s="72" t="s">
        <v>134</v>
      </c>
      <c r="C79" s="72"/>
      <c r="D79" s="72"/>
      <c r="E79" s="153"/>
      <c r="F79" s="153"/>
      <c r="G79" s="76">
        <v>0</v>
      </c>
      <c r="H79" s="74"/>
      <c r="I79" s="76">
        <v>-537664</v>
      </c>
      <c r="J79" s="153"/>
      <c r="K79" s="76">
        <v>0</v>
      </c>
      <c r="L79" s="74"/>
      <c r="M79" s="76">
        <v>0</v>
      </c>
      <c r="N79" s="153"/>
    </row>
    <row r="80" spans="1:14" ht="20.45" customHeight="1" x14ac:dyDescent="0.2">
      <c r="B80" s="83" t="s">
        <v>135</v>
      </c>
      <c r="C80" s="83"/>
      <c r="D80" s="83"/>
      <c r="E80" s="77"/>
      <c r="F80" s="83"/>
      <c r="G80" s="78">
        <v>-6867</v>
      </c>
      <c r="H80" s="47"/>
      <c r="I80" s="78">
        <v>-26441</v>
      </c>
      <c r="K80" s="78">
        <v>-6867</v>
      </c>
      <c r="L80" s="47"/>
      <c r="M80" s="78">
        <v>-7001</v>
      </c>
    </row>
    <row r="81" spans="2:13" ht="18" customHeight="1" x14ac:dyDescent="0.2">
      <c r="B81" s="79" t="s">
        <v>136</v>
      </c>
      <c r="C81" s="79"/>
      <c r="D81" s="79"/>
      <c r="E81" s="80"/>
      <c r="F81" s="79"/>
      <c r="G81" s="81">
        <v>-711867</v>
      </c>
      <c r="H81" s="46"/>
      <c r="I81" s="81">
        <v>-546407</v>
      </c>
      <c r="K81" s="81">
        <v>-711867</v>
      </c>
      <c r="L81" s="46"/>
      <c r="M81" s="81">
        <v>-764001</v>
      </c>
    </row>
    <row r="82" spans="2:13" ht="2.4500000000000002" customHeight="1" x14ac:dyDescent="0.2">
      <c r="B82" s="79"/>
      <c r="C82" s="79"/>
      <c r="D82" s="79"/>
      <c r="E82" s="80"/>
      <c r="F82" s="79"/>
      <c r="G82" s="46"/>
      <c r="H82" s="46"/>
      <c r="I82" s="46"/>
      <c r="K82" s="46"/>
      <c r="L82" s="46"/>
      <c r="M82" s="46"/>
    </row>
    <row r="83" spans="2:13" ht="20.45" customHeight="1" x14ac:dyDescent="0.2">
      <c r="B83" s="79" t="s">
        <v>7</v>
      </c>
      <c r="C83" s="79"/>
      <c r="D83" s="79"/>
      <c r="E83" s="80"/>
      <c r="F83" s="79"/>
      <c r="G83" s="46"/>
      <c r="H83" s="46"/>
      <c r="I83" s="46"/>
      <c r="K83" s="46"/>
      <c r="L83" s="46"/>
      <c r="M83" s="46"/>
    </row>
    <row r="84" spans="2:13" ht="20.45" customHeight="1" x14ac:dyDescent="0.2">
      <c r="B84" s="79"/>
      <c r="C84" s="79" t="s">
        <v>224</v>
      </c>
      <c r="D84" s="79"/>
      <c r="E84" s="80"/>
      <c r="F84" s="79"/>
      <c r="G84" s="46">
        <v>206976</v>
      </c>
      <c r="H84" s="46"/>
      <c r="I84" s="46">
        <v>-487289</v>
      </c>
      <c r="K84" s="46">
        <v>140119</v>
      </c>
      <c r="L84" s="82"/>
      <c r="M84" s="46">
        <v>-495454</v>
      </c>
    </row>
    <row r="85" spans="2:13" ht="20.45" customHeight="1" x14ac:dyDescent="0.2">
      <c r="B85" s="83" t="s">
        <v>182</v>
      </c>
      <c r="C85" s="83"/>
      <c r="D85" s="83"/>
      <c r="E85" s="77"/>
      <c r="F85" s="83"/>
      <c r="G85" s="47">
        <v>424433</v>
      </c>
      <c r="H85" s="47"/>
      <c r="I85" s="47">
        <v>911722</v>
      </c>
      <c r="K85" s="47">
        <v>119857</v>
      </c>
      <c r="L85" s="47"/>
      <c r="M85" s="47">
        <v>615311</v>
      </c>
    </row>
    <row r="86" spans="2:13" ht="20.45" customHeight="1" thickBot="1" x14ac:dyDescent="0.25">
      <c r="B86" s="79" t="s">
        <v>183</v>
      </c>
      <c r="C86" s="79"/>
      <c r="D86" s="79"/>
      <c r="E86" s="77"/>
      <c r="F86" s="83"/>
      <c r="G86" s="66">
        <v>631409</v>
      </c>
      <c r="H86" s="46"/>
      <c r="I86" s="66">
        <v>424433</v>
      </c>
      <c r="K86" s="66">
        <v>259976</v>
      </c>
      <c r="L86" s="46"/>
      <c r="M86" s="66">
        <v>119857</v>
      </c>
    </row>
    <row r="87" spans="2:13" ht="2.4500000000000002" customHeight="1" thickTop="1" x14ac:dyDescent="0.2">
      <c r="B87" s="79"/>
      <c r="C87" s="79"/>
      <c r="D87" s="79"/>
      <c r="E87" s="77"/>
      <c r="F87" s="83"/>
      <c r="G87" s="47"/>
      <c r="H87" s="47"/>
      <c r="I87" s="46"/>
      <c r="K87" s="46"/>
      <c r="L87" s="46"/>
      <c r="M87" s="46"/>
    </row>
    <row r="88" spans="2:13" ht="18" customHeight="1" x14ac:dyDescent="0.2">
      <c r="B88" s="80" t="s">
        <v>137</v>
      </c>
      <c r="C88" s="80"/>
      <c r="D88" s="80"/>
      <c r="E88" s="77"/>
      <c r="F88" s="83"/>
      <c r="G88" s="47"/>
      <c r="H88" s="47"/>
      <c r="I88" s="46"/>
      <c r="K88" s="46"/>
      <c r="L88" s="46"/>
      <c r="M88" s="46"/>
    </row>
    <row r="89" spans="2:13" ht="18" customHeight="1" x14ac:dyDescent="0.2">
      <c r="B89" s="79" t="s">
        <v>138</v>
      </c>
      <c r="C89" s="79"/>
      <c r="D89" s="79"/>
      <c r="E89" s="77"/>
      <c r="F89" s="83"/>
      <c r="G89" s="47"/>
      <c r="H89" s="47"/>
      <c r="I89" s="46"/>
      <c r="K89" s="46"/>
      <c r="L89" s="46"/>
      <c r="M89" s="46"/>
    </row>
    <row r="90" spans="2:13" ht="20.45" customHeight="1" x14ac:dyDescent="0.2">
      <c r="B90" s="83" t="s">
        <v>159</v>
      </c>
      <c r="C90" s="83"/>
      <c r="D90" s="83"/>
      <c r="E90" s="77"/>
      <c r="F90" s="83"/>
      <c r="G90" s="47">
        <v>28972</v>
      </c>
      <c r="H90" s="47"/>
      <c r="I90" s="47">
        <v>33807</v>
      </c>
      <c r="K90" s="47">
        <v>24018</v>
      </c>
      <c r="L90" s="46"/>
      <c r="M90" s="47">
        <v>28157</v>
      </c>
    </row>
    <row r="91" spans="2:13" ht="2.4500000000000002" customHeight="1" x14ac:dyDescent="0.2">
      <c r="B91" s="83"/>
      <c r="C91" s="83"/>
      <c r="D91" s="83"/>
      <c r="E91" s="77"/>
      <c r="F91" s="83"/>
      <c r="G91" s="83"/>
      <c r="H91" s="83"/>
      <c r="I91" s="150"/>
      <c r="J91" s="150"/>
      <c r="K91" s="150"/>
    </row>
  </sheetData>
  <pageMargins left="0.75" right="0.5" top="0.5" bottom="0.5" header="0.25" footer="0.25"/>
  <pageSetup paperSize="9" scale="94" firstPageNumber="15" orientation="portrait" blackAndWhite="1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
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Tattita Onsook</cp:lastModifiedBy>
  <cp:lastPrinted>2020-02-05T13:41:20Z</cp:lastPrinted>
  <dcterms:created xsi:type="dcterms:W3CDTF">2019-04-01T02:45:21Z</dcterms:created>
  <dcterms:modified xsi:type="dcterms:W3CDTF">2020-02-10T09:51:25Z</dcterms:modified>
</cp:coreProperties>
</file>