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astern Polymer Group Public Company Limited (Eastern Polymer Industry\Eastern Polymer Group (EPG) _Dec 19 [Q3]\"/>
    </mc:Choice>
  </mc:AlternateContent>
  <xr:revisionPtr revIDLastSave="0" documentId="13_ncr:1_{58892D34-BE0C-42D7-A989-513A2B6C33DA}" xr6:coauthVersionLast="41" xr6:coauthVersionMax="44" xr10:uidLastSave="{00000000-0000-0000-0000-000000000000}"/>
  <bookViews>
    <workbookView xWindow="-120" yWindow="-120" windowWidth="21840" windowHeight="13140" tabRatio="759" activeTab="5" xr2:uid="{00000000-000D-0000-FFFF-FFFF00000000}"/>
  </bookViews>
  <sheets>
    <sheet name="2-4" sheetId="8" r:id="rId1"/>
    <sheet name="P 5-6 (3m)" sheetId="11" r:id="rId2"/>
    <sheet name="P 7-8 (9m)" sheetId="12" r:id="rId3"/>
    <sheet name="9-10" sheetId="10" r:id="rId4"/>
    <sheet name="11" sheetId="9" r:id="rId5"/>
    <sheet name="12-15" sheetId="5" r:id="rId6"/>
  </sheets>
  <definedNames>
    <definedName name="_xlnm._FilterDatabase" localSheetId="5" hidden="1">'12-15'!#REF!</definedName>
    <definedName name="_xlnm.Print_Area" localSheetId="4">'11'!$A$1:$O$31</definedName>
    <definedName name="_xlnm.Print_Area" localSheetId="5">'12-15'!$A$1:$L$167</definedName>
    <definedName name="_xlnm.Print_Area" localSheetId="0">'2-4'!$A$1:$L$134</definedName>
    <definedName name="_xlnm.Print_Area" localSheetId="1">'P 5-6 (3m)'!$A$1:$L$94</definedName>
    <definedName name="_xlnm.Print_Area" localSheetId="2">'P 7-8 (9m)'!$A$1:$L$92</definedName>
    <definedName name="Z_04124116_8C66_4C39_9F46_99B81A75BF3A_.wvu.PrintArea" localSheetId="5" hidden="1">'12-15'!$A$1:$L$167</definedName>
    <definedName name="Z_04124116_8C66_4C39_9F46_99B81A75BF3A_.wvu.PrintArea" localSheetId="0" hidden="1">'2-4'!$A$1:$M$134</definedName>
    <definedName name="Z_21BF408F_67C5_4845_8195_7D3AA8CDBCA5_.wvu.PrintArea" localSheetId="5" hidden="1">'12-15'!$A$1:$L$167</definedName>
    <definedName name="Z_21BF408F_67C5_4845_8195_7D3AA8CDBCA5_.wvu.PrintArea" localSheetId="0" hidden="1">'2-4'!$A$1:$M$134</definedName>
    <definedName name="Z_9EBF229D_1CF3_49D7_8C71_8239F3A24C72_.wvu.PrintArea" localSheetId="5" hidden="1">'12-15'!$A$1:$L$167</definedName>
    <definedName name="Z_9EBF229D_1CF3_49D7_8C71_8239F3A24C72_.wvu.PrintArea" localSheetId="0" hidden="1">'2-4'!$A$1:$M$134</definedName>
    <definedName name="Z_A23FAAEB_1BB4_4194_881D_176B38EA551B_.wvu.PrintArea" localSheetId="5" hidden="1">'12-15'!$A$1:$L$167</definedName>
    <definedName name="Z_A23FAAEB_1BB4_4194_881D_176B38EA551B_.wvu.PrintArea" localSheetId="0" hidden="1">'2-4'!$A$1:$M$134</definedName>
    <definedName name="Z_F2A16C02_FC24_4170_A375_859826BD5134_.wvu.PrintArea" localSheetId="5" hidden="1">'12-15'!$A$1:$L$167</definedName>
    <definedName name="Z_F2A16C02_FC24_4170_A375_859826BD5134_.wvu.PrintArea" localSheetId="0" hidden="1">'2-4'!$A$1:$M$134</definedName>
  </definedNames>
  <calcPr calcId="191029"/>
  <customWorkbookViews>
    <customWorkbookView name="Paphada Namuenhong - Personal View" guid="{9B0EB865-C472-4305-A902-A000E518E140}" mergeInterval="0" personalView="1" maximized="1" windowWidth="1362" windowHeight="543" tabRatio="396" activeSheetId="1"/>
    <customWorkbookView name="Nattapon Limprasertsiri - Personal View" guid="{30BE53D6-358F-4507-8547-3F9DEFB0F9B7}" mergeInterval="0" personalView="1" maximized="1" windowWidth="1362" windowHeight="543" tabRatio="396" activeSheetId="2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Kittiya Suklert - Personal View" guid="{E3B4DA63-CF84-4E75-A22F-949B93BCF851}" mergeInterval="0" personalView="1" maximized="1" windowWidth="1362" windowHeight="509" tabRatio="3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69" i="12" l="1"/>
  <c r="O15" i="9" l="1"/>
  <c r="O14" i="9"/>
  <c r="W20" i="10"/>
  <c r="L90" i="12"/>
  <c r="H90" i="12"/>
  <c r="L92" i="11"/>
  <c r="J92" i="11"/>
  <c r="H92" i="11"/>
  <c r="AA20" i="10" l="1"/>
  <c r="O25" i="9"/>
  <c r="L110" i="5"/>
  <c r="J110" i="5"/>
  <c r="H110" i="5"/>
  <c r="F110" i="5"/>
  <c r="AA19" i="10"/>
  <c r="F80" i="11"/>
  <c r="F92" i="11"/>
  <c r="L71" i="11"/>
  <c r="H71" i="11"/>
  <c r="F71" i="11"/>
  <c r="U50" i="10"/>
  <c r="U51" i="10"/>
  <c r="W51" i="10"/>
  <c r="AA51" i="10" s="1"/>
  <c r="K52" i="10"/>
  <c r="K57" i="10" s="1"/>
  <c r="M53" i="10"/>
  <c r="M57" i="10" s="1"/>
  <c r="S53" i="10"/>
  <c r="S57" i="10" s="1"/>
  <c r="U52" i="10"/>
  <c r="Y52" i="10"/>
  <c r="Y53" i="10" s="1"/>
  <c r="Q53" i="10" s="1"/>
  <c r="E57" i="10"/>
  <c r="G57" i="10"/>
  <c r="I57" i="10"/>
  <c r="O57" i="10"/>
  <c r="U47" i="10"/>
  <c r="W47" i="10" s="1"/>
  <c r="AA47" i="10" s="1"/>
  <c r="F90" i="12"/>
  <c r="L69" i="12"/>
  <c r="H69" i="12"/>
  <c r="F69" i="12"/>
  <c r="J80" i="11"/>
  <c r="J71" i="11"/>
  <c r="O26" i="9"/>
  <c r="O24" i="9"/>
  <c r="O23" i="9"/>
  <c r="O21" i="9"/>
  <c r="L87" i="11"/>
  <c r="L80" i="11"/>
  <c r="H87" i="11"/>
  <c r="H80" i="11"/>
  <c r="L18" i="11"/>
  <c r="L25" i="11" s="1"/>
  <c r="L35" i="11" s="1"/>
  <c r="L38" i="11" s="1"/>
  <c r="H18" i="11"/>
  <c r="H25" i="11" s="1"/>
  <c r="H35" i="11" s="1"/>
  <c r="H38" i="11" s="1"/>
  <c r="L123" i="5"/>
  <c r="H123" i="5"/>
  <c r="L38" i="5"/>
  <c r="L66" i="5" s="1"/>
  <c r="L73" i="5" s="1"/>
  <c r="H38" i="5"/>
  <c r="H66" i="5" s="1"/>
  <c r="H73" i="5" s="1"/>
  <c r="J123" i="5"/>
  <c r="F123" i="5"/>
  <c r="O11" i="9"/>
  <c r="O19" i="9"/>
  <c r="M19" i="9"/>
  <c r="K19" i="9"/>
  <c r="I19" i="9"/>
  <c r="G19" i="9"/>
  <c r="E19" i="9"/>
  <c r="O26" i="10"/>
  <c r="M26" i="10"/>
  <c r="K26" i="10"/>
  <c r="I26" i="10"/>
  <c r="G26" i="10"/>
  <c r="E26" i="10"/>
  <c r="S26" i="10"/>
  <c r="U21" i="10"/>
  <c r="W21" i="10" s="1"/>
  <c r="AA21" i="10" s="1"/>
  <c r="U19" i="10"/>
  <c r="U16" i="10"/>
  <c r="W16" i="10" s="1"/>
  <c r="AA16" i="10" s="1"/>
  <c r="L85" i="12"/>
  <c r="L1048576" i="12" s="1"/>
  <c r="H85" i="12"/>
  <c r="H1048576" i="12" s="1"/>
  <c r="L78" i="12"/>
  <c r="H78" i="12"/>
  <c r="L18" i="12"/>
  <c r="L25" i="12" s="1"/>
  <c r="L35" i="12" s="1"/>
  <c r="L38" i="12" s="1"/>
  <c r="H18" i="12"/>
  <c r="H25" i="12" s="1"/>
  <c r="H35" i="12" s="1"/>
  <c r="H38" i="12" s="1"/>
  <c r="F85" i="12"/>
  <c r="F78" i="12"/>
  <c r="J18" i="12"/>
  <c r="J25" i="12" s="1"/>
  <c r="J35" i="12" s="1"/>
  <c r="F18" i="12"/>
  <c r="F25" i="12" s="1"/>
  <c r="F35" i="12" s="1"/>
  <c r="L51" i="12"/>
  <c r="H51" i="12"/>
  <c r="A46" i="12"/>
  <c r="A3" i="10" s="1"/>
  <c r="A3" i="9" s="1"/>
  <c r="A3" i="5" s="1"/>
  <c r="A44" i="5" s="1"/>
  <c r="A84" i="5" s="1"/>
  <c r="A130" i="5" s="1"/>
  <c r="A45" i="12"/>
  <c r="A43" i="12"/>
  <c r="A92" i="12" s="1"/>
  <c r="A1" i="12"/>
  <c r="A44" i="12" s="1"/>
  <c r="F43" i="8"/>
  <c r="F24" i="8"/>
  <c r="L53" i="11"/>
  <c r="H53" i="11"/>
  <c r="A134" i="8"/>
  <c r="A92" i="8"/>
  <c r="L43" i="8"/>
  <c r="J43" i="8"/>
  <c r="H43" i="8"/>
  <c r="L125" i="8"/>
  <c r="L128" i="8" s="1"/>
  <c r="A53" i="8"/>
  <c r="A95" i="8"/>
  <c r="F75" i="8"/>
  <c r="F86" i="8" s="1"/>
  <c r="H75" i="8"/>
  <c r="J75" i="8"/>
  <c r="L75" i="8"/>
  <c r="A31" i="9"/>
  <c r="A1" i="9"/>
  <c r="I29" i="9"/>
  <c r="A48" i="11"/>
  <c r="A47" i="11"/>
  <c r="A45" i="11"/>
  <c r="A94" i="11" s="1"/>
  <c r="A1" i="11"/>
  <c r="A46" i="11" s="1"/>
  <c r="J84" i="8"/>
  <c r="A31" i="10"/>
  <c r="A1" i="5"/>
  <c r="A42" i="5" s="1"/>
  <c r="A82" i="5" s="1"/>
  <c r="A128" i="5" s="1"/>
  <c r="M29" i="9"/>
  <c r="G29" i="9"/>
  <c r="E29" i="9"/>
  <c r="A41" i="5"/>
  <c r="A81" i="5" s="1"/>
  <c r="A127" i="5" s="1"/>
  <c r="A167" i="5" s="1"/>
  <c r="L84" i="8"/>
  <c r="L24" i="8"/>
  <c r="H84" i="8"/>
  <c r="H24" i="8"/>
  <c r="H45" i="8" s="1"/>
  <c r="F84" i="8"/>
  <c r="A51" i="8"/>
  <c r="A93" i="8"/>
  <c r="J24" i="8"/>
  <c r="A43" i="5"/>
  <c r="A83" i="5" s="1"/>
  <c r="A129" i="5" s="1"/>
  <c r="H125" i="8"/>
  <c r="H128" i="8" s="1"/>
  <c r="K29" i="9"/>
  <c r="J125" i="8"/>
  <c r="J128" i="8" s="1"/>
  <c r="F125" i="8"/>
  <c r="F128" i="8" s="1"/>
  <c r="Y26" i="10"/>
  <c r="Q26" i="10"/>
  <c r="W22" i="10"/>
  <c r="AA22" i="10" s="1"/>
  <c r="F87" i="11"/>
  <c r="W50" i="10"/>
  <c r="AA50" i="10" s="1"/>
  <c r="J87" i="11"/>
  <c r="L139" i="5" l="1"/>
  <c r="L144" i="5" s="1"/>
  <c r="H139" i="5"/>
  <c r="H144" i="5" s="1"/>
  <c r="L86" i="8"/>
  <c r="L130" i="8" s="1"/>
  <c r="U26" i="10"/>
  <c r="A30" i="10"/>
  <c r="F38" i="12"/>
  <c r="F71" i="12" s="1"/>
  <c r="F11" i="5"/>
  <c r="F38" i="5" s="1"/>
  <c r="F66" i="5" s="1"/>
  <c r="F73" i="5" s="1"/>
  <c r="F139" i="5" s="1"/>
  <c r="F144" i="5" s="1"/>
  <c r="F45" i="8"/>
  <c r="J38" i="12"/>
  <c r="J11" i="5"/>
  <c r="J38" i="5" s="1"/>
  <c r="J66" i="5" s="1"/>
  <c r="J73" i="5" s="1"/>
  <c r="J139" i="5" s="1"/>
  <c r="J144" i="5" s="1"/>
  <c r="J86" i="8"/>
  <c r="J130" i="8" s="1"/>
  <c r="AA26" i="10"/>
  <c r="H73" i="11"/>
  <c r="J45" i="8"/>
  <c r="F130" i="8"/>
  <c r="F18" i="11"/>
  <c r="F25" i="11" s="1"/>
  <c r="F35" i="11" s="1"/>
  <c r="F38" i="11" s="1"/>
  <c r="F73" i="11" s="1"/>
  <c r="L73" i="11"/>
  <c r="L71" i="12"/>
  <c r="H86" i="8"/>
  <c r="H130" i="8" s="1"/>
  <c r="L45" i="8"/>
  <c r="O29" i="9"/>
  <c r="U53" i="10"/>
  <c r="W53" i="10" s="1"/>
  <c r="AA53" i="10" s="1"/>
  <c r="Q57" i="10"/>
  <c r="J18" i="11"/>
  <c r="J25" i="11" s="1"/>
  <c r="J35" i="11" s="1"/>
  <c r="J38" i="11" s="1"/>
  <c r="J73" i="11" s="1"/>
  <c r="Y57" i="10"/>
  <c r="A33" i="10"/>
  <c r="H71" i="12"/>
  <c r="W26" i="10"/>
  <c r="W52" i="10"/>
  <c r="AA52" i="10" s="1"/>
  <c r="A61" i="10"/>
  <c r="J71" i="12" l="1"/>
  <c r="J82" i="12" s="1"/>
  <c r="J85" i="12" s="1"/>
  <c r="J75" i="12"/>
  <c r="U57" i="10"/>
  <c r="AA57" i="10"/>
  <c r="W57" i="10"/>
  <c r="J78" i="12" l="1"/>
  <c r="J90" i="12"/>
</calcChain>
</file>

<file path=xl/sharedStrings.xml><?xml version="1.0" encoding="utf-8"?>
<sst xmlns="http://schemas.openxmlformats.org/spreadsheetml/2006/main" count="632" uniqueCount="271">
  <si>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</si>
  <si>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</si>
  <si>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</si>
  <si>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</si>
  <si>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</si>
  <si>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</si>
  <si>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</si>
  <si>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</si>
  <si>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</si>
  <si>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</si>
  <si>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</si>
  <si>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</si>
  <si>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</si>
  <si>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</si>
  <si>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</si>
  <si>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</si>
  <si>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</si>
  <si>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</si>
  <si>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</si>
  <si>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</si>
  <si>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รายได้อื่น</t>
  </si>
  <si>
    <t>ดอกเบี้ยรับ</t>
  </si>
  <si>
    <t>ค่าใช้จ่ายในการขาย</t>
  </si>
  <si>
    <t>ค่าใช้จ่ายในการบริหาร</t>
  </si>
  <si>
    <t xml:space="preserve">      จ่ายภาษีเงินได้นิติบุคคล</t>
  </si>
  <si>
    <t>รายการที่ไม่ใช่เงินสด</t>
  </si>
  <si>
    <t>รวมส่วนของ</t>
  </si>
  <si>
    <t>ยังไม่ได้จัดสรร</t>
  </si>
  <si>
    <t>บริษัทใหญ่</t>
  </si>
  <si>
    <t>รวม</t>
  </si>
  <si>
    <t>ค่าเสื่อมราคา</t>
  </si>
  <si>
    <t>สินค้าคงเหลือ (สุทธิ)</t>
  </si>
  <si>
    <t xml:space="preserve">สินทรัพย์หมุนเวียนอื่น </t>
  </si>
  <si>
    <t xml:space="preserve">สินทรัพย์ไม่หมุนเวียนอื่น </t>
  </si>
  <si>
    <t>งบแสดงฐานะการเงิน</t>
  </si>
  <si>
    <t>ส่วนได้เสียที่ไม่มีอำนาจควบคุม</t>
  </si>
  <si>
    <t>กระแสเงินสดจากกิจกรรมดำเนินงาน:</t>
  </si>
  <si>
    <t>ค่าตัดจำหน่าย</t>
  </si>
  <si>
    <t>สินทรัพย์ดำเนินงาน(เพิ่มขึ้น)ลดลง</t>
  </si>
  <si>
    <t>สินค้าคงเหลือ</t>
  </si>
  <si>
    <t>หนี้สินดำเนินงานเพิ่มขึ้น(ลดลง)</t>
  </si>
  <si>
    <t>จากสถาบันการเงินเพิ่มขึ้น(ลดลง)</t>
  </si>
  <si>
    <t>ทุนจดทะเบียน</t>
  </si>
  <si>
    <t>ส่วนได้เสีย</t>
  </si>
  <si>
    <t>ที่ไม่มี</t>
  </si>
  <si>
    <t>งบการเงิน</t>
  </si>
  <si>
    <t>การแปลงค่า</t>
  </si>
  <si>
    <t>ภาระผูกพันผลประโยชน์พนักงาน</t>
  </si>
  <si>
    <t xml:space="preserve">ต้นทุนทางการเงิน </t>
  </si>
  <si>
    <t>องค์ประกอบอื่น</t>
  </si>
  <si>
    <t>จัดสรรแล้ว</t>
  </si>
  <si>
    <t>ตามกฎหมาย</t>
  </si>
  <si>
    <t>- ทุนสำรอง</t>
  </si>
  <si>
    <t>(กำไร)ขาดทุนสุทธิจากการจำหน่าย</t>
  </si>
  <si>
    <t>รายได้</t>
  </si>
  <si>
    <t>บริษัท อีสเทิร์นโพลีเมอร์ กรุ๊ป จำกัด (มหาชน)</t>
  </si>
  <si>
    <t>ลูกหนี้การค้าและลูกหนี้อื่น</t>
  </si>
  <si>
    <t>เจ้าหนี้การค้าและเจ้าหนี้อื่น</t>
  </si>
  <si>
    <t>ภาษีเงินได้ค้างจ่าย</t>
  </si>
  <si>
    <t>รายได้จากการขายสินค้า</t>
  </si>
  <si>
    <t>รายได้จากการให้บริการ</t>
  </si>
  <si>
    <t>ต้นทุนการให้บริการ</t>
  </si>
  <si>
    <t>กำไรขั้นต้น</t>
  </si>
  <si>
    <t>กำไรก่อนค่าใช้จ่าย</t>
  </si>
  <si>
    <t>สินทรัพย์หมุนเวียนอื่น</t>
  </si>
  <si>
    <t>กำไรต่อหุ้นขั้นพื้นฐาน (บาท)</t>
  </si>
  <si>
    <t>กำไร(ขาดทุน)เบ็ดเสร็จอื่น</t>
  </si>
  <si>
    <t>ผลต่างจาก</t>
  </si>
  <si>
    <t>อำนาจควบคุม</t>
  </si>
  <si>
    <t>กระแสเงินสดจากกิจกรรมลงทุน</t>
  </si>
  <si>
    <t>กระแสเงินสดจากกิจกรรมจัดหาเงิน</t>
  </si>
  <si>
    <t>เต็มมูลค่าแล้ว</t>
  </si>
  <si>
    <t>ที่ออกและชำระ</t>
  </si>
  <si>
    <t>ต้นทุนทางการเงิน</t>
  </si>
  <si>
    <t>ภาษีมูลค่าเพิ่ม</t>
  </si>
  <si>
    <t>เงินลงทุนในบริษัทย่อย</t>
  </si>
  <si>
    <t>เงินลงทุนในบริษัทร่วม</t>
  </si>
  <si>
    <t>เงินฝากธนาคารที่ติดภาระค้ำประกัน</t>
  </si>
  <si>
    <t>เดียวกัน</t>
  </si>
  <si>
    <t>ส่วนเกินทุน</t>
  </si>
  <si>
    <t>จากการรวม</t>
  </si>
  <si>
    <t>ธุรกิจภายใต้</t>
  </si>
  <si>
    <t>การควบคุม</t>
  </si>
  <si>
    <t>การเปลี่ยนแปลงในส่วนของ</t>
  </si>
  <si>
    <t xml:space="preserve">(กำไร)ขาดทุนสุทธิจากอัตราแลกเปลี่ยน </t>
  </si>
  <si>
    <t>- ที่ยังไม่เกิดขึ้นจริง</t>
  </si>
  <si>
    <t>เงินสดและรายการเทียบเท่าเงินสด</t>
  </si>
  <si>
    <t>ลูกหนี้การค้าและลูกหนี้อื่น (สุทธิ)</t>
  </si>
  <si>
    <t>อสังหาริมทรัพย์เพื่อการลงทุน (สุทธิ)</t>
  </si>
  <si>
    <t>ที่ดิน อาคารและอุปกรณ์ (สุทธิ)</t>
  </si>
  <si>
    <t>สินทรัพย์ไม่มีตัวตน (สุทธิ)</t>
  </si>
  <si>
    <t>เงินกู้ยืมระยะสั้นจากกิจการที่เกี่ยวข้องกัน</t>
  </si>
  <si>
    <t xml:space="preserve">เงินกู้ยืมระยะยาวจากสถาบันการเงิน </t>
  </si>
  <si>
    <t>หนี้สินตามสัญญาเช่าการเงิน (สุทธิ)</t>
  </si>
  <si>
    <t xml:space="preserve">   จัดสรรแล้ว  - ทุนสำรองตามกฎหมาย</t>
  </si>
  <si>
    <t>เงินสดจ่ายชำระหนี้สินตามสัญญาเช่าการเงิน</t>
  </si>
  <si>
    <t>- เงินกู้ยืมระยะยาวจากสถาบันการเงิน</t>
  </si>
  <si>
    <t>- หนี้สินตามสัญญาเช่าการเงิน (สุทธิ)</t>
  </si>
  <si>
    <t>แปลงค่างบการเงิน</t>
  </si>
  <si>
    <t xml:space="preserve">   ทุนจดทะเบียนที่ออกและชำระแล้วเต็มมูลค่า</t>
  </si>
  <si>
    <t>- สุทธิจากภาษี</t>
  </si>
  <si>
    <t>ส่วนที่ถึงกำหนดชำระภายในหนึ่งปีของ</t>
  </si>
  <si>
    <t>- เงินสดรับชำระคืน</t>
  </si>
  <si>
    <t>- เงินสดชำระคืน</t>
  </si>
  <si>
    <t>กำไรเบ็ดเสร็จรวมสำหรับงวด</t>
  </si>
  <si>
    <t>ยังไม่ได้ตรวจสอบ</t>
  </si>
  <si>
    <t>ตรวจสอบแล้ว</t>
  </si>
  <si>
    <t>ข้อมูลทางการเงินรวม</t>
  </si>
  <si>
    <t>จากสถาบันการเงิน</t>
  </si>
  <si>
    <t xml:space="preserve">หุ้นสามัญ 2,800,000,000 หุ้น </t>
  </si>
  <si>
    <t xml:space="preserve">   มูลค่าที่ตราไว้หุ้นละ 1 บาท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</si>
  <si>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</si>
  <si>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</si>
  <si>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 xml:space="preserve"> 31 มีนาคม</t>
  </si>
  <si>
    <t xml:space="preserve">เงินสดจ่ายต้นทุนทางการเงิน </t>
  </si>
  <si>
    <t>เงินสดจ่ายเพื่อซื้อ</t>
  </si>
  <si>
    <t>- ที่ดิน อาคารและอุปกรณ์</t>
  </si>
  <si>
    <t>- สินทรัพย์ไม่มีตัวตน</t>
  </si>
  <si>
    <t>เงินกู้ยืมระยะยาวจากสถาบันการเงิน</t>
  </si>
  <si>
    <t>จากบริษัทร่วม</t>
  </si>
  <si>
    <t xml:space="preserve">กำไร(ขาดทุน)เบ็ดเสร็จอื่นสำหรับงวด </t>
  </si>
  <si>
    <t>ส่วนแบ่ง</t>
  </si>
  <si>
    <t>กำไร(ขาดทุน)</t>
  </si>
  <si>
    <t>เบ็ดเสร็จอื่น</t>
  </si>
  <si>
    <t>สินทรัพย์ภาษีเงินได้รอการตัดบัญชี (สุทธิ)</t>
  </si>
  <si>
    <t>เงินให้กู้ยืมระยะสั้นแก่บริษัทที่เกี่ยวข้องกัน</t>
  </si>
  <si>
    <t>เงินลงทุนระยะยาวอื่น (สุทธิ)</t>
  </si>
  <si>
    <t>ค่าความนิยม</t>
  </si>
  <si>
    <t>สิทธิการเช่าที่ดิน (สุทธิ)</t>
  </si>
  <si>
    <t>ส่วนเกินมูลค่าหุ้นสามัญ</t>
  </si>
  <si>
    <t>ส่วนเกินมูลค่า</t>
  </si>
  <si>
    <t>หุ้นสามัญ</t>
  </si>
  <si>
    <t>ส่วนเกินทุนจากการรวมธุรกิจภายใต้</t>
  </si>
  <si>
    <t>การควบคุมเดียวกัน</t>
  </si>
  <si>
    <t>- ที่เกิดขึ้นจริง</t>
  </si>
  <si>
    <t>รายการที่จะจัดประเภทรายการใหม่</t>
  </si>
  <si>
    <t>- ผลต่างของอัตราแลกเปลี่ยนจากการ</t>
  </si>
  <si>
    <t>- อสังหาริมทรัพย์เพื่อการลงทุน</t>
  </si>
  <si>
    <t>เงินสดและรายการเทียบเท่าเงินสดต้นงวด</t>
  </si>
  <si>
    <t>ผลประโยชน์พนักงาน</t>
  </si>
  <si>
    <t>ของภาระผูกพัน</t>
  </si>
  <si>
    <t>เงินประกันผลงาน</t>
  </si>
  <si>
    <t>การวัดมูลค่าใหม่</t>
  </si>
  <si>
    <t>จากอัตราแลกเปลี่ยน</t>
  </si>
  <si>
    <t>กำไร(ขาดทุน)อื่น - กำไร(ขาดทุน)สุทธิ</t>
  </si>
  <si>
    <t>- บริษัทที่เกี่ยวข้องกัน</t>
  </si>
  <si>
    <t>กำไร(ขาดทุน)จากอัตราแลกเปลี่ยนของ</t>
  </si>
  <si>
    <t>กำไรสุทธิสำหรับงวด</t>
  </si>
  <si>
    <t>การเปลี่ยนแปลงของเงินทุนหมุนเวียน</t>
  </si>
  <si>
    <t>เงินจ่ายผลประโยชน์พนักงาน</t>
  </si>
  <si>
    <t>ที่เกี่ยวข้องกัน</t>
  </si>
  <si>
    <t>รายได้เงินปันผลรับจากกิจการ</t>
  </si>
  <si>
    <t>กำไรสุทธิก่อนภาษีเงินได้</t>
  </si>
  <si>
    <t>- บริษัทร่วม</t>
  </si>
  <si>
    <t>- บริษัทอื่น</t>
  </si>
  <si>
    <t>เจ้าหนี้จากการซื้อสินทรัพย์ถาวร</t>
  </si>
  <si>
    <t>กำไรก่อนภาษีเงินได้</t>
  </si>
  <si>
    <t>กำไรสำหรับงวด</t>
  </si>
  <si>
    <t>- บริษัทย่อย</t>
  </si>
  <si>
    <t xml:space="preserve">   - ดอกเบี้ยจ่าย</t>
  </si>
  <si>
    <t xml:space="preserve">เงินให้กู้ยืมระยะยาวแก่บริษัทที่เกี่ยวข้องกัน </t>
  </si>
  <si>
    <t xml:space="preserve">ยอดคงเหลือต้นงวด </t>
  </si>
  <si>
    <t xml:space="preserve">   และภาษีเงินได้จ่าย</t>
  </si>
  <si>
    <t>เงินสดได้มาจาก(ใช้ไปใน)กิจกรรมดำเนินงาน</t>
  </si>
  <si>
    <t xml:space="preserve">   ก่อนดอกเบี้ยรับ ต้นทุนทางการเงินจ่าย</t>
  </si>
  <si>
    <t>หนี้สินภาษีเงินได้รอการตัดบัญชี (สุทธิ)</t>
  </si>
  <si>
    <t>เงินปันผลรับจาก</t>
  </si>
  <si>
    <t>- เงินสดจ่ายให้กู้เพิ่มขึ้น</t>
  </si>
  <si>
    <t>การวัดมูลค่าใหม่ของภาระผูกพัน</t>
  </si>
  <si>
    <t>ส่วนแบ่ง(กำไร)จากเงินลงทุนในบริษัทร่วม</t>
  </si>
  <si>
    <t xml:space="preserve">ยอดคงเหลือปลายงวด  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</si>
  <si>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</si>
  <si>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</si>
  <si>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</si>
  <si>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</si>
  <si>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</si>
  <si>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 (ยังไม่ได้ตรวจสอบ)</t>
  </si>
  <si>
    <t>เจ้าของ</t>
  </si>
  <si>
    <t>เจ้าของสำหรับงวด</t>
  </si>
  <si>
    <t>การเปลี่ยนแปลงในส่วนของเจ้าของสำหรับงวด</t>
  </si>
  <si>
    <t>ข้อมูลทางการเงินเฉพาะกิจการ</t>
  </si>
  <si>
    <t>ข้อมูลทางการเงินรวม (บาท)</t>
  </si>
  <si>
    <t>(ตรวจสอบแล้ว)</t>
  </si>
  <si>
    <t>(ยังไม่ได้ตรวจสอบ)</t>
  </si>
  <si>
    <t>ต้นทุนสินค้าที่ขาย</t>
  </si>
  <si>
    <t>เงินสดสุทธิได้มาจาก(ใช้ไปใน)กิจกรรมดำเนินงาน</t>
  </si>
  <si>
    <t>เงินจ่ายล่วงหน้าค่าสินทรัพย์</t>
  </si>
  <si>
    <t>รวมส่วนของผู้เป็นเจ้าของของบริษัทใหญ่</t>
  </si>
  <si>
    <t>ภาษีเงินได้</t>
  </si>
  <si>
    <t>ส่วนของผู้เป็นเจ้าของของบริษัทใหญ่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</si>
  <si>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</si>
  <si>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</si>
  <si>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เงินสดและรายการเทียบเท่าเงินสดปลายงวด</t>
  </si>
  <si>
    <t>สิทธิการเช่าที่ดินที่ถึงกำหนด</t>
  </si>
  <si>
    <t>ภายในหนึ่งปี (สุทธิ)</t>
  </si>
  <si>
    <t>เงินสดรับ - ค่าดอกเบี้ยรับ</t>
  </si>
  <si>
    <t>กำไร(ขาดทุน)เบ็ดเสร็จอื่นสำหรับงวด</t>
  </si>
  <si>
    <t>รายการปรับปรุง</t>
  </si>
  <si>
    <t>(กลับรายการ) ค่าเผื่อหนี้สงสัยจะสูญ</t>
  </si>
  <si>
    <t>ขาดทุนจากการตัดจำหน่ายอุปกรณ์</t>
  </si>
  <si>
    <t>(กลับรายการ) ค่าเผื่อสินค้าล้าสมัย</t>
  </si>
  <si>
    <t>และเคลื่อนไหวช้า</t>
  </si>
  <si>
    <t>(กลับรายการ) ค่าเผื่อสินค้าที่มีราคาทุน</t>
  </si>
  <si>
    <t xml:space="preserve">สูงกว่าราคาที่คาดว่าจะได้รับ </t>
  </si>
  <si>
    <t>ค่าใช้จ่ายอื่น - ขาดทุนจากการ</t>
  </si>
  <si>
    <t>ตัดจำหน่ายอุปกรณ์</t>
  </si>
  <si>
    <t>พ.ศ. 2561</t>
  </si>
  <si>
    <t>ณ วันที่ 1 เมษายน พ.ศ. 2561</t>
  </si>
  <si>
    <t>ยอดคงเหลือต้นงวด ณ วันที่ 1 เมษายน พ.ศ. 2561 (ตรวจสอบแล้ว)</t>
  </si>
  <si>
    <t>ไปยังกำไรหรือขาดทุนในภายหลัง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</si>
  <si>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</si>
  <si>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</si>
  <si>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กำไรต่อหุ้นส่วนที่เป็นของผู้เป็นเจ้าของ</t>
  </si>
  <si>
    <t>ของบริษัทใหญ่</t>
  </si>
  <si>
    <t>ของส่วนของเจ้าของ</t>
  </si>
  <si>
    <t>ข้อมูลทางการเงินเฉพาะกิจการ (บาท)</t>
  </si>
  <si>
    <t>กำไรสุทธิรวมสำหรับงวด</t>
  </si>
  <si>
    <t>เงินสดได้รับคืนจากการซื้อธุรกิจ</t>
  </si>
  <si>
    <t>ยอดคงเหลือต้นงวด ณ วันที่ 1 เมษายน พ.ศ. 2562 (ตรวจสอบแล้ว)</t>
  </si>
  <si>
    <t>พ.ศ. 2562</t>
  </si>
  <si>
    <t>เงินลงทุนในการร่วมค้า</t>
  </si>
  <si>
    <t>เงินสดรับจากการจำหน่าย</t>
  </si>
  <si>
    <t>เงินปันผลรับจากเงินลงทุนใน</t>
  </si>
  <si>
    <t>การร่วมค้า</t>
  </si>
  <si>
    <t>ส่วนแบ่งกำไรจากเงินลงทุนในบริษัทร่วมและ</t>
  </si>
  <si>
    <t>และการร่วมค้า</t>
  </si>
  <si>
    <t>ณ วันที่ 1 เมษายน พ.ศ. 2562</t>
  </si>
  <si>
    <t>ส่วนแบ่ง(กำไร)จากเงินลงทุนในการร่วมค้า</t>
  </si>
  <si>
    <t>เงินสดรับภาษีเงินได้</t>
  </si>
  <si>
    <t>เงินสดจ่ายภาษีเงินได้</t>
  </si>
  <si>
    <t>จัดประเภทใหม่จากที่ดิน อาคารและอุปกรณ์</t>
  </si>
  <si>
    <t>เป็นอสังหาริมทรัพย์เพื่อการลงทุน</t>
  </si>
  <si>
    <t xml:space="preserve">       -</t>
  </si>
  <si>
    <t>ทุนสำรองตามกฎหมาย</t>
  </si>
  <si>
    <t>จ่ายเงินปันผล</t>
  </si>
  <si>
    <t>- เงินสดรับเพิ่ม</t>
  </si>
  <si>
    <t>จ่ายเงินปันผลหุ้นสามัญ</t>
  </si>
  <si>
    <t>- การวัดมูลค่าใหม่ของภาระผูกพัน</t>
  </si>
  <si>
    <t>ภาษีเงินได้เกี่ยวกับองค์ประกอบของ</t>
  </si>
  <si>
    <t>กำไรขาดทุนเบ็ดเสร็จอื่น</t>
  </si>
  <si>
    <t>27 (ค)</t>
  </si>
  <si>
    <t>27 (ง)</t>
  </si>
  <si>
    <t>27 (ข)</t>
  </si>
  <si>
    <t>10, 12</t>
  </si>
  <si>
    <t>ซื้อยานพาหนะภายใต้สัญญาเช่าการเงิน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</si>
  <si>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</si>
  <si>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   เพิ่มขึ้น(ลดลง)สุทธิ</t>
  </si>
  <si>
    <t>รายการที่จะไม่จัดประเภทรายการใหม่</t>
  </si>
  <si>
    <t>การแบ่งปันกำไร(ขาดทุน)</t>
  </si>
  <si>
    <t>การแบ่งปันกำไร(ขาดทุน)เบ็ดเสร็จรวม</t>
  </si>
  <si>
    <t>(เพิ่มขึ้น)ลดลง</t>
  </si>
  <si>
    <t xml:space="preserve">   มูลค่าหุ้นละ 1 บาท </t>
  </si>
  <si>
    <t>- ส่วนแบ่งกำไร(ขาดทุน)เบ็ดเสร็จอื่นของ</t>
  </si>
  <si>
    <t>เงินให้กู้ยืมระยะยาวแก่บริษัทที่เกี่ยวข้องกัน</t>
  </si>
  <si>
    <t>- กิจการร่วมค้า</t>
  </si>
  <si>
    <t>21, 27 (ง)</t>
  </si>
  <si>
    <t>ส่วนแบ่งกำไรจากเงินลงทุนในบริษัทร่วม</t>
  </si>
  <si>
    <t>ณ วันที่ 31 ธันวาคม พ.ศ. 2562</t>
  </si>
  <si>
    <t>สำหรับงวดสามเดือนสิ้นสุดวันที่ 31 ธันวาคม พ.ศ. 2562</t>
  </si>
  <si>
    <t>สำหรับงวดเก้าเดือนสิ้นสุดวันที่ 31 ธันวาคม พ.ศ. 2562</t>
  </si>
  <si>
    <t>31 ธันวาคม</t>
  </si>
  <si>
    <t>สำหรับงวดเก้าเดือนสิ้นสุดวันที่ 31 ธันวาคม พ.ศ. 2561</t>
  </si>
  <si>
    <t>ณ วันที่ 31 ธันวาคม พ.ศ. 2561</t>
  </si>
  <si>
    <t>ยอดคงเหลือปลายงวด ณ วันที่ 31 ธันวาคม พ.ศ. 2561</t>
  </si>
  <si>
    <t>ยอดคงเหลือปลายงวด ณ วันที่ 31 ธันวาคม พ.ศ. 2562</t>
  </si>
  <si>
    <t xml:space="preserve">  บริษัทร่วมและการร่วมค้า</t>
  </si>
  <si>
    <t xml:space="preserve">  ตามวิธีส่วนได้เสีย</t>
  </si>
  <si>
    <t xml:space="preserve">  บริษัทร่วมและการร่วมค้าตามวิธีส่วนได้เสีย</t>
  </si>
  <si>
    <t>หมายเหตุประกอบข้อมูลทางการเงินระหว่างกาลในหน้า 16 ถึง 48 เป็นส่วนหนึ่งของข้อมูลทางการเงินระหว่างกาลนี้</t>
  </si>
  <si>
    <t>ลูกหนี้จากการขายสินทรัพย์ถาวร</t>
  </si>
  <si>
    <t>27 (ก)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</si>
</sst>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 \ \(#,##0\)"/>
    <numFmt numFmtId="168" formatCode="_(* #,##0_);_(* \(#,##0\);_(* &quot;-&quot;??_)\ \ \ ;_(@_)"/>
    <numFmt numFmtId="169" formatCode="_(* #,##0_);_(* \(#,##0\);_(* &quot;-&quot;???_)\ ;_(@_)"/>
    <numFmt numFmtId="170" formatCode="_(* #,##0.000_);_(* \(#,##0.000\);_(* &quot;-&quot;???_)\ ;_(@_)"/>
    <numFmt numFmtId="171" formatCode="_(* #,##0_);_(* \(#,##0\);_(* &quot;-&quot;???\ _);_(@_)"/>
    <numFmt numFmtId="172" formatCode="_(* #,##0_);_(* \(#,##0\);_(* &quot;-&quot;???\ _)\ ;_(@_)"/>
  </numFmts>
  <fonts count="17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b/>
      <sz val="10"/>
      <name val="Arial Unicode MS"/>
      <family val="2"/>
    </font>
    <font>
      <sz val="10"/>
      <name val="Arial Unicode MS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b/>
      <sz val="11.5"/>
      <name val="Browallia New"/>
      <family val="2"/>
    </font>
    <font>
      <sz val="11.5"/>
      <name val="Browallia New"/>
      <family val="2"/>
    </font>
    <font>
      <sz val="10"/>
      <color theme="1"/>
      <name val="Arial"/>
      <family val="2"/>
    </font>
    <font>
      <sz val="13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5" fillId="0" borderId="0"/>
    <xf numFmtId="0" fontId="15" fillId="0" borderId="0"/>
    <xf numFmtId="0" fontId="2" fillId="0" borderId="0"/>
    <xf numFmtId="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</cellStyleXfs>
  <cellXfs count="281">
    <xf numFmtId="0" fontId="0" fillId="0" borderId="0" xfId="0"/>
    <xf numFmtId="166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171" fontId="8" fillId="0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71" fontId="8" fillId="0" borderId="0" xfId="0" applyNumberFormat="1" applyFont="1" applyFill="1" applyBorder="1" applyAlignment="1">
      <alignment vertical="center"/>
    </xf>
    <xf numFmtId="166" fontId="8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left" vertical="center"/>
    </xf>
    <xf numFmtId="0" fontId="9" fillId="0" borderId="0" xfId="0" quotePrefix="1" applyNumberFormat="1" applyFont="1" applyFill="1" applyAlignment="1">
      <alignment horizontal="left" vertical="center"/>
    </xf>
    <xf numFmtId="166" fontId="10" fillId="0" borderId="0" xfId="0" quotePrefix="1" applyNumberFormat="1" applyFont="1" applyFill="1" applyAlignment="1">
      <alignment horizontal="centerContinuous" vertical="center"/>
    </xf>
    <xf numFmtId="0" fontId="10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Alignment="1">
      <alignment horizontal="centerContinuous" vertical="center"/>
    </xf>
    <xf numFmtId="171" fontId="10" fillId="0" borderId="0" xfId="0" applyNumberFormat="1" applyFont="1" applyFill="1" applyAlignment="1">
      <alignment horizontal="centerContinuous" vertical="center"/>
    </xf>
    <xf numFmtId="166" fontId="10" fillId="0" borderId="0" xfId="0" applyNumberFormat="1" applyFont="1" applyFill="1" applyAlignment="1">
      <alignment horizontal="left" vertical="center"/>
    </xf>
    <xf numFmtId="171" fontId="10" fillId="0" borderId="0" xfId="0" quotePrefix="1" applyNumberFormat="1" applyFont="1" applyFill="1" applyAlignment="1">
      <alignment horizontal="centerContinuous" vertical="center"/>
    </xf>
    <xf numFmtId="0" fontId="9" fillId="0" borderId="1" xfId="0" applyNumberFormat="1" applyFont="1" applyFill="1" applyBorder="1" applyAlignment="1">
      <alignment horizontal="left" vertical="center"/>
    </xf>
    <xf numFmtId="0" fontId="9" fillId="0" borderId="1" xfId="0" quotePrefix="1" applyNumberFormat="1" applyFont="1" applyFill="1" applyBorder="1" applyAlignment="1">
      <alignment horizontal="left" vertical="center"/>
    </xf>
    <xf numFmtId="166" fontId="10" fillId="0" borderId="1" xfId="0" quotePrefix="1" applyNumberFormat="1" applyFont="1" applyFill="1" applyBorder="1" applyAlignment="1">
      <alignment horizontal="centerContinuous" vertical="center"/>
    </xf>
    <xf numFmtId="0" fontId="10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Continuous" vertical="center"/>
    </xf>
    <xf numFmtId="171" fontId="10" fillId="0" borderId="1" xfId="0" applyNumberFormat="1" applyFont="1" applyFill="1" applyBorder="1" applyAlignment="1">
      <alignment horizontal="centerContinuous" vertical="center"/>
    </xf>
    <xf numFmtId="171" fontId="10" fillId="0" borderId="1" xfId="0" quotePrefix="1" applyNumberFormat="1" applyFont="1" applyFill="1" applyBorder="1" applyAlignment="1">
      <alignment horizontal="centerContinuous" vertical="center"/>
    </xf>
    <xf numFmtId="166" fontId="10" fillId="0" borderId="0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Alignment="1">
      <alignment vertical="center"/>
    </xf>
    <xf numFmtId="166" fontId="10" fillId="0" borderId="0" xfId="0" applyNumberFormat="1" applyFont="1" applyFill="1" applyAlignment="1">
      <alignment vertical="center"/>
    </xf>
    <xf numFmtId="171" fontId="9" fillId="0" borderId="0" xfId="0" applyNumberFormat="1" applyFont="1" applyFill="1" applyAlignment="1">
      <alignment horizontal="center" vertical="center"/>
    </xf>
    <xf numFmtId="171" fontId="9" fillId="0" borderId="0" xfId="0" applyNumberFormat="1" applyFont="1" applyFill="1" applyBorder="1" applyAlignment="1">
      <alignment horizontal="right" vertical="center"/>
    </xf>
    <xf numFmtId="171" fontId="10" fillId="0" borderId="0" xfId="0" applyNumberFormat="1" applyFont="1" applyFill="1" applyAlignment="1">
      <alignment vertical="center"/>
    </xf>
    <xf numFmtId="171" fontId="9" fillId="0" borderId="0" xfId="0" applyNumberFormat="1" applyFont="1" applyFill="1" applyBorder="1" applyAlignment="1">
      <alignment vertical="center"/>
    </xf>
    <xf numFmtId="166" fontId="9" fillId="0" borderId="0" xfId="0" applyNumberFormat="1" applyFont="1" applyFill="1" applyAlignment="1">
      <alignment horizontal="center" vertical="center"/>
    </xf>
    <xf numFmtId="166" fontId="11" fillId="0" borderId="0" xfId="0" applyNumberFormat="1" applyFont="1" applyFill="1" applyAlignment="1">
      <alignment horizontal="right" vertical="center"/>
    </xf>
    <xf numFmtId="0" fontId="9" fillId="0" borderId="1" xfId="0" applyNumberFormat="1" applyFont="1" applyFill="1" applyBorder="1" applyAlignment="1">
      <alignment horizontal="center" vertical="center"/>
    </xf>
    <xf numFmtId="171" fontId="9" fillId="0" borderId="1" xfId="0" applyNumberFormat="1" applyFont="1" applyFill="1" applyBorder="1" applyAlignment="1">
      <alignment horizontal="right" vertical="center"/>
    </xf>
    <xf numFmtId="171" fontId="11" fillId="0" borderId="0" xfId="0" applyNumberFormat="1" applyFont="1" applyFill="1" applyBorder="1" applyAlignment="1">
      <alignment horizontal="center" vertical="center"/>
    </xf>
    <xf numFmtId="171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171" fontId="9" fillId="2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171" fontId="10" fillId="2" borderId="0" xfId="0" applyNumberFormat="1" applyFont="1" applyFill="1" applyBorder="1" applyAlignment="1">
      <alignment horizontal="right" vertical="center"/>
    </xf>
    <xf numFmtId="171" fontId="10" fillId="0" borderId="0" xfId="0" applyNumberFormat="1" applyFont="1" applyFill="1" applyBorder="1" applyAlignment="1">
      <alignment horizontal="right" vertical="center"/>
    </xf>
    <xf numFmtId="171" fontId="10" fillId="2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71" fontId="10" fillId="2" borderId="0" xfId="1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vertical="center"/>
    </xf>
    <xf numFmtId="164" fontId="10" fillId="0" borderId="0" xfId="0" applyNumberFormat="1" applyFont="1" applyFill="1" applyAlignment="1">
      <alignment horizontal="right" vertical="center"/>
    </xf>
    <xf numFmtId="171" fontId="10" fillId="2" borderId="0" xfId="1" applyNumberFormat="1" applyFont="1" applyFill="1" applyBorder="1" applyAlignment="1">
      <alignment horizontal="center" vertical="center"/>
    </xf>
    <xf numFmtId="171" fontId="10" fillId="0" borderId="0" xfId="0" applyNumberFormat="1" applyFont="1" applyFill="1" applyBorder="1" applyAlignment="1">
      <alignment horizontal="center" vertical="center"/>
    </xf>
    <xf numFmtId="171" fontId="10" fillId="2" borderId="0" xfId="0" applyNumberFormat="1" applyFont="1" applyFill="1" applyBorder="1" applyAlignment="1">
      <alignment horizontal="center" vertical="center"/>
    </xf>
    <xf numFmtId="171" fontId="10" fillId="2" borderId="0" xfId="1" applyNumberFormat="1" applyFont="1" applyFill="1" applyAlignment="1">
      <alignment horizontal="right" vertical="center"/>
    </xf>
    <xf numFmtId="171" fontId="10" fillId="0" borderId="0" xfId="0" applyNumberFormat="1" applyFont="1" applyFill="1" applyAlignment="1">
      <alignment horizontal="right" vertical="center"/>
    </xf>
    <xf numFmtId="171" fontId="10" fillId="2" borderId="1" xfId="1" applyNumberFormat="1" applyFont="1" applyFill="1" applyBorder="1" applyAlignment="1">
      <alignment horizontal="right" vertical="center"/>
    </xf>
    <xf numFmtId="171" fontId="10" fillId="0" borderId="3" xfId="0" applyNumberFormat="1" applyFont="1" applyFill="1" applyBorder="1" applyAlignment="1">
      <alignment horizontal="right" vertical="center"/>
    </xf>
    <xf numFmtId="171" fontId="10" fillId="2" borderId="1" xfId="0" applyNumberFormat="1" applyFont="1" applyFill="1" applyBorder="1" applyAlignment="1">
      <alignment horizontal="center" vertical="center"/>
    </xf>
    <xf numFmtId="171" fontId="10" fillId="0" borderId="3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right" vertical="center"/>
    </xf>
    <xf numFmtId="171" fontId="10" fillId="0" borderId="0" xfId="1" applyNumberFormat="1" applyFont="1" applyFill="1" applyBorder="1" applyAlignment="1">
      <alignment horizontal="right" vertical="center"/>
    </xf>
    <xf numFmtId="171" fontId="10" fillId="0" borderId="1" xfId="1" applyNumberFormat="1" applyFont="1" applyFill="1" applyBorder="1" applyAlignment="1">
      <alignment horizontal="right" vertical="center"/>
    </xf>
    <xf numFmtId="166" fontId="12" fillId="0" borderId="0" xfId="0" applyNumberFormat="1" applyFont="1" applyFill="1" applyAlignment="1">
      <alignment horizontal="right" vertical="center"/>
    </xf>
    <xf numFmtId="171" fontId="12" fillId="2" borderId="0" xfId="0" applyNumberFormat="1" applyFont="1" applyFill="1" applyBorder="1" applyAlignment="1">
      <alignment horizontal="center" vertical="center"/>
    </xf>
    <xf numFmtId="171" fontId="12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Alignment="1">
      <alignment horizontal="justify" vertical="top" wrapText="1"/>
    </xf>
    <xf numFmtId="0" fontId="10" fillId="0" borderId="0" xfId="0" applyFont="1" applyFill="1" applyAlignment="1">
      <alignment horizontal="justify" vertical="top" wrapText="1"/>
    </xf>
    <xf numFmtId="3" fontId="16" fillId="0" borderId="0" xfId="0" applyNumberFormat="1" applyFont="1"/>
    <xf numFmtId="171" fontId="10" fillId="2" borderId="0" xfId="1" applyNumberFormat="1" applyFont="1" applyFill="1" applyAlignment="1">
      <alignment vertical="center"/>
    </xf>
    <xf numFmtId="171" fontId="10" fillId="2" borderId="1" xfId="1" applyNumberFormat="1" applyFont="1" applyFill="1" applyBorder="1" applyAlignment="1">
      <alignment vertical="center"/>
    </xf>
    <xf numFmtId="171" fontId="10" fillId="0" borderId="3" xfId="0" applyNumberFormat="1" applyFont="1" applyFill="1" applyBorder="1" applyAlignment="1">
      <alignment vertical="center"/>
    </xf>
    <xf numFmtId="171" fontId="10" fillId="2" borderId="3" xfId="0" applyNumberFormat="1" applyFont="1" applyFill="1" applyBorder="1" applyAlignment="1">
      <alignment vertical="center"/>
    </xf>
    <xf numFmtId="171" fontId="10" fillId="2" borderId="0" xfId="1" applyNumberFormat="1" applyFont="1" applyFill="1" applyBorder="1" applyAlignment="1">
      <alignment vertical="center"/>
    </xf>
    <xf numFmtId="171" fontId="10" fillId="0" borderId="0" xfId="1" applyNumberFormat="1" applyFont="1" applyFill="1" applyBorder="1" applyAlignment="1">
      <alignment vertical="center"/>
    </xf>
    <xf numFmtId="171" fontId="10" fillId="0" borderId="0" xfId="0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171" fontId="10" fillId="0" borderId="1" xfId="1" applyNumberFormat="1" applyFont="1" applyFill="1" applyBorder="1" applyAlignment="1">
      <alignment vertical="center"/>
    </xf>
    <xf numFmtId="171" fontId="10" fillId="2" borderId="2" xfId="0" applyNumberFormat="1" applyFont="1" applyFill="1" applyBorder="1" applyAlignment="1">
      <alignment vertical="center"/>
    </xf>
    <xf numFmtId="171" fontId="10" fillId="0" borderId="2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166" fontId="10" fillId="0" borderId="1" xfId="0" applyNumberFormat="1" applyFont="1" applyFill="1" applyBorder="1" applyAlignment="1">
      <alignment vertical="center"/>
    </xf>
    <xf numFmtId="171" fontId="10" fillId="0" borderId="1" xfId="0" applyNumberFormat="1" applyFont="1" applyFill="1" applyBorder="1" applyAlignment="1">
      <alignment horizontal="right" vertical="center"/>
    </xf>
    <xf numFmtId="166" fontId="10" fillId="0" borderId="0" xfId="0" quotePrefix="1" applyNumberFormat="1" applyFont="1" applyFill="1" applyAlignment="1">
      <alignment horizontal="left" vertical="center"/>
    </xf>
    <xf numFmtId="171" fontId="10" fillId="0" borderId="0" xfId="0" applyNumberFormat="1" applyFont="1" applyFill="1" applyAlignment="1">
      <alignment horizontal="center" vertical="center"/>
    </xf>
    <xf numFmtId="171" fontId="10" fillId="2" borderId="0" xfId="0" applyNumberFormat="1" applyFont="1" applyFill="1" applyAlignment="1">
      <alignment horizontal="right" vertical="center"/>
    </xf>
    <xf numFmtId="0" fontId="10" fillId="0" borderId="0" xfId="0" quotePrefix="1" applyFont="1" applyFill="1" applyAlignment="1">
      <alignment vertical="center"/>
    </xf>
    <xf numFmtId="171" fontId="10" fillId="2" borderId="3" xfId="0" applyNumberFormat="1" applyFont="1" applyFill="1" applyBorder="1" applyAlignment="1">
      <alignment horizontal="right" vertical="center"/>
    </xf>
    <xf numFmtId="171" fontId="10" fillId="0" borderId="1" xfId="0" applyNumberFormat="1" applyFont="1" applyFill="1" applyBorder="1" applyAlignment="1">
      <alignment vertical="center"/>
    </xf>
    <xf numFmtId="171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171" fontId="10" fillId="0" borderId="0" xfId="0" quotePrefix="1" applyNumberFormat="1" applyFont="1" applyFill="1" applyAlignment="1">
      <alignment horizontal="center" vertical="center"/>
    </xf>
    <xf numFmtId="0" fontId="10" fillId="0" borderId="0" xfId="0" quotePrefix="1" applyNumberFormat="1" applyFont="1" applyFill="1" applyAlignment="1">
      <alignment horizontal="center" vertical="center"/>
    </xf>
    <xf numFmtId="171" fontId="10" fillId="0" borderId="1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top"/>
    </xf>
    <xf numFmtId="0" fontId="10" fillId="0" borderId="0" xfId="0" applyNumberFormat="1" applyFont="1" applyFill="1" applyAlignment="1">
      <alignment horizontal="center" vertical="top"/>
    </xf>
    <xf numFmtId="171" fontId="10" fillId="2" borderId="2" xfId="1" applyNumberFormat="1" applyFont="1" applyFill="1" applyBorder="1" applyAlignment="1">
      <alignment horizontal="right" vertical="center"/>
    </xf>
    <xf numFmtId="171" fontId="10" fillId="0" borderId="2" xfId="1" applyNumberFormat="1" applyFont="1" applyFill="1" applyBorder="1" applyAlignment="1">
      <alignment horizontal="right" vertical="center"/>
    </xf>
    <xf numFmtId="0" fontId="10" fillId="0" borderId="1" xfId="0" applyNumberFormat="1" applyFont="1" applyFill="1" applyBorder="1" applyAlignment="1">
      <alignment vertical="center"/>
    </xf>
    <xf numFmtId="171" fontId="9" fillId="0" borderId="1" xfId="1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horizontal="justify" vertical="center" wrapText="1"/>
    </xf>
    <xf numFmtId="3" fontId="10" fillId="0" borderId="0" xfId="0" applyNumberFormat="1" applyFont="1" applyFill="1" applyAlignment="1">
      <alignment horizontal="justify" wrapText="1"/>
    </xf>
    <xf numFmtId="171" fontId="10" fillId="0" borderId="0" xfId="0" applyNumberFormat="1" applyFont="1" applyFill="1" applyAlignment="1">
      <alignment horizontal="justify" wrapText="1"/>
    </xf>
    <xf numFmtId="171" fontId="10" fillId="0" borderId="0" xfId="0" applyNumberFormat="1" applyFont="1" applyFill="1" applyAlignment="1">
      <alignment horizontal="justify" vertical="center" wrapText="1"/>
    </xf>
    <xf numFmtId="0" fontId="10" fillId="0" borderId="0" xfId="0" applyFont="1" applyFill="1" applyAlignment="1">
      <alignment horizontal="justify" vertical="center" wrapText="1"/>
    </xf>
    <xf numFmtId="0" fontId="9" fillId="0" borderId="0" xfId="0" quotePrefix="1" applyNumberFormat="1" applyFont="1" applyFill="1" applyBorder="1" applyAlignment="1">
      <alignment horizontal="left" vertical="center"/>
    </xf>
    <xf numFmtId="166" fontId="10" fillId="0" borderId="0" xfId="0" quotePrefix="1" applyNumberFormat="1" applyFont="1" applyFill="1" applyBorder="1" applyAlignment="1">
      <alignment horizontal="centerContinuous" vertical="center"/>
    </xf>
    <xf numFmtId="0" fontId="10" fillId="0" borderId="0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horizontal="centerContinuous" vertical="center"/>
    </xf>
    <xf numFmtId="0" fontId="9" fillId="0" borderId="0" xfId="0" applyFont="1" applyFill="1" applyBorder="1" applyAlignment="1">
      <alignment vertical="center"/>
    </xf>
    <xf numFmtId="171" fontId="11" fillId="0" borderId="0" xfId="0" applyNumberFormat="1" applyFont="1" applyFill="1" applyBorder="1" applyAlignment="1">
      <alignment horizontal="right" vertical="center"/>
    </xf>
    <xf numFmtId="167" fontId="10" fillId="0" borderId="0" xfId="1" applyNumberFormat="1" applyFont="1" applyFill="1" applyBorder="1" applyAlignment="1">
      <alignment horizontal="left" vertical="center"/>
    </xf>
    <xf numFmtId="169" fontId="10" fillId="2" borderId="0" xfId="1" applyNumberFormat="1" applyFont="1" applyFill="1" applyBorder="1" applyAlignment="1">
      <alignment horizontal="right" vertical="center"/>
    </xf>
    <xf numFmtId="169" fontId="10" fillId="0" borderId="0" xfId="0" applyNumberFormat="1" applyFont="1" applyFill="1" applyAlignment="1">
      <alignment horizontal="right" vertical="center"/>
    </xf>
    <xf numFmtId="169" fontId="10" fillId="0" borderId="0" xfId="1" applyNumberFormat="1" applyFont="1" applyFill="1" applyBorder="1" applyAlignment="1">
      <alignment horizontal="right" vertical="center"/>
    </xf>
    <xf numFmtId="169" fontId="10" fillId="2" borderId="0" xfId="0" applyNumberFormat="1" applyFont="1" applyFill="1" applyAlignment="1">
      <alignment horizontal="right" vertical="center"/>
    </xf>
    <xf numFmtId="169" fontId="10" fillId="0" borderId="0" xfId="0" applyNumberFormat="1" applyFont="1" applyFill="1" applyBorder="1" applyAlignment="1">
      <alignment horizontal="right" vertical="center"/>
    </xf>
    <xf numFmtId="169" fontId="10" fillId="2" borderId="1" xfId="0" applyNumberFormat="1" applyFont="1" applyFill="1" applyBorder="1" applyAlignment="1">
      <alignment horizontal="right" vertical="center"/>
    </xf>
    <xf numFmtId="169" fontId="10" fillId="0" borderId="1" xfId="0" applyNumberFormat="1" applyFont="1" applyFill="1" applyBorder="1" applyAlignment="1">
      <alignment horizontal="right" vertical="center"/>
    </xf>
    <xf numFmtId="169" fontId="10" fillId="2" borderId="1" xfId="1" applyNumberFormat="1" applyFont="1" applyFill="1" applyBorder="1" applyAlignment="1">
      <alignment horizontal="right" vertical="center"/>
    </xf>
    <xf numFmtId="169" fontId="10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Border="1" applyAlignment="1">
      <alignment vertical="center"/>
    </xf>
    <xf numFmtId="3" fontId="10" fillId="0" borderId="0" xfId="0" applyNumberFormat="1" applyFont="1" applyFill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167" fontId="10" fillId="0" borderId="1" xfId="1" applyNumberFormat="1" applyFont="1" applyFill="1" applyBorder="1" applyAlignment="1">
      <alignment horizontal="left" vertical="center"/>
    </xf>
    <xf numFmtId="167" fontId="9" fillId="0" borderId="1" xfId="1" applyNumberFormat="1" applyFont="1" applyFill="1" applyBorder="1" applyAlignment="1">
      <alignment horizontal="left" vertical="center"/>
    </xf>
    <xf numFmtId="166" fontId="10" fillId="0" borderId="1" xfId="0" applyNumberFormat="1" applyFont="1" applyFill="1" applyBorder="1" applyAlignment="1">
      <alignment horizontal="left" vertical="center"/>
    </xf>
    <xf numFmtId="167" fontId="9" fillId="0" borderId="0" xfId="1" applyNumberFormat="1" applyFont="1" applyFill="1" applyBorder="1" applyAlignment="1">
      <alignment horizontal="left" vertical="center"/>
    </xf>
    <xf numFmtId="169" fontId="10" fillId="2" borderId="0" xfId="0" applyNumberFormat="1" applyFont="1" applyFill="1" applyBorder="1" applyAlignment="1">
      <alignment horizontal="right" vertical="center"/>
    </xf>
    <xf numFmtId="169" fontId="10" fillId="0" borderId="0" xfId="0" applyNumberFormat="1" applyFont="1" applyFill="1" applyAlignment="1">
      <alignment vertical="center"/>
    </xf>
    <xf numFmtId="169" fontId="10" fillId="2" borderId="0" xfId="0" applyNumberFormat="1" applyFont="1" applyFill="1" applyAlignment="1">
      <alignment vertical="center"/>
    </xf>
    <xf numFmtId="169" fontId="10" fillId="2" borderId="2" xfId="0" applyNumberFormat="1" applyFont="1" applyFill="1" applyBorder="1" applyAlignment="1">
      <alignment horizontal="right" vertical="center"/>
    </xf>
    <xf numFmtId="169" fontId="10" fillId="0" borderId="2" xfId="0" applyNumberFormat="1" applyFont="1" applyFill="1" applyBorder="1" applyAlignment="1">
      <alignment horizontal="right" vertical="center"/>
    </xf>
    <xf numFmtId="169" fontId="10" fillId="2" borderId="2" xfId="1" applyNumberFormat="1" applyFont="1" applyFill="1" applyBorder="1" applyAlignment="1">
      <alignment horizontal="right" vertical="center"/>
    </xf>
    <xf numFmtId="169" fontId="10" fillId="0" borderId="2" xfId="1" applyNumberFormat="1" applyFont="1" applyFill="1" applyBorder="1" applyAlignment="1">
      <alignment horizontal="right" vertical="center"/>
    </xf>
    <xf numFmtId="170" fontId="10" fillId="2" borderId="2" xfId="1" applyNumberFormat="1" applyFont="1" applyFill="1" applyBorder="1" applyAlignment="1">
      <alignment horizontal="right" vertical="center"/>
    </xf>
    <xf numFmtId="170" fontId="10" fillId="0" borderId="0" xfId="0" applyNumberFormat="1" applyFont="1" applyFill="1" applyAlignment="1">
      <alignment horizontal="right" vertical="center"/>
    </xf>
    <xf numFmtId="170" fontId="10" fillId="0" borderId="2" xfId="1" applyNumberFormat="1" applyFont="1" applyFill="1" applyBorder="1" applyAlignment="1">
      <alignment horizontal="right" vertical="center"/>
    </xf>
    <xf numFmtId="167" fontId="10" fillId="0" borderId="1" xfId="0" applyNumberFormat="1" applyFont="1" applyFill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165" fontId="10" fillId="0" borderId="0" xfId="1" applyFont="1" applyFill="1" applyAlignment="1">
      <alignment vertical="center"/>
    </xf>
    <xf numFmtId="0" fontId="9" fillId="0" borderId="0" xfId="0" quotePrefix="1" applyNumberFormat="1" applyFont="1" applyFill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171" fontId="14" fillId="0" borderId="0" xfId="0" applyNumberFormat="1" applyFont="1" applyFill="1" applyBorder="1" applyAlignment="1">
      <alignment vertical="center"/>
    </xf>
    <xf numFmtId="166" fontId="14" fillId="0" borderId="0" xfId="0" applyNumberFormat="1" applyFont="1" applyFill="1" applyAlignment="1">
      <alignment vertical="center"/>
    </xf>
    <xf numFmtId="166" fontId="14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171" fontId="13" fillId="0" borderId="0" xfId="0" applyNumberFormat="1" applyFont="1" applyFill="1" applyBorder="1" applyAlignment="1">
      <alignment horizontal="center" vertical="center"/>
    </xf>
    <xf numFmtId="171" fontId="13" fillId="0" borderId="0" xfId="1" applyNumberFormat="1" applyFont="1" applyFill="1" applyBorder="1" applyAlignment="1">
      <alignment horizontal="right" vertical="center"/>
    </xf>
    <xf numFmtId="166" fontId="14" fillId="0" borderId="0" xfId="0" applyNumberFormat="1" applyFont="1" applyFill="1" applyBorder="1" applyAlignment="1">
      <alignment horizontal="center" vertical="center"/>
    </xf>
    <xf numFmtId="171" fontId="13" fillId="0" borderId="0" xfId="0" applyNumberFormat="1" applyFont="1" applyFill="1" applyBorder="1" applyAlignment="1">
      <alignment horizontal="right" vertical="center"/>
    </xf>
    <xf numFmtId="171" fontId="13" fillId="0" borderId="0" xfId="0" applyNumberFormat="1" applyFont="1" applyFill="1" applyBorder="1" applyAlignment="1">
      <alignment vertical="center"/>
    </xf>
    <xf numFmtId="171" fontId="14" fillId="0" borderId="0" xfId="0" applyNumberFormat="1" applyFont="1" applyFill="1" applyAlignment="1">
      <alignment vertical="center"/>
    </xf>
    <xf numFmtId="171" fontId="13" fillId="0" borderId="0" xfId="0" quotePrefix="1" applyNumberFormat="1" applyFont="1" applyFill="1" applyBorder="1" applyAlignment="1">
      <alignment horizontal="right" vertical="center"/>
    </xf>
    <xf numFmtId="171" fontId="13" fillId="0" borderId="1" xfId="0" applyNumberFormat="1" applyFont="1" applyFill="1" applyBorder="1" applyAlignment="1">
      <alignment horizontal="right" vertical="center"/>
    </xf>
    <xf numFmtId="171" fontId="13" fillId="0" borderId="1" xfId="1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166" fontId="14" fillId="0" borderId="0" xfId="0" quotePrefix="1" applyNumberFormat="1" applyFont="1" applyFill="1" applyAlignment="1">
      <alignment vertical="center"/>
    </xf>
    <xf numFmtId="171" fontId="14" fillId="0" borderId="0" xfId="1" applyNumberFormat="1" applyFont="1" applyFill="1" applyBorder="1" applyAlignment="1">
      <alignment horizontal="right" vertical="center"/>
    </xf>
    <xf numFmtId="171" fontId="14" fillId="0" borderId="0" xfId="1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165" fontId="14" fillId="0" borderId="0" xfId="1" applyFont="1" applyFill="1" applyAlignment="1">
      <alignment vertical="center"/>
    </xf>
    <xf numFmtId="168" fontId="14" fillId="0" borderId="0" xfId="0" applyNumberFormat="1" applyFont="1" applyFill="1" applyAlignment="1">
      <alignment vertical="center"/>
    </xf>
    <xf numFmtId="171" fontId="14" fillId="0" borderId="1" xfId="1" applyNumberFormat="1" applyFont="1" applyFill="1" applyBorder="1" applyAlignment="1">
      <alignment horizontal="center" vertical="center"/>
    </xf>
    <xf numFmtId="171" fontId="14" fillId="0" borderId="0" xfId="1" applyNumberFormat="1" applyFont="1" applyFill="1" applyBorder="1" applyAlignment="1">
      <alignment vertical="center"/>
    </xf>
    <xf numFmtId="166" fontId="10" fillId="0" borderId="1" xfId="0" applyNumberFormat="1" applyFont="1" applyFill="1" applyBorder="1" applyAlignment="1">
      <alignment horizontal="center" vertical="center"/>
    </xf>
    <xf numFmtId="171" fontId="13" fillId="0" borderId="0" xfId="0" applyNumberFormat="1" applyFont="1" applyFill="1" applyAlignment="1">
      <alignment horizontal="right" vertical="center"/>
    </xf>
    <xf numFmtId="171" fontId="13" fillId="0" borderId="5" xfId="1" applyNumberFormat="1" applyFont="1" applyFill="1" applyBorder="1" applyAlignment="1">
      <alignment horizontal="right" vertical="center"/>
    </xf>
    <xf numFmtId="171" fontId="14" fillId="2" borderId="0" xfId="0" applyNumberFormat="1" applyFont="1" applyFill="1" applyAlignment="1">
      <alignment vertical="center"/>
    </xf>
    <xf numFmtId="171" fontId="14" fillId="2" borderId="0" xfId="1" applyNumberFormat="1" applyFont="1" applyFill="1" applyBorder="1" applyAlignment="1">
      <alignment horizontal="right" vertical="center"/>
    </xf>
    <xf numFmtId="171" fontId="14" fillId="2" borderId="0" xfId="1" applyNumberFormat="1" applyFont="1" applyFill="1" applyBorder="1" applyAlignment="1">
      <alignment horizontal="center" vertical="center"/>
    </xf>
    <xf numFmtId="171" fontId="14" fillId="2" borderId="1" xfId="1" applyNumberFormat="1" applyFont="1" applyFill="1" applyBorder="1" applyAlignment="1">
      <alignment horizontal="center" vertical="center"/>
    </xf>
    <xf numFmtId="171" fontId="14" fillId="2" borderId="0" xfId="1" applyNumberFormat="1" applyFont="1" applyFill="1" applyBorder="1" applyAlignment="1">
      <alignment vertical="center"/>
    </xf>
    <xf numFmtId="0" fontId="9" fillId="0" borderId="0" xfId="0" quotePrefix="1" applyNumberFormat="1" applyFont="1" applyFill="1" applyAlignment="1">
      <alignment horizontal="center" vertical="center"/>
    </xf>
    <xf numFmtId="171" fontId="9" fillId="0" borderId="0" xfId="1" quotePrefix="1" applyNumberFormat="1" applyFont="1" applyFill="1" applyAlignment="1">
      <alignment horizontal="left" vertical="center"/>
    </xf>
    <xf numFmtId="171" fontId="9" fillId="0" borderId="0" xfId="0" quotePrefix="1" applyNumberFormat="1" applyFont="1" applyFill="1" applyBorder="1" applyAlignment="1">
      <alignment horizontal="left" vertical="center"/>
    </xf>
    <xf numFmtId="171" fontId="9" fillId="0" borderId="0" xfId="1" quotePrefix="1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left"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38" fontId="10" fillId="0" borderId="0" xfId="0" applyNumberFormat="1" applyFont="1" applyFill="1" applyBorder="1" applyAlignment="1">
      <alignment horizontal="centerContinuous" vertical="center"/>
    </xf>
    <xf numFmtId="38" fontId="10" fillId="0" borderId="0" xfId="0" applyNumberFormat="1" applyFont="1" applyFill="1" applyBorder="1" applyAlignment="1">
      <alignment horizontal="center" vertical="center"/>
    </xf>
    <xf numFmtId="171" fontId="10" fillId="0" borderId="0" xfId="1" applyNumberFormat="1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Border="1" applyAlignment="1">
      <alignment horizontal="center" vertical="center"/>
    </xf>
    <xf numFmtId="171" fontId="10" fillId="0" borderId="0" xfId="1" applyNumberFormat="1" applyFont="1" applyFill="1" applyAlignment="1">
      <alignment vertical="center"/>
    </xf>
    <xf numFmtId="171" fontId="9" fillId="0" borderId="0" xfId="1" applyNumberFormat="1" applyFont="1" applyFill="1" applyBorder="1" applyAlignment="1">
      <alignment horizontal="center" vertical="center"/>
    </xf>
    <xf numFmtId="171" fontId="9" fillId="0" borderId="0" xfId="1" applyNumberFormat="1" applyFont="1" applyFill="1" applyBorder="1" applyAlignment="1">
      <alignment horizontal="right" vertical="center"/>
    </xf>
    <xf numFmtId="171" fontId="9" fillId="0" borderId="0" xfId="1" quotePrefix="1" applyNumberFormat="1" applyFont="1" applyFill="1" applyBorder="1" applyAlignment="1">
      <alignment horizontal="right" vertical="center"/>
    </xf>
    <xf numFmtId="171" fontId="9" fillId="0" borderId="0" xfId="1" applyNumberFormat="1" applyFont="1" applyFill="1" applyAlignment="1">
      <alignment horizontal="right" vertical="center"/>
    </xf>
    <xf numFmtId="166" fontId="9" fillId="0" borderId="0" xfId="0" applyNumberFormat="1" applyFont="1" applyFill="1" applyBorder="1" applyAlignment="1">
      <alignment horizontal="center" vertical="center"/>
    </xf>
    <xf numFmtId="166" fontId="9" fillId="0" borderId="0" xfId="0" quotePrefix="1" applyNumberFormat="1" applyFont="1" applyFill="1" applyAlignment="1">
      <alignment vertical="center"/>
    </xf>
    <xf numFmtId="169" fontId="10" fillId="0" borderId="0" xfId="1" applyNumberFormat="1" applyFont="1" applyFill="1" applyBorder="1" applyAlignment="1">
      <alignment horizontal="center" vertical="center"/>
    </xf>
    <xf numFmtId="168" fontId="10" fillId="0" borderId="1" xfId="1" applyNumberFormat="1" applyFont="1" applyFill="1" applyBorder="1" applyAlignment="1">
      <alignment horizontal="center" vertical="center"/>
    </xf>
    <xf numFmtId="168" fontId="10" fillId="0" borderId="0" xfId="1" applyNumberFormat="1" applyFont="1" applyFill="1" applyBorder="1" applyAlignment="1">
      <alignment horizontal="right" vertical="center"/>
    </xf>
    <xf numFmtId="169" fontId="10" fillId="0" borderId="0" xfId="1" applyNumberFormat="1" applyFont="1" applyFill="1" applyBorder="1" applyAlignment="1">
      <alignment vertical="center"/>
    </xf>
    <xf numFmtId="169" fontId="10" fillId="0" borderId="0" xfId="0" applyNumberFormat="1" applyFont="1" applyFill="1" applyBorder="1" applyAlignment="1">
      <alignment vertical="center"/>
    </xf>
    <xf numFmtId="171" fontId="10" fillId="2" borderId="1" xfId="1" applyNumberFormat="1" applyFont="1" applyFill="1" applyBorder="1" applyAlignment="1">
      <alignment horizontal="center" vertical="center"/>
    </xf>
    <xf numFmtId="171" fontId="10" fillId="0" borderId="0" xfId="0" applyNumberFormat="1" applyFont="1" applyFill="1" applyBorder="1" applyAlignment="1">
      <alignment horizontal="centerContinuous" vertical="center"/>
    </xf>
    <xf numFmtId="0" fontId="10" fillId="0" borderId="0" xfId="6" applyFont="1" applyFill="1" applyAlignment="1">
      <alignment vertical="center"/>
    </xf>
    <xf numFmtId="171" fontId="10" fillId="0" borderId="0" xfId="8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171" fontId="10" fillId="0" borderId="1" xfId="8" applyNumberFormat="1" applyFont="1" applyFill="1" applyBorder="1" applyAlignment="1">
      <alignment horizontal="right" vertical="center"/>
    </xf>
    <xf numFmtId="171" fontId="10" fillId="0" borderId="1" xfId="9" applyNumberFormat="1" applyFont="1" applyFill="1" applyBorder="1" applyAlignment="1">
      <alignment horizontal="right" vertical="center"/>
    </xf>
    <xf numFmtId="171" fontId="10" fillId="0" borderId="0" xfId="9" applyNumberFormat="1" applyFont="1" applyFill="1" applyBorder="1" applyAlignment="1">
      <alignment horizontal="right" vertical="center"/>
    </xf>
    <xf numFmtId="0" fontId="10" fillId="0" borderId="1" xfId="6" applyFont="1" applyFill="1" applyBorder="1" applyAlignment="1">
      <alignment vertical="center"/>
    </xf>
    <xf numFmtId="166" fontId="9" fillId="0" borderId="1" xfId="0" applyNumberFormat="1" applyFont="1" applyFill="1" applyBorder="1" applyAlignment="1">
      <alignment vertical="center"/>
    </xf>
    <xf numFmtId="166" fontId="10" fillId="2" borderId="1" xfId="1" applyNumberFormat="1" applyFont="1" applyFill="1" applyBorder="1" applyAlignment="1">
      <alignment vertical="center"/>
    </xf>
    <xf numFmtId="0" fontId="9" fillId="0" borderId="0" xfId="6" applyFont="1" applyFill="1" applyAlignment="1">
      <alignment vertical="center"/>
    </xf>
    <xf numFmtId="171" fontId="10" fillId="2" borderId="0" xfId="0" applyNumberFormat="1" applyFont="1" applyFill="1" applyAlignment="1">
      <alignment horizontal="center" vertical="center"/>
    </xf>
    <xf numFmtId="172" fontId="10" fillId="2" borderId="0" xfId="8" applyNumberFormat="1" applyFont="1" applyFill="1" applyAlignment="1">
      <alignment horizontal="right" vertical="center"/>
    </xf>
    <xf numFmtId="171" fontId="10" fillId="2" borderId="0" xfId="8" applyNumberFormat="1" applyFont="1" applyFill="1" applyAlignment="1">
      <alignment horizontal="right" vertical="center"/>
    </xf>
    <xf numFmtId="171" fontId="10" fillId="0" borderId="0" xfId="8" applyNumberFormat="1" applyFont="1" applyFill="1" applyAlignment="1">
      <alignment horizontal="right" vertical="center"/>
    </xf>
    <xf numFmtId="171" fontId="10" fillId="0" borderId="0" xfId="8" applyNumberFormat="1" applyFont="1" applyFill="1" applyAlignment="1">
      <alignment horizontal="center" vertical="center"/>
    </xf>
    <xf numFmtId="0" fontId="10" fillId="0" borderId="0" xfId="6" quotePrefix="1" applyFont="1" applyFill="1" applyAlignment="1">
      <alignment vertical="center"/>
    </xf>
    <xf numFmtId="171" fontId="10" fillId="2" borderId="0" xfId="8" applyNumberFormat="1" applyFont="1" applyFill="1" applyAlignment="1">
      <alignment horizontal="center" vertical="center"/>
    </xf>
    <xf numFmtId="171" fontId="10" fillId="2" borderId="0" xfId="9" applyNumberFormat="1" applyFont="1" applyFill="1" applyAlignment="1">
      <alignment horizontal="right" vertical="center"/>
    </xf>
    <xf numFmtId="171" fontId="10" fillId="0" borderId="0" xfId="9" applyNumberFormat="1" applyFont="1" applyFill="1" applyAlignment="1">
      <alignment horizontal="right" vertical="center"/>
    </xf>
    <xf numFmtId="171" fontId="10" fillId="2" borderId="0" xfId="9" applyNumberFormat="1" applyFont="1" applyFill="1" applyAlignment="1">
      <alignment horizontal="right" vertical="center" wrapText="1"/>
    </xf>
    <xf numFmtId="171" fontId="10" fillId="2" borderId="0" xfId="9" applyNumberFormat="1" applyFont="1" applyFill="1" applyAlignment="1">
      <alignment horizontal="center" vertical="center"/>
    </xf>
    <xf numFmtId="171" fontId="10" fillId="0" borderId="0" xfId="9" applyNumberFormat="1" applyFont="1" applyFill="1" applyAlignment="1">
      <alignment horizontal="center" vertical="center"/>
    </xf>
    <xf numFmtId="171" fontId="10" fillId="2" borderId="0" xfId="8" applyNumberFormat="1" applyFont="1" applyFill="1" applyBorder="1" applyAlignment="1">
      <alignment horizontal="right" vertical="center"/>
    </xf>
    <xf numFmtId="171" fontId="10" fillId="2" borderId="1" xfId="8" applyNumberFormat="1" applyFont="1" applyFill="1" applyBorder="1" applyAlignment="1">
      <alignment horizontal="right" vertical="center"/>
    </xf>
    <xf numFmtId="166" fontId="12" fillId="0" borderId="0" xfId="0" applyNumberFormat="1" applyFont="1" applyFill="1" applyAlignment="1">
      <alignment horizontal="center" vertical="center"/>
    </xf>
    <xf numFmtId="171" fontId="10" fillId="2" borderId="1" xfId="9" applyNumberFormat="1" applyFont="1" applyFill="1" applyBorder="1" applyAlignment="1">
      <alignment horizontal="right" vertical="center"/>
    </xf>
    <xf numFmtId="171" fontId="10" fillId="2" borderId="0" xfId="9" applyNumberFormat="1" applyFont="1" applyFill="1" applyBorder="1" applyAlignment="1">
      <alignment horizontal="right" vertical="center"/>
    </xf>
    <xf numFmtId="171" fontId="10" fillId="3" borderId="0" xfId="0" applyNumberFormat="1" applyFont="1" applyFill="1" applyAlignment="1">
      <alignment vertical="center"/>
    </xf>
    <xf numFmtId="171" fontId="10" fillId="3" borderId="0" xfId="9" applyNumberFormat="1" applyFont="1" applyFill="1" applyBorder="1" applyAlignment="1">
      <alignment horizontal="right" vertical="center"/>
    </xf>
    <xf numFmtId="171" fontId="10" fillId="2" borderId="0" xfId="6" applyNumberFormat="1" applyFont="1" applyFill="1" applyAlignment="1">
      <alignment vertical="center"/>
    </xf>
    <xf numFmtId="171" fontId="10" fillId="0" borderId="0" xfId="6" applyNumberFormat="1" applyFont="1" applyFill="1" applyAlignment="1">
      <alignment vertical="center"/>
    </xf>
    <xf numFmtId="172" fontId="10" fillId="2" borderId="0" xfId="8" applyNumberFormat="1" applyFont="1" applyFill="1" applyAlignment="1">
      <alignment horizontal="center" vertical="center"/>
    </xf>
    <xf numFmtId="172" fontId="10" fillId="0" borderId="0" xfId="8" applyNumberFormat="1" applyFont="1" applyFill="1" applyAlignment="1">
      <alignment horizontal="center" vertical="center"/>
    </xf>
    <xf numFmtId="171" fontId="10" fillId="0" borderId="0" xfId="6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Alignment="1"/>
    <xf numFmtId="166" fontId="10" fillId="0" borderId="0" xfId="0" applyNumberFormat="1" applyFont="1" applyFill="1" applyAlignment="1"/>
    <xf numFmtId="0" fontId="10" fillId="0" borderId="0" xfId="0" applyNumberFormat="1" applyFont="1" applyFill="1" applyAlignment="1">
      <alignment horizontal="center"/>
    </xf>
    <xf numFmtId="166" fontId="10" fillId="0" borderId="0" xfId="0" applyNumberFormat="1" applyFont="1" applyFill="1" applyAlignment="1">
      <alignment horizontal="centerContinuous"/>
    </xf>
    <xf numFmtId="166" fontId="9" fillId="0" borderId="0" xfId="0" applyNumberFormat="1" applyFont="1" applyFill="1" applyAlignment="1">
      <alignment horizontal="center"/>
    </xf>
    <xf numFmtId="166" fontId="11" fillId="0" borderId="0" xfId="0" applyNumberFormat="1" applyFont="1" applyFill="1" applyAlignment="1">
      <alignment horizontal="right"/>
    </xf>
    <xf numFmtId="166" fontId="9" fillId="0" borderId="1" xfId="0" applyNumberFormat="1" applyFont="1" applyFill="1" applyBorder="1" applyAlignment="1">
      <alignment horizontal="center" vertical="center"/>
    </xf>
    <xf numFmtId="166" fontId="10" fillId="2" borderId="0" xfId="0" applyNumberFormat="1" applyFont="1" applyFill="1" applyAlignment="1">
      <alignment vertical="center"/>
    </xf>
    <xf numFmtId="0" fontId="10" fillId="0" borderId="0" xfId="0" quotePrefix="1" applyNumberFormat="1" applyFont="1" applyFill="1" applyAlignment="1">
      <alignment horizontal="left" vertical="center"/>
    </xf>
    <xf numFmtId="166" fontId="10" fillId="3" borderId="0" xfId="0" applyNumberFormat="1" applyFont="1" applyFill="1" applyAlignment="1">
      <alignment vertical="center"/>
    </xf>
    <xf numFmtId="0" fontId="10" fillId="0" borderId="0" xfId="0" quotePrefix="1" applyNumberFormat="1" applyFont="1" applyFill="1" applyAlignment="1">
      <alignment vertical="center"/>
    </xf>
    <xf numFmtId="170" fontId="10" fillId="0" borderId="0" xfId="1" applyNumberFormat="1" applyFont="1" applyFill="1" applyBorder="1" applyAlignment="1">
      <alignment horizontal="right" vertical="center"/>
    </xf>
    <xf numFmtId="38" fontId="10" fillId="0" borderId="1" xfId="0" applyNumberFormat="1" applyFont="1" applyFill="1" applyBorder="1" applyAlignment="1">
      <alignment horizontal="left" vertical="center"/>
    </xf>
    <xf numFmtId="171" fontId="10" fillId="0" borderId="1" xfId="1" applyNumberFormat="1" applyFont="1" applyFill="1" applyBorder="1" applyAlignment="1">
      <alignment horizontal="left" vertical="center"/>
    </xf>
    <xf numFmtId="171" fontId="10" fillId="0" borderId="1" xfId="0" applyNumberFormat="1" applyFont="1" applyFill="1" applyBorder="1" applyAlignment="1">
      <alignment horizontal="left" vertical="center"/>
    </xf>
    <xf numFmtId="169" fontId="10" fillId="0" borderId="1" xfId="0" applyNumberFormat="1" applyFont="1" applyFill="1" applyBorder="1" applyAlignment="1">
      <alignment vertical="center"/>
    </xf>
    <xf numFmtId="169" fontId="10" fillId="2" borderId="1" xfId="0" applyNumberFormat="1" applyFont="1" applyFill="1" applyBorder="1" applyAlignment="1">
      <alignment vertical="center"/>
    </xf>
    <xf numFmtId="166" fontId="14" fillId="0" borderId="1" xfId="1" applyNumberFormat="1" applyFont="1" applyFill="1" applyBorder="1" applyAlignment="1">
      <alignment horizontal="center" vertical="center"/>
    </xf>
    <xf numFmtId="166" fontId="10" fillId="2" borderId="0" xfId="0" applyNumberFormat="1" applyFont="1" applyFill="1" applyAlignment="1">
      <alignment horizontal="center" vertical="center"/>
    </xf>
    <xf numFmtId="0" fontId="10" fillId="0" borderId="1" xfId="0" quotePrefix="1" applyNumberFormat="1" applyFont="1" applyFill="1" applyBorder="1" applyAlignment="1">
      <alignment horizontal="left" vertical="center"/>
    </xf>
    <xf numFmtId="171" fontId="10" fillId="2" borderId="1" xfId="8" applyNumberFormat="1" applyFont="1" applyFill="1" applyBorder="1" applyAlignment="1">
      <alignment horizontal="center" vertical="center"/>
    </xf>
    <xf numFmtId="171" fontId="10" fillId="0" borderId="1" xfId="8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left" vertical="center"/>
    </xf>
    <xf numFmtId="171" fontId="10" fillId="0" borderId="1" xfId="1" applyNumberFormat="1" applyFont="1" applyFill="1" applyBorder="1" applyAlignment="1">
      <alignment horizontal="center" vertical="center"/>
    </xf>
    <xf numFmtId="171" fontId="10" fillId="2" borderId="0" xfId="8" applyNumberFormat="1" applyFont="1" applyFill="1" applyBorder="1" applyAlignment="1">
      <alignment horizontal="center" vertical="center"/>
    </xf>
    <xf numFmtId="171" fontId="10" fillId="0" borderId="0" xfId="8" applyNumberFormat="1" applyFont="1" applyFill="1" applyBorder="1" applyAlignment="1">
      <alignment horizontal="center" vertical="center"/>
    </xf>
    <xf numFmtId="171" fontId="10" fillId="2" borderId="2" xfId="0" applyNumberFormat="1" applyFont="1" applyFill="1" applyBorder="1" applyAlignment="1">
      <alignment horizontal="center" vertical="center"/>
    </xf>
    <xf numFmtId="171" fontId="10" fillId="0" borderId="2" xfId="0" applyNumberFormat="1" applyFont="1" applyFill="1" applyBorder="1" applyAlignment="1">
      <alignment horizontal="center" vertical="center"/>
    </xf>
    <xf numFmtId="169" fontId="10" fillId="0" borderId="2" xfId="1" applyNumberFormat="1" applyFont="1" applyFill="1" applyBorder="1" applyAlignment="1">
      <alignment horizontal="center" vertical="center"/>
    </xf>
    <xf numFmtId="171" fontId="10" fillId="2" borderId="2" xfId="1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vertical="center"/>
    </xf>
    <xf numFmtId="166" fontId="14" fillId="0" borderId="0" xfId="1" applyNumberFormat="1" applyFont="1" applyFill="1" applyBorder="1" applyAlignment="1">
      <alignment horizontal="right" vertical="center"/>
    </xf>
    <xf numFmtId="171" fontId="14" fillId="0" borderId="2" xfId="1" applyNumberFormat="1" applyFont="1" applyFill="1" applyBorder="1" applyAlignment="1">
      <alignment horizontal="right" vertical="center"/>
    </xf>
    <xf numFmtId="171" fontId="14" fillId="2" borderId="1" xfId="1" applyNumberFormat="1" applyFont="1" applyFill="1" applyBorder="1" applyAlignment="1">
      <alignment horizontal="right" vertical="center"/>
    </xf>
    <xf numFmtId="171" fontId="14" fillId="2" borderId="2" xfId="1" applyNumberFormat="1" applyFont="1" applyFill="1" applyBorder="1" applyAlignment="1">
      <alignment horizontal="right" vertical="center"/>
    </xf>
    <xf numFmtId="171" fontId="9" fillId="0" borderId="1" xfId="0" applyNumberFormat="1" applyFont="1" applyFill="1" applyBorder="1" applyAlignment="1">
      <alignment horizontal="center" vertical="center"/>
    </xf>
    <xf numFmtId="171" fontId="13" fillId="0" borderId="4" xfId="0" applyNumberFormat="1" applyFont="1" applyFill="1" applyBorder="1" applyAlignment="1">
      <alignment horizontal="center" vertical="center"/>
    </xf>
    <xf numFmtId="171" fontId="13" fillId="0" borderId="1" xfId="0" applyNumberFormat="1" applyFont="1" applyFill="1" applyBorder="1" applyAlignment="1">
      <alignment horizontal="center" vertical="center"/>
    </xf>
    <xf numFmtId="171" fontId="9" fillId="0" borderId="4" xfId="0" applyNumberFormat="1" applyFont="1" applyFill="1" applyBorder="1" applyAlignment="1">
      <alignment horizontal="center" vertical="center"/>
    </xf>
  </cellXfs>
  <cellStyles count="10">
    <cellStyle name="Comma" xfId="1" builtinId="3"/>
    <cellStyle name="Comma 2" xfId="2" xr:uid="{00000000-0005-0000-0000-000001000000}"/>
    <cellStyle name="Normal" xfId="0" builtinId="0"/>
    <cellStyle name="Normal 188 5" xfId="3" xr:uid="{00000000-0005-0000-0000-000003000000}"/>
    <cellStyle name="Normal 2" xfId="4" xr:uid="{00000000-0005-0000-0000-000004000000}"/>
    <cellStyle name="Normal 4" xfId="5" xr:uid="{00000000-0005-0000-0000-000005000000}"/>
    <cellStyle name="Normal_Sheet1_งบการเงิน MP-RK รวม Y'49" xfId="6" xr:uid="{00000000-0005-0000-0000-000006000000}"/>
    <cellStyle name="Percent 2" xfId="7" xr:uid="{00000000-0005-0000-0000-000007000000}"/>
    <cellStyle name="เครื่องหมายจุลภาค_งบการเงิน MP-RK รวม Y'49" xfId="8" xr:uid="{00000000-0005-0000-0000-000008000000}"/>
    <cellStyle name="ปกติ_งบการเงิน MP-RK รวม Y'49" xfId="9" xr:uid="{00000000-0005-0000-0000-000009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8"/>
  <sheetViews>
    <sheetView topLeftCell="A112" zoomScaleNormal="100" zoomScaleSheetLayoutView="85" workbookViewId="0">
      <selection activeCell="C119" sqref="C119"/>
    </sheetView>
  </sheetViews>
  <sheetFormatPr defaultColWidth="9.140625" defaultRowHeight="21.75" customHeight="1" x14ac:dyDescent="0.2"/>
  <cols>
    <col min="1" max="2" width="1.42578125" style="26" customWidth="1"/>
    <col min="3" max="3" width="28" style="27" customWidth="1"/>
    <col min="4" max="4" width="7.42578125" style="13" customWidth="1"/>
    <col min="5" max="5" width="0.42578125" style="27" customWidth="1"/>
    <col min="6" max="6" width="14.42578125" style="30" customWidth="1"/>
    <col min="7" max="7" width="0.42578125" style="30" customWidth="1"/>
    <col min="8" max="8" width="12.7109375" style="30" customWidth="1"/>
    <col min="9" max="9" width="0.42578125" style="30" customWidth="1"/>
    <col min="10" max="10" width="14.42578125" style="30" customWidth="1"/>
    <col min="11" max="11" width="0.42578125" style="30" customWidth="1"/>
    <col min="12" max="12" width="12.7109375" style="30" customWidth="1"/>
    <col min="13" max="13" width="18.42578125" style="27" customWidth="1"/>
    <col min="14" max="14" width="14.85546875" style="27" customWidth="1"/>
    <col min="15" max="15" width="17.42578125" style="27" customWidth="1"/>
    <col min="16" max="16" width="11.85546875" style="27" bestFit="1" customWidth="1"/>
    <col min="17" max="17" width="15" style="27" customWidth="1"/>
    <col min="18" max="18" width="11.42578125" style="27" customWidth="1"/>
    <col min="19" max="19" width="12.42578125" style="27" customWidth="1"/>
    <col min="20" max="16384" width="9.140625" style="27"/>
  </cols>
  <sheetData>
    <row r="1" spans="1:18" s="16" customFormat="1" ht="20.100000000000001" customHeight="1" x14ac:dyDescent="0.2">
      <c r="A1" s="10" t="s">
        <v>55</v>
      </c>
      <c r="B1" s="11"/>
      <c r="C1" s="12"/>
      <c r="D1" s="13"/>
      <c r="E1" s="14"/>
      <c r="F1" s="15"/>
      <c r="G1" s="15"/>
      <c r="H1" s="15"/>
      <c r="I1" s="15"/>
      <c r="J1" s="15"/>
      <c r="K1" s="15"/>
      <c r="L1" s="15"/>
    </row>
    <row r="2" spans="1:18" s="16" customFormat="1" ht="20.100000000000001" customHeight="1" x14ac:dyDescent="0.2">
      <c r="A2" s="10" t="s">
        <v>34</v>
      </c>
      <c r="B2" s="11"/>
      <c r="C2" s="12"/>
      <c r="D2" s="13"/>
      <c r="E2" s="14"/>
      <c r="F2" s="15"/>
      <c r="G2" s="15"/>
      <c r="H2" s="15"/>
      <c r="I2" s="15"/>
      <c r="J2" s="17"/>
      <c r="K2" s="15"/>
      <c r="L2" s="17"/>
    </row>
    <row r="3" spans="1:18" s="16" customFormat="1" ht="20.100000000000001" customHeight="1" x14ac:dyDescent="0.2">
      <c r="A3" s="18" t="s">
        <v>257</v>
      </c>
      <c r="B3" s="19"/>
      <c r="C3" s="20"/>
      <c r="D3" s="21"/>
      <c r="E3" s="22"/>
      <c r="F3" s="23"/>
      <c r="G3" s="23"/>
      <c r="H3" s="23"/>
      <c r="I3" s="23"/>
      <c r="J3" s="24"/>
      <c r="K3" s="23"/>
      <c r="L3" s="24"/>
      <c r="M3" s="25"/>
    </row>
    <row r="4" spans="1:18" ht="18" customHeight="1" x14ac:dyDescent="0.2">
      <c r="C4" s="14"/>
      <c r="E4" s="14"/>
      <c r="F4" s="15"/>
      <c r="G4" s="15"/>
      <c r="H4" s="15"/>
      <c r="I4" s="15"/>
      <c r="J4" s="15"/>
      <c r="K4" s="15"/>
      <c r="L4" s="15"/>
    </row>
    <row r="5" spans="1:18" ht="18" customHeight="1" x14ac:dyDescent="0.2">
      <c r="F5" s="277" t="s">
        <v>107</v>
      </c>
      <c r="G5" s="277"/>
      <c r="H5" s="277"/>
      <c r="I5" s="28"/>
      <c r="J5" s="277" t="s">
        <v>180</v>
      </c>
      <c r="K5" s="277"/>
      <c r="L5" s="277"/>
    </row>
    <row r="6" spans="1:18" ht="18" customHeight="1" x14ac:dyDescent="0.2">
      <c r="F6" s="29" t="s">
        <v>105</v>
      </c>
      <c r="G6" s="29"/>
      <c r="H6" s="29" t="s">
        <v>106</v>
      </c>
      <c r="J6" s="29" t="s">
        <v>105</v>
      </c>
      <c r="K6" s="29"/>
      <c r="L6" s="29" t="s">
        <v>106</v>
      </c>
    </row>
    <row r="7" spans="1:18" ht="18" customHeight="1" x14ac:dyDescent="0.2">
      <c r="F7" s="29" t="s">
        <v>260</v>
      </c>
      <c r="G7" s="29"/>
      <c r="H7" s="29" t="s">
        <v>113</v>
      </c>
      <c r="I7" s="31"/>
      <c r="J7" s="29" t="s">
        <v>260</v>
      </c>
      <c r="K7" s="29"/>
      <c r="L7" s="29" t="s">
        <v>113</v>
      </c>
    </row>
    <row r="8" spans="1:18" ht="18" customHeight="1" x14ac:dyDescent="0.2">
      <c r="D8" s="32"/>
      <c r="E8" s="33"/>
      <c r="F8" s="29" t="s">
        <v>219</v>
      </c>
      <c r="G8" s="29"/>
      <c r="H8" s="29" t="s">
        <v>219</v>
      </c>
      <c r="I8" s="31"/>
      <c r="J8" s="29" t="s">
        <v>219</v>
      </c>
      <c r="K8" s="29"/>
      <c r="L8" s="29" t="s">
        <v>219</v>
      </c>
    </row>
    <row r="9" spans="1:18" ht="18" customHeight="1" x14ac:dyDescent="0.2">
      <c r="D9" s="34" t="s">
        <v>0</v>
      </c>
      <c r="E9" s="33"/>
      <c r="F9" s="35" t="s">
        <v>1</v>
      </c>
      <c r="G9" s="36"/>
      <c r="H9" s="35" t="s">
        <v>1</v>
      </c>
      <c r="I9" s="37"/>
      <c r="J9" s="35" t="s">
        <v>1</v>
      </c>
      <c r="K9" s="36"/>
      <c r="L9" s="35" t="s">
        <v>1</v>
      </c>
    </row>
    <row r="10" spans="1:18" ht="6" customHeight="1" x14ac:dyDescent="0.2">
      <c r="D10" s="38"/>
      <c r="E10" s="33"/>
      <c r="F10" s="39"/>
      <c r="G10" s="36"/>
      <c r="H10" s="29"/>
      <c r="I10" s="37"/>
      <c r="J10" s="39"/>
      <c r="K10" s="36"/>
      <c r="L10" s="29"/>
    </row>
    <row r="11" spans="1:18" ht="18" customHeight="1" x14ac:dyDescent="0.2">
      <c r="A11" s="40" t="s">
        <v>2</v>
      </c>
      <c r="B11" s="40"/>
      <c r="C11" s="40"/>
      <c r="F11" s="41"/>
      <c r="H11" s="42"/>
      <c r="J11" s="43"/>
      <c r="P11" s="44"/>
      <c r="Q11" s="44"/>
      <c r="R11" s="44"/>
    </row>
    <row r="12" spans="1:18" ht="6" customHeight="1" x14ac:dyDescent="0.2">
      <c r="A12" s="40"/>
      <c r="B12" s="40"/>
      <c r="C12" s="40"/>
      <c r="F12" s="41"/>
      <c r="H12" s="42"/>
      <c r="J12" s="43"/>
      <c r="P12" s="44"/>
      <c r="Q12" s="44"/>
      <c r="R12" s="44"/>
    </row>
    <row r="13" spans="1:18" ht="18" customHeight="1" x14ac:dyDescent="0.2">
      <c r="A13" s="40" t="s">
        <v>3</v>
      </c>
      <c r="B13" s="40"/>
      <c r="C13" s="45"/>
      <c r="F13" s="43"/>
      <c r="J13" s="43"/>
      <c r="P13" s="44"/>
      <c r="Q13" s="44"/>
      <c r="R13" s="44"/>
    </row>
    <row r="14" spans="1:18" ht="6" customHeight="1" x14ac:dyDescent="0.2">
      <c r="A14" s="40"/>
      <c r="B14" s="40"/>
      <c r="C14" s="45"/>
      <c r="F14" s="43"/>
      <c r="J14" s="43"/>
      <c r="P14" s="44"/>
      <c r="Q14" s="44"/>
      <c r="R14" s="44"/>
    </row>
    <row r="15" spans="1:18" ht="18" customHeight="1" x14ac:dyDescent="0.2">
      <c r="A15" s="45" t="s">
        <v>86</v>
      </c>
      <c r="B15" s="45"/>
      <c r="C15" s="45"/>
      <c r="F15" s="46">
        <v>489022644</v>
      </c>
      <c r="G15" s="42"/>
      <c r="H15" s="42">
        <v>503166905</v>
      </c>
      <c r="I15" s="42"/>
      <c r="J15" s="41">
        <v>148703083</v>
      </c>
      <c r="K15" s="42"/>
      <c r="L15" s="42">
        <v>162567867</v>
      </c>
      <c r="M15" s="47"/>
      <c r="P15" s="48"/>
      <c r="Q15" s="48"/>
      <c r="R15" s="48"/>
    </row>
    <row r="16" spans="1:18" ht="18" customHeight="1" x14ac:dyDescent="0.2">
      <c r="A16" s="45" t="s">
        <v>87</v>
      </c>
      <c r="B16" s="45"/>
      <c r="C16" s="45"/>
      <c r="D16" s="13">
        <v>7</v>
      </c>
      <c r="F16" s="46">
        <v>1694865048</v>
      </c>
      <c r="G16" s="42"/>
      <c r="H16" s="42">
        <v>1739065578</v>
      </c>
      <c r="I16" s="42"/>
      <c r="J16" s="41">
        <v>12846030</v>
      </c>
      <c r="K16" s="42"/>
      <c r="L16" s="42">
        <v>199953827</v>
      </c>
      <c r="M16" s="47"/>
      <c r="P16" s="48"/>
      <c r="Q16" s="48"/>
      <c r="R16" s="48"/>
    </row>
    <row r="17" spans="1:19" ht="18" customHeight="1" x14ac:dyDescent="0.2">
      <c r="A17" s="45" t="s">
        <v>125</v>
      </c>
      <c r="B17" s="45"/>
      <c r="C17" s="45"/>
      <c r="D17" s="13" t="s">
        <v>240</v>
      </c>
      <c r="F17" s="49">
        <v>0</v>
      </c>
      <c r="G17" s="42"/>
      <c r="H17" s="50">
        <v>0</v>
      </c>
      <c r="I17" s="42"/>
      <c r="J17" s="51">
        <v>1256800000</v>
      </c>
      <c r="K17" s="42"/>
      <c r="L17" s="42">
        <v>1261100000</v>
      </c>
      <c r="M17" s="47"/>
      <c r="P17" s="48"/>
      <c r="Q17" s="48"/>
      <c r="R17" s="48"/>
    </row>
    <row r="18" spans="1:19" ht="18" customHeight="1" x14ac:dyDescent="0.2">
      <c r="A18" s="45" t="s">
        <v>31</v>
      </c>
      <c r="B18" s="45"/>
      <c r="C18" s="45"/>
      <c r="D18" s="13">
        <v>8</v>
      </c>
      <c r="F18" s="52">
        <v>2534600101</v>
      </c>
      <c r="G18" s="53"/>
      <c r="H18" s="53">
        <v>2407636039</v>
      </c>
      <c r="I18" s="53"/>
      <c r="J18" s="51">
        <v>0</v>
      </c>
      <c r="K18" s="53"/>
      <c r="L18" s="50">
        <v>0</v>
      </c>
      <c r="P18" s="48"/>
      <c r="Q18" s="48"/>
      <c r="R18" s="48"/>
    </row>
    <row r="19" spans="1:19" ht="18" customHeight="1" x14ac:dyDescent="0.2">
      <c r="A19" s="45" t="s">
        <v>74</v>
      </c>
      <c r="B19" s="45"/>
      <c r="C19" s="45"/>
      <c r="F19" s="52">
        <v>27019266</v>
      </c>
      <c r="G19" s="53"/>
      <c r="H19" s="53">
        <v>33124573</v>
      </c>
      <c r="I19" s="53"/>
      <c r="J19" s="51">
        <v>0</v>
      </c>
      <c r="K19" s="53"/>
      <c r="L19" s="50">
        <v>0</v>
      </c>
      <c r="P19" s="48"/>
      <c r="Q19" s="48"/>
      <c r="R19" s="48"/>
    </row>
    <row r="20" spans="1:19" ht="18" customHeight="1" x14ac:dyDescent="0.2">
      <c r="A20" s="45" t="s">
        <v>193</v>
      </c>
      <c r="B20" s="45"/>
      <c r="C20" s="45"/>
      <c r="D20" s="27"/>
      <c r="F20" s="43"/>
      <c r="H20" s="53"/>
      <c r="I20" s="53"/>
      <c r="J20" s="51"/>
      <c r="K20" s="53"/>
      <c r="L20" s="50"/>
      <c r="P20" s="48"/>
      <c r="Q20" s="48"/>
      <c r="R20" s="48"/>
    </row>
    <row r="21" spans="1:19" ht="18" customHeight="1" x14ac:dyDescent="0.2">
      <c r="A21" s="45"/>
      <c r="B21" s="45" t="s">
        <v>194</v>
      </c>
      <c r="F21" s="52">
        <v>187456</v>
      </c>
      <c r="G21" s="53"/>
      <c r="H21" s="30">
        <v>205533</v>
      </c>
      <c r="J21" s="51">
        <v>0</v>
      </c>
      <c r="L21" s="50">
        <v>0</v>
      </c>
      <c r="P21" s="48"/>
      <c r="Q21" s="48"/>
      <c r="R21" s="48"/>
    </row>
    <row r="22" spans="1:19" ht="18" customHeight="1" x14ac:dyDescent="0.2">
      <c r="A22" s="45" t="s">
        <v>32</v>
      </c>
      <c r="B22" s="45"/>
      <c r="C22" s="45"/>
      <c r="F22" s="54">
        <v>7776673</v>
      </c>
      <c r="G22" s="42"/>
      <c r="H22" s="55">
        <v>8422873</v>
      </c>
      <c r="I22" s="42"/>
      <c r="J22" s="56">
        <v>0</v>
      </c>
      <c r="K22" s="42"/>
      <c r="L22" s="57">
        <v>0</v>
      </c>
      <c r="P22" s="58"/>
      <c r="Q22" s="48"/>
      <c r="R22" s="58"/>
    </row>
    <row r="23" spans="1:19" ht="6" customHeight="1" x14ac:dyDescent="0.2">
      <c r="A23" s="45"/>
      <c r="B23" s="45"/>
      <c r="C23" s="45"/>
      <c r="F23" s="46"/>
      <c r="G23" s="42"/>
      <c r="H23" s="59"/>
      <c r="I23" s="42"/>
      <c r="J23" s="46"/>
      <c r="K23" s="42"/>
      <c r="L23" s="59"/>
      <c r="P23" s="48"/>
      <c r="Q23" s="48"/>
      <c r="R23" s="48"/>
    </row>
    <row r="24" spans="1:19" ht="18" customHeight="1" x14ac:dyDescent="0.2">
      <c r="A24" s="40" t="s">
        <v>4</v>
      </c>
      <c r="B24" s="40"/>
      <c r="C24" s="40"/>
      <c r="F24" s="54">
        <f>SUM(F15:F22)</f>
        <v>4753471188</v>
      </c>
      <c r="G24" s="59"/>
      <c r="H24" s="60">
        <f>SUM(H15:H22)</f>
        <v>4691621501</v>
      </c>
      <c r="I24" s="53"/>
      <c r="J24" s="54">
        <f>SUM(J15:J22)</f>
        <v>1418349113</v>
      </c>
      <c r="K24" s="42"/>
      <c r="L24" s="60">
        <f>SUM(L15:L22)</f>
        <v>1623621694</v>
      </c>
      <c r="O24" s="47"/>
      <c r="P24" s="48"/>
      <c r="Q24" s="48"/>
      <c r="R24" s="48"/>
    </row>
    <row r="25" spans="1:19" ht="15" customHeight="1" x14ac:dyDescent="0.2">
      <c r="A25" s="40"/>
      <c r="B25" s="40"/>
      <c r="C25" s="40"/>
      <c r="F25" s="46"/>
      <c r="G25" s="59"/>
      <c r="H25" s="59"/>
      <c r="I25" s="53"/>
      <c r="J25" s="46"/>
      <c r="K25" s="42"/>
      <c r="L25" s="59"/>
      <c r="O25" s="47"/>
      <c r="P25" s="48"/>
      <c r="Q25" s="48"/>
      <c r="R25" s="48"/>
    </row>
    <row r="26" spans="1:19" ht="18" customHeight="1" x14ac:dyDescent="0.2">
      <c r="A26" s="40" t="s">
        <v>5</v>
      </c>
      <c r="B26" s="40"/>
      <c r="E26" s="61"/>
      <c r="F26" s="62"/>
      <c r="G26" s="63"/>
      <c r="H26" s="63"/>
      <c r="J26" s="62"/>
      <c r="K26" s="63"/>
      <c r="L26" s="63"/>
    </row>
    <row r="27" spans="1:19" ht="6" customHeight="1" x14ac:dyDescent="0.2">
      <c r="A27" s="40"/>
      <c r="B27" s="40"/>
      <c r="E27" s="61"/>
      <c r="F27" s="62"/>
      <c r="G27" s="63"/>
      <c r="H27" s="63"/>
      <c r="J27" s="62"/>
      <c r="K27" s="63"/>
      <c r="L27" s="63"/>
    </row>
    <row r="28" spans="1:19" ht="18" customHeight="1" x14ac:dyDescent="0.2">
      <c r="A28" s="45" t="s">
        <v>77</v>
      </c>
      <c r="B28" s="45"/>
      <c r="D28" s="13">
        <v>9</v>
      </c>
      <c r="E28" s="61"/>
      <c r="F28" s="49">
        <v>267048854</v>
      </c>
      <c r="G28" s="63"/>
      <c r="H28" s="50">
        <v>270327953</v>
      </c>
      <c r="I28" s="63"/>
      <c r="J28" s="51">
        <v>1500000</v>
      </c>
      <c r="L28" s="50">
        <v>1500000</v>
      </c>
      <c r="O28" s="64"/>
      <c r="P28" s="64"/>
      <c r="Q28" s="65"/>
      <c r="R28" s="64"/>
      <c r="S28" s="64"/>
    </row>
    <row r="29" spans="1:19" ht="18" customHeight="1" x14ac:dyDescent="0.4">
      <c r="A29" s="45" t="s">
        <v>76</v>
      </c>
      <c r="B29" s="45"/>
      <c r="D29" s="13">
        <v>10</v>
      </c>
      <c r="E29" s="61"/>
      <c r="F29" s="49">
        <v>2198751429</v>
      </c>
      <c r="G29" s="63"/>
      <c r="H29" s="30">
        <v>2159541652</v>
      </c>
      <c r="I29" s="63"/>
      <c r="J29" s="43">
        <v>221000000</v>
      </c>
      <c r="L29" s="30">
        <v>221000000</v>
      </c>
      <c r="M29" s="66"/>
      <c r="O29" s="64"/>
      <c r="P29" s="64"/>
      <c r="Q29" s="64"/>
      <c r="R29" s="64"/>
      <c r="S29" s="64"/>
    </row>
    <row r="30" spans="1:19" ht="18" customHeight="1" x14ac:dyDescent="0.4">
      <c r="A30" s="45" t="s">
        <v>75</v>
      </c>
      <c r="B30" s="45"/>
      <c r="D30" s="13">
        <v>11</v>
      </c>
      <c r="E30" s="61"/>
      <c r="F30" s="49">
        <v>0</v>
      </c>
      <c r="G30" s="63"/>
      <c r="H30" s="50">
        <v>0</v>
      </c>
      <c r="I30" s="63"/>
      <c r="J30" s="51">
        <v>3764229749</v>
      </c>
      <c r="L30" s="50">
        <v>3764229749</v>
      </c>
      <c r="M30" s="66"/>
      <c r="O30" s="64"/>
      <c r="P30" s="64"/>
      <c r="Q30" s="64"/>
      <c r="R30" s="64"/>
      <c r="S30" s="64"/>
    </row>
    <row r="31" spans="1:19" ht="18" customHeight="1" x14ac:dyDescent="0.2">
      <c r="A31" s="45" t="s">
        <v>220</v>
      </c>
      <c r="B31" s="45"/>
      <c r="D31" s="13">
        <v>12</v>
      </c>
      <c r="E31" s="61"/>
      <c r="F31" s="49">
        <v>69382320</v>
      </c>
      <c r="G31" s="63"/>
      <c r="H31" s="50">
        <v>93069660</v>
      </c>
      <c r="I31" s="63"/>
      <c r="J31" s="51">
        <v>0</v>
      </c>
      <c r="L31" s="50">
        <v>0</v>
      </c>
      <c r="O31" s="64"/>
      <c r="P31" s="64"/>
      <c r="Q31" s="64"/>
      <c r="R31" s="64"/>
      <c r="S31" s="64"/>
    </row>
    <row r="32" spans="1:19" ht="18" customHeight="1" x14ac:dyDescent="0.2">
      <c r="A32" s="45" t="s">
        <v>126</v>
      </c>
      <c r="B32" s="45"/>
      <c r="E32" s="61"/>
      <c r="F32" s="49">
        <v>1237425</v>
      </c>
      <c r="G32" s="63"/>
      <c r="H32" s="50">
        <v>1237425</v>
      </c>
      <c r="I32" s="63"/>
      <c r="J32" s="51">
        <v>0</v>
      </c>
      <c r="L32" s="50">
        <v>0</v>
      </c>
      <c r="O32" s="64"/>
      <c r="P32" s="64"/>
      <c r="Q32" s="64"/>
      <c r="R32" s="64"/>
      <c r="S32" s="64"/>
    </row>
    <row r="33" spans="1:19" ht="18" customHeight="1" x14ac:dyDescent="0.2">
      <c r="A33" s="45" t="s">
        <v>160</v>
      </c>
      <c r="B33" s="45"/>
      <c r="D33" s="13" t="s">
        <v>241</v>
      </c>
      <c r="E33" s="61"/>
      <c r="F33" s="49">
        <v>25983324</v>
      </c>
      <c r="G33" s="63"/>
      <c r="H33" s="50">
        <v>0</v>
      </c>
      <c r="J33" s="51">
        <v>929976700</v>
      </c>
      <c r="L33" s="50">
        <v>931644900</v>
      </c>
      <c r="O33" s="64"/>
      <c r="P33" s="64"/>
      <c r="Q33" s="64"/>
      <c r="R33" s="64"/>
      <c r="S33" s="64"/>
    </row>
    <row r="34" spans="1:19" ht="18" customHeight="1" x14ac:dyDescent="0.2">
      <c r="A34" s="45" t="s">
        <v>88</v>
      </c>
      <c r="B34" s="45"/>
      <c r="D34" s="13">
        <v>13</v>
      </c>
      <c r="E34" s="61"/>
      <c r="F34" s="49">
        <v>0</v>
      </c>
      <c r="G34" s="63"/>
      <c r="H34" s="50">
        <v>0</v>
      </c>
      <c r="I34" s="63"/>
      <c r="J34" s="51">
        <v>298948300</v>
      </c>
      <c r="L34" s="50">
        <v>288519652</v>
      </c>
      <c r="O34" s="65"/>
      <c r="P34" s="65"/>
      <c r="Q34" s="65"/>
      <c r="R34" s="65"/>
      <c r="S34" s="65"/>
    </row>
    <row r="35" spans="1:19" ht="18" customHeight="1" x14ac:dyDescent="0.2">
      <c r="A35" s="45" t="s">
        <v>89</v>
      </c>
      <c r="B35" s="45"/>
      <c r="D35" s="13">
        <v>14</v>
      </c>
      <c r="E35" s="61"/>
      <c r="F35" s="67">
        <v>5687380064</v>
      </c>
      <c r="G35" s="63"/>
      <c r="H35" s="30">
        <v>5616738519</v>
      </c>
      <c r="I35" s="63"/>
      <c r="J35" s="43">
        <v>50401490</v>
      </c>
      <c r="L35" s="30">
        <v>72792472</v>
      </c>
      <c r="O35" s="65"/>
      <c r="P35" s="65"/>
      <c r="Q35" s="65"/>
      <c r="R35" s="65"/>
      <c r="S35" s="65"/>
    </row>
    <row r="36" spans="1:19" ht="18" customHeight="1" x14ac:dyDescent="0.2">
      <c r="A36" s="45" t="s">
        <v>186</v>
      </c>
      <c r="B36" s="45"/>
      <c r="E36" s="61"/>
      <c r="F36" s="67">
        <v>129221692</v>
      </c>
      <c r="G36" s="63"/>
      <c r="H36" s="30">
        <v>75422066</v>
      </c>
      <c r="I36" s="63"/>
      <c r="J36" s="51">
        <v>0</v>
      </c>
      <c r="L36" s="50">
        <v>0</v>
      </c>
      <c r="O36" s="65"/>
      <c r="P36" s="65"/>
      <c r="Q36" s="65"/>
      <c r="R36" s="65"/>
      <c r="S36" s="65"/>
    </row>
    <row r="37" spans="1:19" ht="18" customHeight="1" x14ac:dyDescent="0.2">
      <c r="A37" s="45" t="s">
        <v>90</v>
      </c>
      <c r="B37" s="45"/>
      <c r="D37" s="13">
        <v>15</v>
      </c>
      <c r="E37" s="61"/>
      <c r="F37" s="67">
        <v>203647296</v>
      </c>
      <c r="G37" s="63"/>
      <c r="H37" s="30">
        <v>232905221</v>
      </c>
      <c r="I37" s="63"/>
      <c r="J37" s="43">
        <v>441722</v>
      </c>
      <c r="L37" s="30">
        <v>462278</v>
      </c>
      <c r="O37" s="64"/>
      <c r="P37" s="64"/>
      <c r="Q37" s="64"/>
      <c r="R37" s="64"/>
      <c r="S37" s="64"/>
    </row>
    <row r="38" spans="1:19" ht="18" customHeight="1" x14ac:dyDescent="0.2">
      <c r="A38" s="45" t="s">
        <v>127</v>
      </c>
      <c r="B38" s="45"/>
      <c r="D38" s="13">
        <v>16</v>
      </c>
      <c r="E38" s="61"/>
      <c r="F38" s="67">
        <v>47724335</v>
      </c>
      <c r="G38" s="63"/>
      <c r="H38" s="30">
        <v>52404879</v>
      </c>
      <c r="I38" s="63"/>
      <c r="J38" s="51">
        <v>0</v>
      </c>
      <c r="L38" s="50">
        <v>0</v>
      </c>
      <c r="O38" s="64"/>
      <c r="P38" s="64"/>
      <c r="Q38" s="64"/>
      <c r="R38" s="64"/>
      <c r="S38" s="64"/>
    </row>
    <row r="39" spans="1:19" ht="18" customHeight="1" x14ac:dyDescent="0.2">
      <c r="A39" s="45" t="s">
        <v>128</v>
      </c>
      <c r="B39" s="45"/>
      <c r="E39" s="61"/>
      <c r="F39" s="67">
        <v>5373748</v>
      </c>
      <c r="G39" s="63"/>
      <c r="H39" s="30">
        <v>6046105</v>
      </c>
      <c r="I39" s="63"/>
      <c r="J39" s="51">
        <v>0</v>
      </c>
      <c r="L39" s="50">
        <v>0</v>
      </c>
      <c r="O39" s="64"/>
      <c r="P39" s="64"/>
      <c r="Q39" s="64"/>
      <c r="R39" s="64"/>
      <c r="S39" s="64"/>
    </row>
    <row r="40" spans="1:19" ht="18" customHeight="1" x14ac:dyDescent="0.2">
      <c r="A40" s="45" t="s">
        <v>124</v>
      </c>
      <c r="B40" s="45"/>
      <c r="D40" s="13">
        <v>17</v>
      </c>
      <c r="E40" s="61"/>
      <c r="F40" s="67">
        <v>132611027</v>
      </c>
      <c r="G40" s="63"/>
      <c r="H40" s="30">
        <v>144102633</v>
      </c>
      <c r="I40" s="63"/>
      <c r="J40" s="43">
        <v>8347082</v>
      </c>
      <c r="L40" s="30">
        <v>13630842</v>
      </c>
      <c r="O40" s="64"/>
      <c r="P40" s="64"/>
      <c r="Q40" s="64"/>
      <c r="R40" s="64"/>
      <c r="S40" s="64"/>
    </row>
    <row r="41" spans="1:19" ht="18" customHeight="1" x14ac:dyDescent="0.2">
      <c r="A41" s="45" t="s">
        <v>33</v>
      </c>
      <c r="B41" s="45"/>
      <c r="D41" s="13">
        <v>18</v>
      </c>
      <c r="E41" s="61"/>
      <c r="F41" s="68">
        <v>60588880</v>
      </c>
      <c r="G41" s="63"/>
      <c r="H41" s="69">
        <v>49774475</v>
      </c>
      <c r="I41" s="63"/>
      <c r="J41" s="70">
        <v>8872670</v>
      </c>
      <c r="L41" s="69">
        <v>38777119</v>
      </c>
      <c r="P41" s="47"/>
    </row>
    <row r="42" spans="1:19" ht="6" customHeight="1" x14ac:dyDescent="0.2">
      <c r="A42" s="45"/>
      <c r="B42" s="45"/>
      <c r="E42" s="61"/>
      <c r="F42" s="71"/>
      <c r="G42" s="63"/>
      <c r="H42" s="72"/>
      <c r="I42" s="73"/>
      <c r="J42" s="71"/>
      <c r="K42" s="63"/>
      <c r="L42" s="72"/>
    </row>
    <row r="43" spans="1:19" ht="18" customHeight="1" x14ac:dyDescent="0.2">
      <c r="A43" s="40" t="s">
        <v>7</v>
      </c>
      <c r="B43" s="40"/>
      <c r="D43" s="74"/>
      <c r="E43" s="61"/>
      <c r="F43" s="68">
        <f>SUM(F28:F42)</f>
        <v>8828950394</v>
      </c>
      <c r="G43" s="63"/>
      <c r="H43" s="75">
        <f>SUM(H28:H42)</f>
        <v>8701570588</v>
      </c>
      <c r="I43" s="73"/>
      <c r="J43" s="68">
        <f>SUM(J28:J41)</f>
        <v>5283717713</v>
      </c>
      <c r="K43" s="63"/>
      <c r="L43" s="75">
        <f>SUM(L28:L42)</f>
        <v>5332557012</v>
      </c>
    </row>
    <row r="44" spans="1:19" ht="6" customHeight="1" x14ac:dyDescent="0.2">
      <c r="A44" s="40"/>
      <c r="B44" s="40"/>
      <c r="D44" s="74"/>
      <c r="E44" s="61"/>
      <c r="F44" s="71"/>
      <c r="G44" s="63"/>
      <c r="H44" s="72"/>
      <c r="I44" s="73"/>
      <c r="J44" s="71"/>
      <c r="K44" s="63"/>
      <c r="L44" s="72"/>
    </row>
    <row r="45" spans="1:19" ht="18" customHeight="1" thickBot="1" x14ac:dyDescent="0.25">
      <c r="A45" s="40" t="s">
        <v>8</v>
      </c>
      <c r="B45" s="40"/>
      <c r="D45" s="74"/>
      <c r="E45" s="61"/>
      <c r="F45" s="76">
        <f>SUM(F24,F43)</f>
        <v>13582421582</v>
      </c>
      <c r="G45" s="73"/>
      <c r="H45" s="77">
        <f>SUM(H24,H43)</f>
        <v>13393192089</v>
      </c>
      <c r="I45" s="73"/>
      <c r="J45" s="76">
        <f>SUM(J24,J43)</f>
        <v>6702066826</v>
      </c>
      <c r="K45" s="63"/>
      <c r="L45" s="77">
        <f>SUM(L24,L43)</f>
        <v>6956178706</v>
      </c>
    </row>
    <row r="46" spans="1:19" ht="18" customHeight="1" thickTop="1" x14ac:dyDescent="0.2">
      <c r="A46" s="40"/>
      <c r="B46" s="40"/>
      <c r="D46" s="74"/>
      <c r="E46" s="61"/>
      <c r="F46" s="73"/>
      <c r="G46" s="73"/>
      <c r="H46" s="73"/>
      <c r="I46" s="73"/>
      <c r="J46" s="73"/>
      <c r="K46" s="63"/>
      <c r="L46" s="73"/>
    </row>
    <row r="47" spans="1:19" ht="18" customHeight="1" x14ac:dyDescent="0.2">
      <c r="A47" s="40"/>
      <c r="B47" s="40"/>
      <c r="D47" s="74"/>
      <c r="E47" s="61"/>
      <c r="F47" s="73"/>
      <c r="G47" s="73"/>
      <c r="H47" s="73"/>
      <c r="I47" s="73"/>
      <c r="J47" s="73"/>
      <c r="K47" s="63"/>
      <c r="L47" s="73"/>
    </row>
    <row r="48" spans="1:19" ht="18" customHeight="1" x14ac:dyDescent="0.2">
      <c r="A48" s="40"/>
      <c r="B48" s="40"/>
      <c r="D48" s="74"/>
      <c r="E48" s="61"/>
      <c r="F48" s="73"/>
      <c r="G48" s="73"/>
      <c r="H48" s="73"/>
      <c r="I48" s="73"/>
      <c r="J48" s="73"/>
      <c r="K48" s="63"/>
      <c r="L48" s="73"/>
    </row>
    <row r="49" spans="1:18" ht="10.5" customHeight="1" x14ac:dyDescent="0.2">
      <c r="A49" s="40"/>
      <c r="B49" s="40"/>
      <c r="D49" s="74"/>
      <c r="E49" s="61"/>
      <c r="F49" s="73"/>
      <c r="G49" s="73"/>
      <c r="H49" s="73"/>
      <c r="I49" s="73"/>
      <c r="J49" s="73"/>
      <c r="K49" s="63"/>
      <c r="L49" s="73"/>
    </row>
    <row r="50" spans="1:18" ht="21.95" customHeight="1" x14ac:dyDescent="0.2">
      <c r="A50" s="78" t="s">
        <v>268</v>
      </c>
      <c r="B50" s="79"/>
      <c r="C50" s="79"/>
      <c r="D50" s="21"/>
      <c r="E50" s="80"/>
      <c r="F50" s="60"/>
      <c r="G50" s="60"/>
      <c r="H50" s="60"/>
      <c r="I50" s="81"/>
      <c r="J50" s="60"/>
      <c r="K50" s="81"/>
      <c r="L50" s="60"/>
      <c r="O50" s="47"/>
      <c r="P50" s="48"/>
      <c r="Q50" s="48"/>
      <c r="R50" s="48"/>
    </row>
    <row r="51" spans="1:18" s="16" customFormat="1" ht="21.75" customHeight="1" x14ac:dyDescent="0.2">
      <c r="A51" s="10" t="str">
        <f>A1</f>
        <v>บริษัท อีสเทิร์นโพลีเมอร์ กรุ๊ป จำกัด (มหาชน)</v>
      </c>
      <c r="B51" s="11"/>
      <c r="C51" s="12"/>
      <c r="D51" s="13"/>
      <c r="E51" s="14"/>
      <c r="F51" s="15"/>
      <c r="G51" s="15"/>
      <c r="H51" s="15"/>
      <c r="I51" s="15"/>
      <c r="J51" s="15"/>
      <c r="K51" s="15"/>
      <c r="L51" s="15"/>
      <c r="N51" s="27"/>
    </row>
    <row r="52" spans="1:18" s="16" customFormat="1" ht="21.75" customHeight="1" x14ac:dyDescent="0.2">
      <c r="A52" s="10" t="s">
        <v>34</v>
      </c>
      <c r="B52" s="11"/>
      <c r="C52" s="12"/>
      <c r="D52" s="13"/>
      <c r="E52" s="14"/>
      <c r="F52" s="15"/>
      <c r="G52" s="15"/>
      <c r="H52" s="15"/>
      <c r="I52" s="15"/>
      <c r="J52" s="17"/>
      <c r="K52" s="15"/>
      <c r="L52" s="17"/>
      <c r="N52" s="27"/>
    </row>
    <row r="53" spans="1:18" s="16" customFormat="1" ht="21.75" customHeight="1" x14ac:dyDescent="0.2">
      <c r="A53" s="18" t="str">
        <f>+A3</f>
        <v>ณ วันที่ 31 ธันวาคม พ.ศ. 2562</v>
      </c>
      <c r="B53" s="19"/>
      <c r="C53" s="20"/>
      <c r="D53" s="21"/>
      <c r="E53" s="22"/>
      <c r="F53" s="23"/>
      <c r="G53" s="23"/>
      <c r="H53" s="23"/>
      <c r="I53" s="23"/>
      <c r="J53" s="24"/>
      <c r="K53" s="23"/>
      <c r="L53" s="24"/>
      <c r="N53" s="27"/>
    </row>
    <row r="54" spans="1:18" ht="21.75" customHeight="1" x14ac:dyDescent="0.2">
      <c r="A54" s="27"/>
      <c r="B54" s="27"/>
      <c r="C54" s="14"/>
      <c r="E54" s="14"/>
      <c r="F54" s="15"/>
      <c r="G54" s="15"/>
      <c r="H54" s="15"/>
      <c r="I54" s="15"/>
      <c r="J54" s="15"/>
      <c r="K54" s="15"/>
      <c r="L54" s="15"/>
    </row>
    <row r="55" spans="1:18" ht="21.75" customHeight="1" x14ac:dyDescent="0.2">
      <c r="F55" s="277" t="s">
        <v>107</v>
      </c>
      <c r="G55" s="277"/>
      <c r="H55" s="277"/>
      <c r="I55" s="28"/>
      <c r="J55" s="277" t="s">
        <v>180</v>
      </c>
      <c r="K55" s="277"/>
      <c r="L55" s="277"/>
    </row>
    <row r="56" spans="1:18" ht="21.75" customHeight="1" x14ac:dyDescent="0.2">
      <c r="F56" s="29" t="s">
        <v>105</v>
      </c>
      <c r="G56" s="29"/>
      <c r="H56" s="29" t="s">
        <v>106</v>
      </c>
      <c r="J56" s="29" t="s">
        <v>105</v>
      </c>
      <c r="K56" s="29"/>
      <c r="L56" s="29" t="s">
        <v>106</v>
      </c>
    </row>
    <row r="57" spans="1:18" ht="21.75" customHeight="1" x14ac:dyDescent="0.2">
      <c r="F57" s="29" t="s">
        <v>260</v>
      </c>
      <c r="G57" s="29"/>
      <c r="H57" s="29" t="s">
        <v>113</v>
      </c>
      <c r="I57" s="31"/>
      <c r="J57" s="29" t="s">
        <v>260</v>
      </c>
      <c r="K57" s="29"/>
      <c r="L57" s="29" t="s">
        <v>113</v>
      </c>
    </row>
    <row r="58" spans="1:18" ht="21.75" customHeight="1" x14ac:dyDescent="0.2">
      <c r="D58" s="32"/>
      <c r="E58" s="33"/>
      <c r="F58" s="29" t="s">
        <v>219</v>
      </c>
      <c r="G58" s="29"/>
      <c r="H58" s="29" t="s">
        <v>219</v>
      </c>
      <c r="I58" s="31"/>
      <c r="J58" s="29" t="s">
        <v>219</v>
      </c>
      <c r="K58" s="29"/>
      <c r="L58" s="29" t="s">
        <v>219</v>
      </c>
    </row>
    <row r="59" spans="1:18" ht="21.75" customHeight="1" x14ac:dyDescent="0.2">
      <c r="D59" s="34" t="s">
        <v>0</v>
      </c>
      <c r="E59" s="33"/>
      <c r="F59" s="35" t="s">
        <v>1</v>
      </c>
      <c r="G59" s="36"/>
      <c r="H59" s="35" t="s">
        <v>1</v>
      </c>
      <c r="I59" s="37"/>
      <c r="J59" s="35" t="s">
        <v>1</v>
      </c>
      <c r="K59" s="36"/>
      <c r="L59" s="35" t="s">
        <v>1</v>
      </c>
    </row>
    <row r="60" spans="1:18" ht="8.1" customHeight="1" x14ac:dyDescent="0.2">
      <c r="D60" s="38"/>
      <c r="E60" s="33"/>
      <c r="F60" s="39"/>
      <c r="G60" s="36"/>
      <c r="H60" s="29"/>
      <c r="I60" s="37"/>
      <c r="J60" s="39"/>
      <c r="K60" s="36"/>
      <c r="L60" s="29"/>
    </row>
    <row r="61" spans="1:18" ht="21.75" customHeight="1" x14ac:dyDescent="0.2">
      <c r="A61" s="40" t="s">
        <v>171</v>
      </c>
      <c r="B61" s="40"/>
      <c r="F61" s="43"/>
      <c r="J61" s="43"/>
    </row>
    <row r="62" spans="1:18" ht="8.1" customHeight="1" x14ac:dyDescent="0.2">
      <c r="A62" s="40"/>
      <c r="B62" s="40"/>
      <c r="F62" s="43"/>
      <c r="J62" s="43"/>
    </row>
    <row r="63" spans="1:18" ht="21.75" customHeight="1" x14ac:dyDescent="0.2">
      <c r="A63" s="40" t="s">
        <v>9</v>
      </c>
      <c r="B63" s="40"/>
      <c r="F63" s="43"/>
      <c r="J63" s="43"/>
    </row>
    <row r="64" spans="1:18" ht="8.1" customHeight="1" x14ac:dyDescent="0.2">
      <c r="A64" s="40"/>
      <c r="B64" s="40"/>
      <c r="F64" s="43"/>
      <c r="J64" s="43"/>
    </row>
    <row r="65" spans="1:16" ht="21.75" customHeight="1" x14ac:dyDescent="0.2">
      <c r="A65" s="45" t="s">
        <v>10</v>
      </c>
      <c r="B65" s="45"/>
      <c r="C65" s="82"/>
      <c r="D65" s="27"/>
      <c r="F65" s="43"/>
      <c r="J65" s="43"/>
    </row>
    <row r="66" spans="1:16" ht="21.75" customHeight="1" x14ac:dyDescent="0.2">
      <c r="A66" s="45"/>
      <c r="B66" s="45" t="s">
        <v>108</v>
      </c>
      <c r="C66" s="82"/>
      <c r="D66" s="13">
        <v>19</v>
      </c>
      <c r="F66" s="52">
        <v>1320531538</v>
      </c>
      <c r="G66" s="83"/>
      <c r="H66" s="53">
        <v>1054228485</v>
      </c>
      <c r="I66" s="83"/>
      <c r="J66" s="51">
        <v>0</v>
      </c>
      <c r="K66" s="83"/>
      <c r="L66" s="50">
        <v>0</v>
      </c>
    </row>
    <row r="67" spans="1:16" ht="21.75" customHeight="1" x14ac:dyDescent="0.2">
      <c r="A67" s="45" t="s">
        <v>57</v>
      </c>
      <c r="B67" s="45"/>
      <c r="C67" s="82"/>
      <c r="D67" s="13">
        <v>20</v>
      </c>
      <c r="F67" s="52">
        <v>1260219480</v>
      </c>
      <c r="G67" s="83"/>
      <c r="H67" s="53">
        <v>1269466994</v>
      </c>
      <c r="I67" s="83"/>
      <c r="J67" s="84">
        <v>15834036</v>
      </c>
      <c r="K67" s="83"/>
      <c r="L67" s="53">
        <v>14723382</v>
      </c>
    </row>
    <row r="68" spans="1:16" ht="21.75" customHeight="1" x14ac:dyDescent="0.2">
      <c r="A68" s="45" t="s">
        <v>101</v>
      </c>
      <c r="B68" s="45"/>
      <c r="C68" s="82"/>
      <c r="F68" s="49"/>
      <c r="G68" s="83"/>
      <c r="H68" s="50"/>
      <c r="I68" s="83"/>
      <c r="J68" s="51"/>
      <c r="K68" s="83"/>
      <c r="L68" s="50"/>
    </row>
    <row r="69" spans="1:16" ht="21.75" customHeight="1" x14ac:dyDescent="0.2">
      <c r="A69" s="27"/>
      <c r="B69" s="85" t="s">
        <v>96</v>
      </c>
      <c r="C69" s="82"/>
      <c r="D69" s="13">
        <v>21</v>
      </c>
      <c r="F69" s="52">
        <v>122536793</v>
      </c>
      <c r="G69" s="83"/>
      <c r="H69" s="53">
        <v>207800918</v>
      </c>
      <c r="I69" s="83"/>
      <c r="J69" s="51">
        <v>0</v>
      </c>
      <c r="K69" s="83"/>
      <c r="L69" s="50">
        <v>0</v>
      </c>
    </row>
    <row r="70" spans="1:16" ht="21.75" customHeight="1" x14ac:dyDescent="0.2">
      <c r="A70" s="27"/>
      <c r="B70" s="85" t="s">
        <v>97</v>
      </c>
      <c r="F70" s="49">
        <v>4082875</v>
      </c>
      <c r="G70" s="83"/>
      <c r="H70" s="50">
        <v>4798739</v>
      </c>
      <c r="I70" s="83"/>
      <c r="J70" s="51">
        <v>0</v>
      </c>
      <c r="K70" s="83"/>
      <c r="L70" s="50">
        <v>0</v>
      </c>
    </row>
    <row r="71" spans="1:16" ht="21.75" customHeight="1" x14ac:dyDescent="0.2">
      <c r="A71" s="45" t="s">
        <v>58</v>
      </c>
      <c r="B71" s="45"/>
      <c r="F71" s="52">
        <v>14192493</v>
      </c>
      <c r="G71" s="83"/>
      <c r="H71" s="53">
        <v>14874623</v>
      </c>
      <c r="I71" s="83"/>
      <c r="J71" s="51">
        <v>0</v>
      </c>
      <c r="K71" s="83"/>
      <c r="L71" s="50">
        <v>0</v>
      </c>
    </row>
    <row r="72" spans="1:16" ht="21.75" customHeight="1" x14ac:dyDescent="0.2">
      <c r="A72" s="45" t="s">
        <v>74</v>
      </c>
      <c r="B72" s="45"/>
      <c r="F72" s="49">
        <v>6700026</v>
      </c>
      <c r="G72" s="83"/>
      <c r="H72" s="50">
        <v>12647136</v>
      </c>
      <c r="I72" s="83"/>
      <c r="J72" s="51">
        <v>446231</v>
      </c>
      <c r="K72" s="83"/>
      <c r="L72" s="50">
        <v>332647</v>
      </c>
    </row>
    <row r="73" spans="1:16" ht="21.75" customHeight="1" x14ac:dyDescent="0.2">
      <c r="A73" s="45" t="s">
        <v>11</v>
      </c>
      <c r="B73" s="45"/>
      <c r="F73" s="54">
        <v>23511422</v>
      </c>
      <c r="G73" s="50"/>
      <c r="H73" s="55">
        <v>12476041</v>
      </c>
      <c r="I73" s="50"/>
      <c r="J73" s="86">
        <v>9124699</v>
      </c>
      <c r="K73" s="83"/>
      <c r="L73" s="55">
        <v>585069</v>
      </c>
      <c r="P73" s="47"/>
    </row>
    <row r="74" spans="1:16" ht="8.1" customHeight="1" x14ac:dyDescent="0.2">
      <c r="A74" s="45"/>
      <c r="B74" s="45"/>
      <c r="F74" s="46"/>
      <c r="G74" s="50"/>
      <c r="H74" s="59"/>
      <c r="I74" s="50"/>
      <c r="J74" s="46"/>
      <c r="K74" s="50"/>
      <c r="L74" s="59"/>
    </row>
    <row r="75" spans="1:16" ht="21.75" customHeight="1" x14ac:dyDescent="0.2">
      <c r="A75" s="40" t="s">
        <v>12</v>
      </c>
      <c r="B75" s="40"/>
      <c r="F75" s="54">
        <f>SUM(F66:F74)</f>
        <v>2751774627</v>
      </c>
      <c r="G75" s="42"/>
      <c r="H75" s="60">
        <f>SUM(H66:H74)</f>
        <v>2576292936</v>
      </c>
      <c r="I75" s="83"/>
      <c r="J75" s="54">
        <f>SUM(J66:J74)</f>
        <v>25404966</v>
      </c>
      <c r="K75" s="50"/>
      <c r="L75" s="60">
        <f>SUM(L66:L74)</f>
        <v>15641098</v>
      </c>
    </row>
    <row r="76" spans="1:16" ht="21.75" customHeight="1" x14ac:dyDescent="0.2">
      <c r="A76" s="40"/>
      <c r="B76" s="40"/>
      <c r="F76" s="46"/>
      <c r="G76" s="50"/>
      <c r="H76" s="59"/>
      <c r="I76" s="83"/>
      <c r="J76" s="46"/>
      <c r="K76" s="50"/>
      <c r="L76" s="59"/>
    </row>
    <row r="77" spans="1:16" ht="21.75" customHeight="1" x14ac:dyDescent="0.2">
      <c r="A77" s="40" t="s">
        <v>13</v>
      </c>
      <c r="B77" s="40"/>
      <c r="F77" s="46"/>
      <c r="G77" s="50"/>
      <c r="H77" s="59"/>
      <c r="I77" s="83"/>
      <c r="J77" s="46"/>
      <c r="K77" s="50"/>
      <c r="L77" s="59"/>
    </row>
    <row r="78" spans="1:16" ht="8.1" customHeight="1" x14ac:dyDescent="0.2">
      <c r="A78" s="40"/>
      <c r="B78" s="40"/>
      <c r="F78" s="46"/>
      <c r="G78" s="50"/>
      <c r="H78" s="59"/>
      <c r="I78" s="83"/>
      <c r="J78" s="51"/>
      <c r="K78" s="83"/>
      <c r="L78" s="50"/>
    </row>
    <row r="79" spans="1:16" ht="21.75" customHeight="1" x14ac:dyDescent="0.2">
      <c r="A79" s="45" t="s">
        <v>92</v>
      </c>
      <c r="B79" s="45"/>
      <c r="D79" s="13">
        <v>21</v>
      </c>
      <c r="F79" s="46">
        <v>207572578</v>
      </c>
      <c r="G79" s="50"/>
      <c r="H79" s="42">
        <v>188691235</v>
      </c>
      <c r="I79" s="50"/>
      <c r="J79" s="51">
        <v>0</v>
      </c>
      <c r="K79" s="83"/>
      <c r="L79" s="50">
        <v>0</v>
      </c>
    </row>
    <row r="80" spans="1:16" ht="21.75" customHeight="1" x14ac:dyDescent="0.2">
      <c r="A80" s="45" t="s">
        <v>93</v>
      </c>
      <c r="B80" s="45"/>
      <c r="F80" s="71">
        <v>5112883</v>
      </c>
      <c r="G80" s="50"/>
      <c r="H80" s="73">
        <v>4789860</v>
      </c>
      <c r="I80" s="50"/>
      <c r="J80" s="51">
        <v>0</v>
      </c>
      <c r="K80" s="83"/>
      <c r="L80" s="50">
        <v>0</v>
      </c>
    </row>
    <row r="81" spans="1:14" ht="21.75" customHeight="1" x14ac:dyDescent="0.2">
      <c r="A81" s="26" t="s">
        <v>165</v>
      </c>
      <c r="B81" s="45"/>
      <c r="D81" s="13">
        <v>17</v>
      </c>
      <c r="F81" s="71">
        <v>69498869</v>
      </c>
      <c r="G81" s="50"/>
      <c r="H81" s="73">
        <v>72127907</v>
      </c>
      <c r="I81" s="50"/>
      <c r="J81" s="51">
        <v>0</v>
      </c>
      <c r="K81" s="83"/>
      <c r="L81" s="50">
        <v>0</v>
      </c>
    </row>
    <row r="82" spans="1:14" ht="21.75" customHeight="1" x14ac:dyDescent="0.2">
      <c r="A82" s="26" t="s">
        <v>47</v>
      </c>
      <c r="B82" s="45"/>
      <c r="D82" s="13">
        <v>22</v>
      </c>
      <c r="F82" s="68">
        <v>279963968</v>
      </c>
      <c r="G82" s="50"/>
      <c r="H82" s="69">
        <v>236013746</v>
      </c>
      <c r="I82" s="50"/>
      <c r="J82" s="70">
        <v>26767470</v>
      </c>
      <c r="K82" s="50"/>
      <c r="L82" s="69">
        <v>22703696</v>
      </c>
    </row>
    <row r="83" spans="1:14" ht="8.1" customHeight="1" x14ac:dyDescent="0.2">
      <c r="A83" s="45"/>
      <c r="B83" s="45"/>
      <c r="F83" s="71"/>
      <c r="G83" s="50"/>
      <c r="H83" s="72"/>
      <c r="I83" s="50"/>
      <c r="J83" s="71"/>
      <c r="K83" s="50"/>
      <c r="L83" s="72"/>
    </row>
    <row r="84" spans="1:14" ht="21.75" customHeight="1" x14ac:dyDescent="0.2">
      <c r="A84" s="40" t="s">
        <v>14</v>
      </c>
      <c r="B84" s="40"/>
      <c r="F84" s="68">
        <f>SUM(F79:F83)</f>
        <v>562148298</v>
      </c>
      <c r="G84" s="73"/>
      <c r="H84" s="75">
        <f>SUM(H79:H83)</f>
        <v>501622748</v>
      </c>
      <c r="I84" s="83"/>
      <c r="J84" s="68">
        <f>SUM(J79:J83)</f>
        <v>26767470</v>
      </c>
      <c r="K84" s="50"/>
      <c r="L84" s="75">
        <f>SUM(L79:L83)</f>
        <v>22703696</v>
      </c>
    </row>
    <row r="85" spans="1:14" ht="8.1" customHeight="1" x14ac:dyDescent="0.2">
      <c r="A85" s="40"/>
      <c r="B85" s="40"/>
      <c r="F85" s="71"/>
      <c r="G85" s="50"/>
      <c r="H85" s="72"/>
      <c r="I85" s="50"/>
      <c r="J85" s="71"/>
      <c r="K85" s="50"/>
      <c r="L85" s="72"/>
    </row>
    <row r="86" spans="1:14" ht="21.75" customHeight="1" x14ac:dyDescent="0.2">
      <c r="A86" s="40" t="s">
        <v>15</v>
      </c>
      <c r="B86" s="40"/>
      <c r="F86" s="68">
        <f>SUM(F75,F84)</f>
        <v>3313922925</v>
      </c>
      <c r="G86" s="73"/>
      <c r="H86" s="75">
        <f>SUM(H75,H84)</f>
        <v>3077915684</v>
      </c>
      <c r="I86" s="83"/>
      <c r="J86" s="68">
        <f>SUM(J75,J84)</f>
        <v>52172436</v>
      </c>
      <c r="K86" s="50"/>
      <c r="L86" s="75">
        <f>SUM(L75,L84)</f>
        <v>38344794</v>
      </c>
    </row>
    <row r="87" spans="1:14" ht="21.75" customHeight="1" x14ac:dyDescent="0.2">
      <c r="A87" s="40"/>
      <c r="B87" s="40"/>
      <c r="F87" s="72"/>
      <c r="G87" s="73"/>
      <c r="H87" s="72"/>
      <c r="I87" s="73"/>
      <c r="J87" s="72"/>
      <c r="K87" s="42"/>
      <c r="L87" s="72"/>
    </row>
    <row r="88" spans="1:14" ht="21.75" customHeight="1" x14ac:dyDescent="0.2">
      <c r="A88" s="40"/>
      <c r="B88" s="40"/>
      <c r="F88" s="72"/>
      <c r="G88" s="73"/>
      <c r="H88" s="72"/>
      <c r="I88" s="73"/>
      <c r="J88" s="72"/>
      <c r="K88" s="42"/>
      <c r="L88" s="72"/>
    </row>
    <row r="89" spans="1:14" ht="21.75" customHeight="1" x14ac:dyDescent="0.2">
      <c r="A89" s="40"/>
      <c r="B89" s="40"/>
      <c r="F89" s="72"/>
      <c r="G89" s="73"/>
      <c r="H89" s="72"/>
      <c r="I89" s="73"/>
      <c r="J89" s="72"/>
      <c r="K89" s="42"/>
      <c r="L89" s="72"/>
    </row>
    <row r="90" spans="1:14" ht="21.75" customHeight="1" x14ac:dyDescent="0.2">
      <c r="A90" s="40"/>
      <c r="B90" s="40"/>
      <c r="F90" s="72"/>
      <c r="G90" s="73"/>
      <c r="H90" s="72"/>
      <c r="I90" s="73"/>
      <c r="J90" s="72"/>
      <c r="K90" s="42"/>
      <c r="L90" s="72"/>
    </row>
    <row r="91" spans="1:14" ht="20.25" customHeight="1" x14ac:dyDescent="0.2">
      <c r="A91" s="40"/>
      <c r="B91" s="40"/>
      <c r="F91" s="72"/>
      <c r="G91" s="73"/>
      <c r="H91" s="72"/>
      <c r="I91" s="73"/>
      <c r="J91" s="72"/>
      <c r="K91" s="42"/>
      <c r="L91" s="72"/>
    </row>
    <row r="92" spans="1:14" ht="21.95" customHeight="1" x14ac:dyDescent="0.2">
      <c r="A92" s="78" t="str">
        <f>A50</f>
        <v>หมายเหตุประกอบข้อมูลทางการเงินระหว่างกาลในหน้า 16 ถึง 48 เป็นส่วนหนึ่งของข้อมูลทางการเงินระหว่างกาลนี้</v>
      </c>
      <c r="B92" s="79"/>
      <c r="C92" s="80"/>
      <c r="D92" s="21"/>
      <c r="E92" s="80"/>
      <c r="F92" s="75"/>
      <c r="G92" s="81"/>
      <c r="H92" s="75"/>
      <c r="I92" s="87"/>
      <c r="J92" s="75"/>
      <c r="K92" s="81"/>
      <c r="L92" s="75"/>
    </row>
    <row r="93" spans="1:14" s="16" customFormat="1" ht="21.75" customHeight="1" x14ac:dyDescent="0.2">
      <c r="A93" s="11" t="str">
        <f>A51</f>
        <v>บริษัท อีสเทิร์นโพลีเมอร์ กรุ๊ป จำกัด (มหาชน)</v>
      </c>
      <c r="B93" s="11"/>
      <c r="C93" s="12"/>
      <c r="D93" s="13"/>
      <c r="E93" s="14"/>
      <c r="F93" s="15"/>
      <c r="G93" s="15"/>
      <c r="H93" s="15"/>
      <c r="I93" s="15"/>
      <c r="J93" s="15"/>
      <c r="K93" s="15"/>
      <c r="L93" s="15"/>
      <c r="N93" s="27"/>
    </row>
    <row r="94" spans="1:14" s="16" customFormat="1" ht="21.75" customHeight="1" x14ac:dyDescent="0.2">
      <c r="A94" s="10" t="s">
        <v>34</v>
      </c>
      <c r="B94" s="11"/>
      <c r="C94" s="12"/>
      <c r="D94" s="13"/>
      <c r="E94" s="14"/>
      <c r="F94" s="15"/>
      <c r="G94" s="15"/>
      <c r="H94" s="15"/>
      <c r="I94" s="15"/>
      <c r="J94" s="17"/>
      <c r="K94" s="15"/>
      <c r="L94" s="17"/>
      <c r="N94" s="27"/>
    </row>
    <row r="95" spans="1:14" s="16" customFormat="1" ht="21.75" customHeight="1" x14ac:dyDescent="0.2">
      <c r="A95" s="19" t="str">
        <f>+A3</f>
        <v>ณ วันที่ 31 ธันวาคม พ.ศ. 2562</v>
      </c>
      <c r="B95" s="19"/>
      <c r="C95" s="20"/>
      <c r="D95" s="21"/>
      <c r="E95" s="22"/>
      <c r="F95" s="23"/>
      <c r="G95" s="23"/>
      <c r="H95" s="23"/>
      <c r="I95" s="23"/>
      <c r="J95" s="24"/>
      <c r="K95" s="23"/>
      <c r="L95" s="24"/>
      <c r="N95" s="27"/>
    </row>
    <row r="96" spans="1:14" ht="21.75" customHeight="1" x14ac:dyDescent="0.2">
      <c r="C96" s="14"/>
      <c r="E96" s="14"/>
      <c r="F96" s="15"/>
      <c r="G96" s="15"/>
      <c r="H96" s="15"/>
      <c r="I96" s="15"/>
      <c r="J96" s="15"/>
      <c r="K96" s="15"/>
      <c r="L96" s="15"/>
    </row>
    <row r="97" spans="1:12" ht="21.75" customHeight="1" x14ac:dyDescent="0.2">
      <c r="F97" s="277" t="s">
        <v>107</v>
      </c>
      <c r="G97" s="277"/>
      <c r="H97" s="277"/>
      <c r="I97" s="28"/>
      <c r="J97" s="277" t="s">
        <v>180</v>
      </c>
      <c r="K97" s="277"/>
      <c r="L97" s="277"/>
    </row>
    <row r="98" spans="1:12" ht="21.75" customHeight="1" x14ac:dyDescent="0.2">
      <c r="F98" s="29" t="s">
        <v>105</v>
      </c>
      <c r="G98" s="29"/>
      <c r="H98" s="29" t="s">
        <v>106</v>
      </c>
      <c r="J98" s="29" t="s">
        <v>105</v>
      </c>
      <c r="K98" s="29"/>
      <c r="L98" s="29" t="s">
        <v>106</v>
      </c>
    </row>
    <row r="99" spans="1:12" ht="21.75" customHeight="1" x14ac:dyDescent="0.2">
      <c r="F99" s="29" t="s">
        <v>260</v>
      </c>
      <c r="G99" s="29"/>
      <c r="H99" s="29" t="s">
        <v>113</v>
      </c>
      <c r="I99" s="31"/>
      <c r="J99" s="29" t="s">
        <v>260</v>
      </c>
      <c r="K99" s="29"/>
      <c r="L99" s="29" t="s">
        <v>113</v>
      </c>
    </row>
    <row r="100" spans="1:12" ht="21.75" customHeight="1" x14ac:dyDescent="0.2">
      <c r="D100" s="32"/>
      <c r="E100" s="33"/>
      <c r="F100" s="29" t="s">
        <v>219</v>
      </c>
      <c r="G100" s="29"/>
      <c r="H100" s="29" t="s">
        <v>219</v>
      </c>
      <c r="I100" s="31"/>
      <c r="J100" s="29" t="s">
        <v>219</v>
      </c>
      <c r="K100" s="29"/>
      <c r="L100" s="29" t="s">
        <v>219</v>
      </c>
    </row>
    <row r="101" spans="1:12" ht="21.75" customHeight="1" x14ac:dyDescent="0.2">
      <c r="D101" s="32"/>
      <c r="E101" s="33"/>
      <c r="F101" s="35" t="s">
        <v>1</v>
      </c>
      <c r="G101" s="36"/>
      <c r="H101" s="35" t="s">
        <v>1</v>
      </c>
      <c r="I101" s="37"/>
      <c r="J101" s="35" t="s">
        <v>1</v>
      </c>
      <c r="K101" s="36"/>
      <c r="L101" s="35" t="s">
        <v>1</v>
      </c>
    </row>
    <row r="102" spans="1:12" ht="8.1" customHeight="1" x14ac:dyDescent="0.2">
      <c r="D102" s="38"/>
      <c r="E102" s="33"/>
      <c r="F102" s="39"/>
      <c r="G102" s="36"/>
      <c r="H102" s="29"/>
      <c r="I102" s="37"/>
      <c r="J102" s="39"/>
      <c r="K102" s="36"/>
      <c r="L102" s="29"/>
    </row>
    <row r="103" spans="1:12" ht="21.75" customHeight="1" x14ac:dyDescent="0.2">
      <c r="A103" s="40" t="s">
        <v>245</v>
      </c>
      <c r="D103" s="38"/>
      <c r="E103" s="33"/>
      <c r="F103" s="39"/>
      <c r="G103" s="36"/>
      <c r="H103" s="29"/>
      <c r="I103" s="37"/>
      <c r="J103" s="39"/>
      <c r="K103" s="88"/>
      <c r="L103" s="29"/>
    </row>
    <row r="104" spans="1:12" ht="8.1" customHeight="1" x14ac:dyDescent="0.2">
      <c r="A104" s="89"/>
      <c r="B104" s="89"/>
      <c r="F104" s="84"/>
      <c r="G104" s="53"/>
      <c r="H104" s="53"/>
      <c r="J104" s="84"/>
      <c r="K104" s="53"/>
      <c r="L104" s="53"/>
    </row>
    <row r="105" spans="1:12" ht="21.75" customHeight="1" x14ac:dyDescent="0.2">
      <c r="A105" s="89" t="s">
        <v>172</v>
      </c>
      <c r="B105" s="89"/>
      <c r="F105" s="84"/>
      <c r="G105" s="53"/>
      <c r="H105" s="53"/>
      <c r="J105" s="84"/>
      <c r="K105" s="53"/>
      <c r="L105" s="53"/>
    </row>
    <row r="106" spans="1:12" ht="8.1" customHeight="1" x14ac:dyDescent="0.2">
      <c r="A106" s="89"/>
      <c r="B106" s="89"/>
      <c r="F106" s="84"/>
      <c r="G106" s="53"/>
      <c r="H106" s="53"/>
      <c r="J106" s="84"/>
      <c r="K106" s="53"/>
      <c r="L106" s="53"/>
    </row>
    <row r="107" spans="1:12" ht="21.75" customHeight="1" x14ac:dyDescent="0.2">
      <c r="A107" s="26" t="s">
        <v>16</v>
      </c>
      <c r="F107" s="43"/>
      <c r="J107" s="43"/>
    </row>
    <row r="108" spans="1:12" ht="21.75" customHeight="1" x14ac:dyDescent="0.2">
      <c r="A108" s="90" t="s">
        <v>17</v>
      </c>
      <c r="B108" s="90"/>
      <c r="C108" s="82"/>
      <c r="F108" s="43"/>
      <c r="J108" s="43"/>
    </row>
    <row r="109" spans="1:12" ht="21.75" customHeight="1" x14ac:dyDescent="0.2">
      <c r="A109" s="90"/>
      <c r="B109" s="90"/>
      <c r="C109" s="90" t="s">
        <v>109</v>
      </c>
      <c r="F109" s="43"/>
      <c r="J109" s="43"/>
    </row>
    <row r="110" spans="1:12" ht="21.75" customHeight="1" thickBot="1" x14ac:dyDescent="0.25">
      <c r="A110" s="90"/>
      <c r="B110" s="90"/>
      <c r="C110" s="27" t="s">
        <v>110</v>
      </c>
      <c r="F110" s="98">
        <v>2800000000</v>
      </c>
      <c r="G110" s="42"/>
      <c r="H110" s="99">
        <v>2800000000</v>
      </c>
      <c r="I110" s="73"/>
      <c r="J110" s="98">
        <v>2800000000</v>
      </c>
      <c r="K110" s="42"/>
      <c r="L110" s="99">
        <v>2800000000</v>
      </c>
    </row>
    <row r="111" spans="1:12" ht="8.1" customHeight="1" thickTop="1" x14ac:dyDescent="0.2">
      <c r="A111" s="90"/>
      <c r="B111" s="90"/>
      <c r="C111" s="82"/>
      <c r="F111" s="46"/>
      <c r="G111" s="53"/>
      <c r="H111" s="59"/>
      <c r="J111" s="46"/>
      <c r="K111" s="53"/>
      <c r="L111" s="59"/>
    </row>
    <row r="112" spans="1:12" ht="21.75" customHeight="1" x14ac:dyDescent="0.2">
      <c r="A112" s="90" t="s">
        <v>99</v>
      </c>
      <c r="B112" s="90"/>
      <c r="C112" s="82"/>
      <c r="F112" s="46"/>
      <c r="G112" s="53"/>
      <c r="H112" s="59"/>
      <c r="J112" s="46"/>
      <c r="K112" s="53"/>
      <c r="L112" s="59"/>
    </row>
    <row r="113" spans="1:12" ht="21.75" customHeight="1" x14ac:dyDescent="0.2">
      <c r="A113" s="90"/>
      <c r="B113" s="90"/>
      <c r="C113" s="90" t="s">
        <v>109</v>
      </c>
      <c r="F113" s="43"/>
      <c r="J113" s="43"/>
    </row>
    <row r="114" spans="1:12" ht="21.75" customHeight="1" x14ac:dyDescent="0.2">
      <c r="A114" s="90"/>
      <c r="B114" s="90"/>
      <c r="C114" s="90" t="s">
        <v>251</v>
      </c>
      <c r="F114" s="46">
        <v>2800000000</v>
      </c>
      <c r="G114" s="42"/>
      <c r="H114" s="59">
        <v>2800000000</v>
      </c>
      <c r="I114" s="73"/>
      <c r="J114" s="46">
        <v>2800000000</v>
      </c>
      <c r="K114" s="42"/>
      <c r="L114" s="59">
        <v>2800000000</v>
      </c>
    </row>
    <row r="115" spans="1:12" ht="21.75" customHeight="1" x14ac:dyDescent="0.2">
      <c r="A115" s="90" t="s">
        <v>129</v>
      </c>
      <c r="B115" s="90"/>
      <c r="C115" s="90"/>
      <c r="F115" s="46">
        <v>3274182000</v>
      </c>
      <c r="G115" s="42"/>
      <c r="H115" s="42">
        <v>3274182000</v>
      </c>
      <c r="I115" s="42"/>
      <c r="J115" s="41">
        <v>3274182000</v>
      </c>
      <c r="K115" s="73"/>
      <c r="L115" s="42">
        <v>3274182000</v>
      </c>
    </row>
    <row r="116" spans="1:12" ht="21.75" customHeight="1" x14ac:dyDescent="0.2">
      <c r="A116" s="45" t="s">
        <v>18</v>
      </c>
      <c r="B116" s="45"/>
      <c r="F116" s="46"/>
      <c r="G116" s="53"/>
      <c r="H116" s="59"/>
      <c r="J116" s="46"/>
      <c r="K116" s="53"/>
      <c r="L116" s="59"/>
    </row>
    <row r="117" spans="1:12" ht="21.75" customHeight="1" x14ac:dyDescent="0.2">
      <c r="A117" s="45" t="s">
        <v>94</v>
      </c>
      <c r="B117" s="45"/>
      <c r="F117" s="46">
        <v>235618000</v>
      </c>
      <c r="G117" s="53"/>
      <c r="H117" s="42">
        <v>205638348</v>
      </c>
      <c r="I117" s="53"/>
      <c r="J117" s="41">
        <v>235618000</v>
      </c>
      <c r="L117" s="42">
        <v>205638348</v>
      </c>
    </row>
    <row r="118" spans="1:12" ht="21.75" customHeight="1" x14ac:dyDescent="0.2">
      <c r="A118" s="45" t="s">
        <v>19</v>
      </c>
      <c r="B118" s="45"/>
      <c r="D118" s="91"/>
      <c r="F118" s="46">
        <v>3540074384</v>
      </c>
      <c r="G118" s="42"/>
      <c r="H118" s="42">
        <v>3484695781</v>
      </c>
      <c r="I118" s="42"/>
      <c r="J118" s="41">
        <v>346288331</v>
      </c>
      <c r="K118" s="73"/>
      <c r="L118" s="42">
        <v>642534503</v>
      </c>
    </row>
    <row r="119" spans="1:12" ht="21.75" customHeight="1" x14ac:dyDescent="0.2">
      <c r="A119" s="45" t="s">
        <v>168</v>
      </c>
      <c r="B119" s="45"/>
      <c r="D119" s="92"/>
      <c r="F119" s="46"/>
      <c r="G119" s="42"/>
      <c r="H119" s="59"/>
      <c r="I119" s="73"/>
      <c r="J119" s="46"/>
      <c r="K119" s="42"/>
      <c r="L119" s="59"/>
    </row>
    <row r="120" spans="1:12" ht="21.75" customHeight="1" x14ac:dyDescent="0.2">
      <c r="A120" s="45"/>
      <c r="B120" s="45" t="s">
        <v>139</v>
      </c>
      <c r="D120" s="92"/>
      <c r="F120" s="46">
        <v>-57535867</v>
      </c>
      <c r="G120" s="42"/>
      <c r="H120" s="42">
        <v>-31610280</v>
      </c>
      <c r="I120" s="42"/>
      <c r="J120" s="46">
        <v>-6193941</v>
      </c>
      <c r="K120" s="73"/>
      <c r="L120" s="42">
        <v>-4520939</v>
      </c>
    </row>
    <row r="121" spans="1:12" ht="21.75" customHeight="1" x14ac:dyDescent="0.2">
      <c r="A121" s="45" t="s">
        <v>132</v>
      </c>
      <c r="B121" s="45"/>
      <c r="D121" s="92"/>
      <c r="F121" s="46"/>
      <c r="G121" s="42"/>
      <c r="H121" s="59"/>
      <c r="I121" s="73"/>
      <c r="J121" s="46"/>
      <c r="K121" s="42"/>
      <c r="L121" s="59"/>
    </row>
    <row r="122" spans="1:12" ht="21.75" customHeight="1" x14ac:dyDescent="0.2">
      <c r="B122" s="45" t="s">
        <v>133</v>
      </c>
      <c r="D122" s="92"/>
      <c r="F122" s="46">
        <v>701719893</v>
      </c>
      <c r="G122" s="42"/>
      <c r="H122" s="42">
        <v>701719893</v>
      </c>
      <c r="I122" s="42"/>
      <c r="J122" s="51">
        <v>0</v>
      </c>
      <c r="K122" s="73"/>
      <c r="L122" s="50">
        <v>0</v>
      </c>
    </row>
    <row r="123" spans="1:12" ht="21.75" customHeight="1" x14ac:dyDescent="0.2">
      <c r="A123" s="45" t="s">
        <v>173</v>
      </c>
      <c r="B123" s="27"/>
      <c r="D123" s="92"/>
      <c r="F123" s="54">
        <v>-245240685</v>
      </c>
      <c r="G123" s="59"/>
      <c r="H123" s="81">
        <v>-142080374</v>
      </c>
      <c r="I123" s="42"/>
      <c r="J123" s="56">
        <v>0</v>
      </c>
      <c r="K123" s="73"/>
      <c r="L123" s="93">
        <v>0</v>
      </c>
    </row>
    <row r="124" spans="1:12" ht="8.1" customHeight="1" x14ac:dyDescent="0.2">
      <c r="A124" s="45"/>
      <c r="B124" s="45"/>
      <c r="C124" s="47"/>
      <c r="D124" s="92"/>
      <c r="F124" s="46"/>
      <c r="G124" s="42"/>
      <c r="H124" s="59"/>
      <c r="I124" s="73"/>
      <c r="J124" s="46"/>
      <c r="K124" s="42"/>
      <c r="L124" s="59"/>
    </row>
    <row r="125" spans="1:12" ht="21.75" customHeight="1" x14ac:dyDescent="0.2">
      <c r="A125" s="40" t="s">
        <v>187</v>
      </c>
      <c r="B125" s="45"/>
      <c r="D125" s="92"/>
      <c r="F125" s="46">
        <f>SUM(F114:F123)</f>
        <v>10248817725</v>
      </c>
      <c r="G125" s="59"/>
      <c r="H125" s="59">
        <f>SUM(H114:H124)</f>
        <v>10292545368</v>
      </c>
      <c r="I125" s="59"/>
      <c r="J125" s="46">
        <f>SUM(J114:J124)</f>
        <v>6649894390</v>
      </c>
      <c r="K125" s="53"/>
      <c r="L125" s="59">
        <f>SUM(L114:L124)</f>
        <v>6917833912</v>
      </c>
    </row>
    <row r="126" spans="1:12" ht="21.75" customHeight="1" x14ac:dyDescent="0.2">
      <c r="A126" s="94" t="s">
        <v>35</v>
      </c>
      <c r="B126" s="45"/>
      <c r="C126" s="47"/>
      <c r="D126" s="92"/>
      <c r="F126" s="54">
        <v>19680932</v>
      </c>
      <c r="G126" s="42"/>
      <c r="H126" s="81">
        <v>22731037</v>
      </c>
      <c r="I126" s="42"/>
      <c r="J126" s="56">
        <v>0</v>
      </c>
      <c r="K126" s="73"/>
      <c r="L126" s="93">
        <v>0</v>
      </c>
    </row>
    <row r="127" spans="1:12" ht="8.1" customHeight="1" x14ac:dyDescent="0.2">
      <c r="A127" s="45"/>
      <c r="B127" s="45"/>
      <c r="C127" s="47"/>
      <c r="D127" s="92"/>
      <c r="F127" s="46"/>
      <c r="G127" s="42"/>
      <c r="H127" s="59"/>
      <c r="I127" s="73"/>
      <c r="J127" s="46"/>
      <c r="K127" s="42"/>
      <c r="L127" s="59"/>
    </row>
    <row r="128" spans="1:12" ht="21.75" customHeight="1" x14ac:dyDescent="0.2">
      <c r="A128" s="95" t="s">
        <v>174</v>
      </c>
      <c r="B128" s="40"/>
      <c r="C128" s="47"/>
      <c r="D128" s="92"/>
      <c r="F128" s="54">
        <f>SUM(F125:F126)</f>
        <v>10268498657</v>
      </c>
      <c r="H128" s="60">
        <f>SUM(H125:H127)</f>
        <v>10315276405</v>
      </c>
      <c r="J128" s="54">
        <f>SUM(J125:J127)</f>
        <v>6649894390</v>
      </c>
      <c r="L128" s="60">
        <f>SUM(L125:L127)</f>
        <v>6917833912</v>
      </c>
    </row>
    <row r="129" spans="1:19" ht="8.1" customHeight="1" x14ac:dyDescent="0.2">
      <c r="A129" s="40"/>
      <c r="B129" s="40"/>
      <c r="C129" s="47"/>
      <c r="D129" s="92"/>
      <c r="F129" s="46"/>
      <c r="G129" s="73"/>
      <c r="H129" s="59"/>
      <c r="I129" s="73"/>
      <c r="J129" s="46"/>
      <c r="K129" s="73"/>
      <c r="L129" s="59"/>
    </row>
    <row r="130" spans="1:19" ht="21.75" customHeight="1" thickBot="1" x14ac:dyDescent="0.25">
      <c r="A130" s="40" t="s">
        <v>175</v>
      </c>
      <c r="B130" s="96"/>
      <c r="C130" s="97"/>
      <c r="F130" s="98">
        <f>SUM(F86,F128)</f>
        <v>13582421582</v>
      </c>
      <c r="H130" s="99">
        <f>SUM(H86,H128)</f>
        <v>13393192089</v>
      </c>
      <c r="J130" s="98">
        <f>SUM(J86,J128)</f>
        <v>6702066826</v>
      </c>
      <c r="L130" s="99">
        <f>SUM(L86,L128)</f>
        <v>6956178706</v>
      </c>
    </row>
    <row r="131" spans="1:19" ht="21.75" customHeight="1" thickTop="1" x14ac:dyDescent="0.2">
      <c r="A131" s="40"/>
      <c r="B131" s="96"/>
      <c r="C131" s="97"/>
      <c r="F131" s="59"/>
      <c r="H131" s="59"/>
      <c r="J131" s="59"/>
      <c r="L131" s="59"/>
    </row>
    <row r="132" spans="1:19" ht="21.75" customHeight="1" x14ac:dyDescent="0.2">
      <c r="A132" s="40"/>
      <c r="B132" s="96"/>
      <c r="C132" s="97"/>
      <c r="F132" s="59"/>
      <c r="H132" s="59"/>
      <c r="J132" s="59"/>
      <c r="L132" s="59"/>
    </row>
    <row r="133" spans="1:19" ht="20.25" customHeight="1" x14ac:dyDescent="0.2">
      <c r="A133" s="40"/>
      <c r="B133" s="96"/>
      <c r="C133" s="97"/>
      <c r="F133" s="59"/>
      <c r="H133" s="59"/>
      <c r="J133" s="59"/>
      <c r="L133" s="59"/>
    </row>
    <row r="134" spans="1:19" ht="21.95" customHeight="1" x14ac:dyDescent="0.2">
      <c r="A134" s="100" t="str">
        <f>A50</f>
        <v>หมายเหตุประกอบข้อมูลทางการเงินระหว่างกาลในหน้า 16 ถึง 48 เป็นส่วนหนึ่งของข้อมูลทางการเงินระหว่างกาลนี้</v>
      </c>
      <c r="B134" s="79"/>
      <c r="C134" s="21"/>
      <c r="D134" s="21"/>
      <c r="E134" s="80"/>
      <c r="F134" s="101"/>
      <c r="G134" s="101"/>
      <c r="H134" s="101"/>
      <c r="I134" s="87"/>
      <c r="J134" s="101"/>
      <c r="K134" s="87"/>
      <c r="L134" s="101"/>
      <c r="O134" s="102"/>
    </row>
    <row r="135" spans="1:19" ht="21.75" customHeight="1" x14ac:dyDescent="0.2">
      <c r="O135" s="102"/>
    </row>
    <row r="136" spans="1:19" ht="21.75" customHeight="1" x14ac:dyDescent="0.2">
      <c r="O136" s="102"/>
    </row>
    <row r="137" spans="1:19" ht="21.75" customHeight="1" x14ac:dyDescent="0.4">
      <c r="M137" s="103"/>
      <c r="N137" s="103"/>
      <c r="O137" s="102"/>
    </row>
    <row r="138" spans="1:19" ht="21.75" customHeight="1" x14ac:dyDescent="0.4">
      <c r="N138" s="103"/>
      <c r="O138" s="103"/>
      <c r="P138" s="103"/>
    </row>
    <row r="139" spans="1:19" ht="21.75" customHeight="1" x14ac:dyDescent="0.4">
      <c r="F139" s="104"/>
      <c r="G139" s="104"/>
      <c r="H139" s="104"/>
      <c r="L139" s="105"/>
      <c r="M139" s="102"/>
      <c r="N139" s="102"/>
      <c r="O139" s="102"/>
    </row>
    <row r="141" spans="1:19" ht="21.75" customHeight="1" x14ac:dyDescent="0.2">
      <c r="L141" s="105"/>
      <c r="M141" s="102"/>
      <c r="N141" s="102"/>
      <c r="O141" s="102"/>
      <c r="P141" s="102"/>
      <c r="Q141" s="102"/>
      <c r="R141" s="102"/>
      <c r="S141" s="102"/>
    </row>
    <row r="142" spans="1:19" ht="21.75" customHeight="1" x14ac:dyDescent="0.2">
      <c r="N142" s="102"/>
      <c r="O142" s="102"/>
      <c r="P142" s="106"/>
      <c r="Q142" s="102"/>
      <c r="R142" s="106"/>
      <c r="S142" s="102"/>
    </row>
    <row r="143" spans="1:19" ht="21.75" customHeight="1" x14ac:dyDescent="0.2">
      <c r="N143" s="102"/>
      <c r="O143" s="102"/>
      <c r="P143" s="102"/>
      <c r="Q143" s="102"/>
      <c r="R143" s="102"/>
      <c r="S143" s="102"/>
    </row>
    <row r="144" spans="1:19" ht="21.75" customHeight="1" x14ac:dyDescent="0.2">
      <c r="N144" s="102"/>
      <c r="O144" s="102"/>
      <c r="P144" s="102"/>
      <c r="Q144" s="102"/>
      <c r="R144" s="102"/>
      <c r="S144" s="102"/>
    </row>
    <row r="145" spans="1:18" ht="21.75" customHeight="1" x14ac:dyDescent="0.2">
      <c r="O145" s="106"/>
      <c r="Q145" s="102"/>
    </row>
    <row r="147" spans="1:18" ht="21.75" customHeight="1" x14ac:dyDescent="0.2">
      <c r="O147" s="106"/>
      <c r="Q147" s="106"/>
    </row>
    <row r="148" spans="1:18" ht="21.75" customHeight="1" x14ac:dyDescent="0.2">
      <c r="O148" s="106"/>
      <c r="Q148" s="102"/>
    </row>
    <row r="149" spans="1:18" ht="21.75" customHeight="1" x14ac:dyDescent="0.2">
      <c r="O149" s="102"/>
      <c r="Q149" s="102"/>
    </row>
    <row r="150" spans="1:18" ht="21.75" customHeight="1" x14ac:dyDescent="0.2">
      <c r="A150" s="27"/>
      <c r="B150" s="27"/>
      <c r="D150" s="27"/>
      <c r="N150" s="102"/>
      <c r="O150" s="102"/>
      <c r="P150" s="102"/>
      <c r="Q150" s="102"/>
      <c r="R150" s="102"/>
    </row>
    <row r="151" spans="1:18" ht="21.75" customHeight="1" x14ac:dyDescent="0.2">
      <c r="A151" s="27"/>
      <c r="B151" s="27"/>
      <c r="D151" s="27"/>
      <c r="N151" s="102"/>
      <c r="O151" s="102"/>
      <c r="P151" s="102"/>
      <c r="Q151" s="102"/>
      <c r="R151" s="102"/>
    </row>
    <row r="152" spans="1:18" ht="21.75" customHeight="1" x14ac:dyDescent="0.2">
      <c r="A152" s="27"/>
      <c r="B152" s="27"/>
      <c r="D152" s="27"/>
      <c r="O152" s="106"/>
    </row>
    <row r="154" spans="1:18" ht="21.75" customHeight="1" x14ac:dyDescent="0.2">
      <c r="A154" s="27"/>
      <c r="B154" s="27"/>
      <c r="D154" s="27"/>
      <c r="O154" s="102"/>
    </row>
    <row r="155" spans="1:18" ht="21.75" customHeight="1" x14ac:dyDescent="0.2">
      <c r="A155" s="27"/>
      <c r="B155" s="27"/>
      <c r="D155" s="27"/>
      <c r="O155" s="106"/>
    </row>
    <row r="156" spans="1:18" ht="21.75" customHeight="1" x14ac:dyDescent="0.2">
      <c r="A156" s="27"/>
      <c r="B156" s="27"/>
      <c r="D156" s="27"/>
      <c r="O156" s="102"/>
    </row>
    <row r="157" spans="1:18" ht="21.75" customHeight="1" x14ac:dyDescent="0.2">
      <c r="A157" s="27"/>
      <c r="B157" s="27"/>
      <c r="D157" s="27"/>
      <c r="O157" s="102"/>
    </row>
    <row r="158" spans="1:18" ht="21.75" customHeight="1" x14ac:dyDescent="0.2">
      <c r="A158" s="27"/>
      <c r="B158" s="27"/>
      <c r="D158" s="27"/>
      <c r="O158" s="102"/>
    </row>
  </sheetData>
  <mergeCells count="6">
    <mergeCell ref="F5:H5"/>
    <mergeCell ref="J5:L5"/>
    <mergeCell ref="F55:H55"/>
    <mergeCell ref="J55:L55"/>
    <mergeCell ref="F97:H97"/>
    <mergeCell ref="J97:L9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1" man="1"/>
    <brk id="9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5"/>
  <sheetViews>
    <sheetView topLeftCell="A35" zoomScale="90" zoomScaleNormal="90" zoomScaleSheetLayoutView="85" workbookViewId="0">
      <selection activeCell="C42" sqref="C42"/>
    </sheetView>
  </sheetViews>
  <sheetFormatPr defaultColWidth="9.140625" defaultRowHeight="21.4" customHeight="1" x14ac:dyDescent="0.2"/>
  <cols>
    <col min="1" max="2" width="1.140625" style="45" customWidth="1"/>
    <col min="3" max="3" width="27.85546875" style="45" customWidth="1"/>
    <col min="4" max="4" width="7.42578125" style="45" customWidth="1"/>
    <col min="5" max="5" width="0.42578125" style="45" customWidth="1"/>
    <col min="6" max="6" width="13.85546875" style="53" customWidth="1"/>
    <col min="7" max="7" width="0.42578125" style="53" customWidth="1"/>
    <col min="8" max="8" width="13.5703125" style="53" customWidth="1"/>
    <col min="9" max="9" width="0.42578125" style="53" customWidth="1"/>
    <col min="10" max="10" width="13.5703125" style="53" customWidth="1"/>
    <col min="11" max="11" width="0.42578125" style="53" customWidth="1"/>
    <col min="12" max="12" width="14.140625" style="53" customWidth="1"/>
    <col min="13" max="13" width="12.42578125" style="45" customWidth="1"/>
    <col min="14" max="16384" width="9.140625" style="45"/>
  </cols>
  <sheetData>
    <row r="1" spans="1:12" ht="21.4" customHeight="1" x14ac:dyDescent="0.2">
      <c r="A1" s="40" t="str">
        <f>+'2-4'!A1</f>
        <v>บริษัท อีสเทิร์นโพลีเมอร์ กรุ๊ป จำกัด (มหาชน)</v>
      </c>
    </row>
    <row r="2" spans="1:12" ht="21.4" customHeight="1" x14ac:dyDescent="0.2">
      <c r="A2" s="107" t="s">
        <v>111</v>
      </c>
      <c r="B2" s="107"/>
      <c r="C2" s="108"/>
      <c r="D2" s="109"/>
      <c r="E2" s="110"/>
      <c r="F2" s="42"/>
      <c r="G2" s="42"/>
      <c r="H2" s="42"/>
      <c r="I2" s="42"/>
      <c r="J2" s="42"/>
      <c r="K2" s="42"/>
      <c r="L2" s="42"/>
    </row>
    <row r="3" spans="1:12" ht="21.4" customHeight="1" x14ac:dyDescent="0.2">
      <c r="A3" s="79" t="s">
        <v>258</v>
      </c>
      <c r="B3" s="19"/>
      <c r="C3" s="20"/>
      <c r="D3" s="21"/>
      <c r="E3" s="22"/>
      <c r="F3" s="81"/>
      <c r="G3" s="81"/>
      <c r="H3" s="81"/>
      <c r="I3" s="81"/>
      <c r="J3" s="81"/>
      <c r="K3" s="81"/>
      <c r="L3" s="81"/>
    </row>
    <row r="4" spans="1:12" ht="21.4" customHeight="1" x14ac:dyDescent="0.2">
      <c r="A4" s="111"/>
      <c r="B4" s="107"/>
      <c r="C4" s="108"/>
      <c r="D4" s="109"/>
      <c r="E4" s="110"/>
      <c r="F4" s="42"/>
      <c r="G4" s="42"/>
      <c r="H4" s="42"/>
      <c r="I4" s="42"/>
      <c r="J4" s="42"/>
      <c r="K4" s="42"/>
      <c r="L4" s="42"/>
    </row>
    <row r="5" spans="1:12" ht="20.100000000000001" customHeight="1" x14ac:dyDescent="0.2">
      <c r="A5" s="111"/>
      <c r="B5" s="107"/>
      <c r="C5" s="108"/>
      <c r="D5" s="109"/>
      <c r="E5" s="110"/>
      <c r="F5" s="277" t="s">
        <v>107</v>
      </c>
      <c r="G5" s="277"/>
      <c r="H5" s="277"/>
      <c r="I5" s="28"/>
      <c r="J5" s="277" t="s">
        <v>180</v>
      </c>
      <c r="K5" s="277"/>
      <c r="L5" s="277"/>
    </row>
    <row r="6" spans="1:12" ht="20.100000000000001" customHeight="1" x14ac:dyDescent="0.2">
      <c r="A6" s="111"/>
      <c r="B6" s="107"/>
      <c r="C6" s="108"/>
      <c r="D6" s="109"/>
      <c r="E6" s="110"/>
      <c r="F6" s="29" t="s">
        <v>105</v>
      </c>
      <c r="G6" s="29"/>
      <c r="H6" s="29" t="s">
        <v>105</v>
      </c>
      <c r="I6" s="29"/>
      <c r="J6" s="29" t="s">
        <v>105</v>
      </c>
      <c r="K6" s="29"/>
      <c r="L6" s="29" t="s">
        <v>105</v>
      </c>
    </row>
    <row r="7" spans="1:12" ht="20.100000000000001" customHeight="1" x14ac:dyDescent="0.2">
      <c r="A7" s="111"/>
      <c r="B7" s="107"/>
      <c r="C7" s="108"/>
      <c r="D7" s="109"/>
      <c r="E7" s="110"/>
      <c r="F7" s="29" t="s">
        <v>260</v>
      </c>
      <c r="G7" s="29"/>
      <c r="H7" s="29" t="s">
        <v>260</v>
      </c>
      <c r="I7" s="31"/>
      <c r="J7" s="29" t="s">
        <v>260</v>
      </c>
      <c r="K7" s="29"/>
      <c r="L7" s="29" t="s">
        <v>260</v>
      </c>
    </row>
    <row r="8" spans="1:12" ht="20.100000000000001" customHeight="1" x14ac:dyDescent="0.2">
      <c r="A8" s="26"/>
      <c r="B8" s="26"/>
      <c r="C8" s="27"/>
      <c r="D8" s="32"/>
      <c r="E8" s="33"/>
      <c r="F8" s="29" t="s">
        <v>219</v>
      </c>
      <c r="G8" s="112"/>
      <c r="H8" s="29" t="s">
        <v>206</v>
      </c>
      <c r="I8" s="29"/>
      <c r="J8" s="29" t="s">
        <v>219</v>
      </c>
      <c r="K8" s="112"/>
      <c r="L8" s="29" t="s">
        <v>206</v>
      </c>
    </row>
    <row r="9" spans="1:12" ht="20.100000000000001" customHeight="1" x14ac:dyDescent="0.2">
      <c r="A9" s="26"/>
      <c r="B9" s="26"/>
      <c r="C9" s="27"/>
      <c r="D9" s="38"/>
      <c r="E9" s="33"/>
      <c r="F9" s="35" t="s">
        <v>1</v>
      </c>
      <c r="G9" s="29"/>
      <c r="H9" s="35" t="s">
        <v>1</v>
      </c>
      <c r="I9" s="29"/>
      <c r="J9" s="35" t="s">
        <v>1</v>
      </c>
      <c r="K9" s="29"/>
      <c r="L9" s="35" t="s">
        <v>1</v>
      </c>
    </row>
    <row r="10" spans="1:12" ht="6" customHeight="1" x14ac:dyDescent="0.2">
      <c r="A10" s="89"/>
      <c r="B10" s="26"/>
      <c r="C10" s="27"/>
      <c r="D10" s="38"/>
      <c r="E10" s="33"/>
      <c r="F10" s="39"/>
      <c r="G10" s="29"/>
      <c r="H10" s="29"/>
      <c r="I10" s="29"/>
      <c r="J10" s="39"/>
      <c r="K10" s="29"/>
      <c r="L10" s="29"/>
    </row>
    <row r="11" spans="1:12" ht="20.100000000000001" customHeight="1" x14ac:dyDescent="0.2">
      <c r="A11" s="89" t="s">
        <v>54</v>
      </c>
      <c r="B11" s="26"/>
      <c r="C11" s="27"/>
      <c r="D11" s="38"/>
      <c r="E11" s="33"/>
      <c r="F11" s="39"/>
      <c r="G11" s="29"/>
      <c r="H11" s="29"/>
      <c r="I11" s="29"/>
      <c r="J11" s="39"/>
      <c r="K11" s="29"/>
      <c r="L11" s="29"/>
    </row>
    <row r="12" spans="1:12" ht="6" customHeight="1" x14ac:dyDescent="0.2">
      <c r="A12" s="26"/>
      <c r="B12" s="26"/>
      <c r="C12" s="27"/>
      <c r="D12" s="38"/>
      <c r="E12" s="33"/>
      <c r="F12" s="39"/>
      <c r="G12" s="29"/>
      <c r="H12" s="29"/>
      <c r="I12" s="29"/>
      <c r="J12" s="39"/>
      <c r="K12" s="29"/>
      <c r="L12" s="29"/>
    </row>
    <row r="13" spans="1:12" ht="20.100000000000001" customHeight="1" x14ac:dyDescent="0.2">
      <c r="A13" s="113" t="s">
        <v>59</v>
      </c>
      <c r="B13" s="113"/>
      <c r="C13" s="82"/>
      <c r="D13" s="13"/>
      <c r="E13" s="27"/>
      <c r="F13" s="114">
        <v>2427658147</v>
      </c>
      <c r="G13" s="115"/>
      <c r="H13" s="116">
        <v>2740441457</v>
      </c>
      <c r="I13" s="115"/>
      <c r="J13" s="117">
        <v>0</v>
      </c>
      <c r="K13" s="115"/>
      <c r="L13" s="115">
        <v>0</v>
      </c>
    </row>
    <row r="14" spans="1:12" ht="20.100000000000001" customHeight="1" x14ac:dyDescent="0.2">
      <c r="A14" s="113" t="s">
        <v>60</v>
      </c>
      <c r="B14" s="113"/>
      <c r="C14" s="82"/>
      <c r="D14" s="13"/>
      <c r="E14" s="27"/>
      <c r="F14" s="117">
        <v>2012128</v>
      </c>
      <c r="G14" s="115"/>
      <c r="H14" s="115">
        <v>2193795</v>
      </c>
      <c r="I14" s="115"/>
      <c r="J14" s="114">
        <v>29322000</v>
      </c>
      <c r="K14" s="115"/>
      <c r="L14" s="116">
        <v>23772300</v>
      </c>
    </row>
    <row r="15" spans="1:12" ht="20.100000000000001" customHeight="1" x14ac:dyDescent="0.2">
      <c r="A15" s="113" t="s">
        <v>184</v>
      </c>
      <c r="B15" s="113"/>
      <c r="C15" s="82"/>
      <c r="D15" s="13"/>
      <c r="E15" s="27"/>
      <c r="F15" s="114">
        <v>-1724352859</v>
      </c>
      <c r="G15" s="118"/>
      <c r="H15" s="116">
        <v>-2005546983</v>
      </c>
      <c r="I15" s="118"/>
      <c r="J15" s="114">
        <v>0</v>
      </c>
      <c r="K15" s="118"/>
      <c r="L15" s="116">
        <v>0</v>
      </c>
    </row>
    <row r="16" spans="1:12" ht="20.100000000000001" customHeight="1" x14ac:dyDescent="0.2">
      <c r="A16" s="113" t="s">
        <v>61</v>
      </c>
      <c r="B16" s="113"/>
      <c r="C16" s="82"/>
      <c r="D16" s="13"/>
      <c r="E16" s="27"/>
      <c r="F16" s="119">
        <v>-1581718</v>
      </c>
      <c r="G16" s="118"/>
      <c r="H16" s="120">
        <v>-1572728</v>
      </c>
      <c r="I16" s="118"/>
      <c r="J16" s="119">
        <v>-21897445</v>
      </c>
      <c r="K16" s="118"/>
      <c r="L16" s="122">
        <v>-18940746</v>
      </c>
    </row>
    <row r="17" spans="1:12" ht="6" customHeight="1" x14ac:dyDescent="0.2">
      <c r="A17" s="40"/>
      <c r="B17" s="40"/>
      <c r="C17" s="27"/>
      <c r="D17" s="13"/>
      <c r="E17" s="27"/>
      <c r="F17" s="117"/>
      <c r="G17" s="115"/>
      <c r="H17" s="115"/>
      <c r="I17" s="115"/>
      <c r="J17" s="117"/>
      <c r="K17" s="115"/>
      <c r="L17" s="115"/>
    </row>
    <row r="18" spans="1:12" s="123" customFormat="1" ht="20.100000000000001" customHeight="1" x14ac:dyDescent="0.2">
      <c r="A18" s="89" t="s">
        <v>62</v>
      </c>
      <c r="B18" s="45"/>
      <c r="C18" s="27"/>
      <c r="D18" s="13"/>
      <c r="E18" s="27"/>
      <c r="F18" s="114">
        <f>SUM(F13:F16)</f>
        <v>703735698</v>
      </c>
      <c r="G18" s="118"/>
      <c r="H18" s="116">
        <f>SUM(H13:H16)</f>
        <v>735515541</v>
      </c>
      <c r="I18" s="118"/>
      <c r="J18" s="114">
        <f>SUM(J13:J16)</f>
        <v>7424555</v>
      </c>
      <c r="K18" s="118"/>
      <c r="L18" s="116">
        <f>SUM(L13:L16)</f>
        <v>4831554</v>
      </c>
    </row>
    <row r="19" spans="1:12" s="123" customFormat="1" ht="20.100000000000001" customHeight="1" x14ac:dyDescent="0.2">
      <c r="A19" s="26" t="s">
        <v>144</v>
      </c>
      <c r="B19" s="45"/>
      <c r="C19" s="27"/>
      <c r="D19" s="13"/>
      <c r="E19" s="27"/>
      <c r="F19" s="117"/>
      <c r="G19" s="118"/>
      <c r="H19" s="115"/>
      <c r="I19" s="118"/>
      <c r="J19" s="114"/>
      <c r="K19" s="118"/>
      <c r="L19" s="116"/>
    </row>
    <row r="20" spans="1:12" s="123" customFormat="1" ht="20.100000000000001" customHeight="1" x14ac:dyDescent="0.2">
      <c r="B20" s="26" t="s">
        <v>143</v>
      </c>
      <c r="C20" s="27"/>
      <c r="D20" s="13"/>
      <c r="E20" s="27"/>
      <c r="F20" s="117">
        <v>2262323</v>
      </c>
      <c r="G20" s="118"/>
      <c r="H20" s="115">
        <v>-7059356</v>
      </c>
      <c r="I20" s="118"/>
      <c r="J20" s="114">
        <v>-439516</v>
      </c>
      <c r="K20" s="118"/>
      <c r="L20" s="116">
        <v>51175</v>
      </c>
    </row>
    <row r="21" spans="1:12" s="123" customFormat="1" ht="20.100000000000001" customHeight="1" x14ac:dyDescent="0.2">
      <c r="A21" s="26" t="s">
        <v>151</v>
      </c>
      <c r="B21" s="45"/>
      <c r="C21" s="27"/>
      <c r="D21" s="13"/>
      <c r="E21" s="27"/>
      <c r="F21" s="117"/>
      <c r="G21" s="118"/>
      <c r="H21" s="115"/>
      <c r="I21" s="118"/>
      <c r="J21" s="114"/>
      <c r="K21" s="118"/>
      <c r="L21" s="116"/>
    </row>
    <row r="22" spans="1:12" s="123" customFormat="1" ht="20.100000000000001" customHeight="1" x14ac:dyDescent="0.2">
      <c r="A22" s="26"/>
      <c r="B22" s="45" t="s">
        <v>150</v>
      </c>
      <c r="C22" s="27"/>
      <c r="D22" s="13"/>
      <c r="E22" s="27"/>
      <c r="F22" s="117">
        <v>0</v>
      </c>
      <c r="G22" s="118"/>
      <c r="H22" s="115">
        <v>0</v>
      </c>
      <c r="I22" s="118"/>
      <c r="J22" s="117">
        <v>28800000</v>
      </c>
      <c r="K22" s="118"/>
      <c r="L22" s="115">
        <v>36000000</v>
      </c>
    </row>
    <row r="23" spans="1:12" s="123" customFormat="1" ht="20.100000000000001" customHeight="1" x14ac:dyDescent="0.2">
      <c r="A23" s="45" t="s">
        <v>20</v>
      </c>
      <c r="B23" s="45"/>
      <c r="C23" s="27"/>
      <c r="D23" s="13"/>
      <c r="E23" s="27"/>
      <c r="F23" s="121">
        <v>4514401</v>
      </c>
      <c r="G23" s="118"/>
      <c r="H23" s="122">
        <v>11207355</v>
      </c>
      <c r="I23" s="118"/>
      <c r="J23" s="121">
        <v>19242802</v>
      </c>
      <c r="K23" s="118"/>
      <c r="L23" s="122">
        <v>26826351</v>
      </c>
    </row>
    <row r="24" spans="1:12" s="123" customFormat="1" ht="6" customHeight="1" x14ac:dyDescent="0.2">
      <c r="A24" s="40"/>
      <c r="B24" s="40"/>
      <c r="C24" s="27"/>
      <c r="D24" s="13"/>
      <c r="E24" s="27"/>
      <c r="F24" s="117"/>
      <c r="G24" s="115"/>
      <c r="H24" s="115"/>
      <c r="I24" s="115"/>
      <c r="J24" s="117"/>
      <c r="K24" s="115"/>
      <c r="L24" s="115"/>
    </row>
    <row r="25" spans="1:12" ht="20.100000000000001" customHeight="1" x14ac:dyDescent="0.2">
      <c r="A25" s="89" t="s">
        <v>63</v>
      </c>
      <c r="C25" s="27"/>
      <c r="D25" s="13"/>
      <c r="E25" s="27"/>
      <c r="F25" s="121">
        <f>SUM(F18:F24)</f>
        <v>710512422</v>
      </c>
      <c r="G25" s="115"/>
      <c r="H25" s="122">
        <f>SUM(H18:H24)</f>
        <v>739663540</v>
      </c>
      <c r="I25" s="115"/>
      <c r="J25" s="121">
        <f>SUM(J18:J24)</f>
        <v>55027841</v>
      </c>
      <c r="K25" s="115"/>
      <c r="L25" s="122">
        <f>SUM(L18:L24)</f>
        <v>67709080</v>
      </c>
    </row>
    <row r="26" spans="1:12" s="123" customFormat="1" ht="6" customHeight="1" x14ac:dyDescent="0.2">
      <c r="A26" s="45"/>
      <c r="B26" s="45"/>
      <c r="C26" s="27"/>
      <c r="D26" s="13"/>
      <c r="E26" s="27"/>
      <c r="F26" s="114"/>
      <c r="G26" s="115"/>
      <c r="H26" s="116"/>
      <c r="I26" s="115"/>
      <c r="J26" s="114"/>
      <c r="K26" s="115"/>
      <c r="L26" s="116"/>
    </row>
    <row r="27" spans="1:12" s="123" customFormat="1" ht="20.100000000000001" customHeight="1" x14ac:dyDescent="0.2">
      <c r="A27" s="45" t="s">
        <v>22</v>
      </c>
      <c r="B27" s="45"/>
      <c r="C27" s="27"/>
      <c r="D27" s="13"/>
      <c r="E27" s="27"/>
      <c r="F27" s="117">
        <v>-237849854</v>
      </c>
      <c r="G27" s="115"/>
      <c r="H27" s="116">
        <v>-234379295</v>
      </c>
      <c r="I27" s="115"/>
      <c r="J27" s="117">
        <v>0</v>
      </c>
      <c r="K27" s="115"/>
      <c r="L27" s="115">
        <v>0</v>
      </c>
    </row>
    <row r="28" spans="1:12" ht="20.100000000000001" customHeight="1" x14ac:dyDescent="0.2">
      <c r="A28" s="45" t="s">
        <v>23</v>
      </c>
      <c r="C28" s="16"/>
      <c r="D28" s="13"/>
      <c r="E28" s="27"/>
      <c r="F28" s="114">
        <v>-283427211</v>
      </c>
      <c r="G28" s="115"/>
      <c r="H28" s="116">
        <v>-300534578</v>
      </c>
      <c r="I28" s="115"/>
      <c r="J28" s="114">
        <v>-13672443</v>
      </c>
      <c r="K28" s="115"/>
      <c r="L28" s="116">
        <v>-14075361</v>
      </c>
    </row>
    <row r="29" spans="1:12" ht="20.100000000000001" customHeight="1" x14ac:dyDescent="0.2">
      <c r="A29" s="45" t="s">
        <v>204</v>
      </c>
      <c r="C29" s="16"/>
      <c r="D29" s="13"/>
      <c r="E29" s="27"/>
      <c r="F29" s="124"/>
      <c r="G29" s="45"/>
      <c r="H29" s="133"/>
      <c r="I29" s="45"/>
      <c r="J29" s="124"/>
      <c r="K29" s="45"/>
      <c r="L29" s="45"/>
    </row>
    <row r="30" spans="1:12" ht="20.100000000000001" customHeight="1" x14ac:dyDescent="0.2">
      <c r="B30" s="45" t="s">
        <v>205</v>
      </c>
      <c r="C30" s="16"/>
      <c r="D30" s="13"/>
      <c r="E30" s="27"/>
      <c r="F30" s="114">
        <v>-567913</v>
      </c>
      <c r="G30" s="115"/>
      <c r="H30" s="116">
        <v>-22021</v>
      </c>
      <c r="I30" s="115"/>
      <c r="J30" s="114">
        <v>0</v>
      </c>
      <c r="K30" s="115"/>
      <c r="L30" s="116">
        <v>0</v>
      </c>
    </row>
    <row r="31" spans="1:12" s="123" customFormat="1" ht="20.100000000000001" customHeight="1" x14ac:dyDescent="0.2">
      <c r="A31" s="123" t="s">
        <v>73</v>
      </c>
      <c r="D31" s="13"/>
      <c r="E31" s="27"/>
      <c r="F31" s="117">
        <v>-6980335</v>
      </c>
      <c r="G31" s="118"/>
      <c r="H31" s="115">
        <v>-8121568</v>
      </c>
      <c r="I31" s="118"/>
      <c r="J31" s="114">
        <v>-262</v>
      </c>
      <c r="K31" s="118"/>
      <c r="L31" s="116">
        <v>-190</v>
      </c>
    </row>
    <row r="32" spans="1:12" s="123" customFormat="1" ht="20.100000000000001" customHeight="1" x14ac:dyDescent="0.2">
      <c r="A32" s="123" t="s">
        <v>224</v>
      </c>
      <c r="D32" s="13"/>
      <c r="E32" s="27"/>
      <c r="F32" s="125"/>
      <c r="J32" s="114"/>
    </row>
    <row r="33" spans="1:18" ht="20.100000000000001" customHeight="1" x14ac:dyDescent="0.2">
      <c r="A33" s="123"/>
      <c r="B33" s="123" t="s">
        <v>223</v>
      </c>
      <c r="C33" s="123"/>
      <c r="D33" s="13"/>
      <c r="E33" s="27"/>
      <c r="F33" s="119">
        <v>43168905</v>
      </c>
      <c r="G33" s="118"/>
      <c r="H33" s="257">
        <v>43080624</v>
      </c>
      <c r="I33" s="204"/>
      <c r="J33" s="258">
        <v>0</v>
      </c>
      <c r="K33" s="204"/>
      <c r="L33" s="257">
        <v>0</v>
      </c>
      <c r="O33" s="126"/>
      <c r="P33" s="126"/>
      <c r="Q33" s="126"/>
      <c r="R33" s="126"/>
    </row>
    <row r="34" spans="1:18" s="123" customFormat="1" ht="6" customHeight="1" x14ac:dyDescent="0.2">
      <c r="A34" s="45"/>
      <c r="B34" s="45"/>
      <c r="C34" s="16"/>
      <c r="D34" s="13"/>
      <c r="E34" s="27"/>
      <c r="F34" s="125"/>
      <c r="J34" s="125"/>
    </row>
    <row r="35" spans="1:18" s="123" customFormat="1" ht="20.100000000000001" customHeight="1" x14ac:dyDescent="0.2">
      <c r="A35" s="111" t="s">
        <v>156</v>
      </c>
      <c r="D35" s="13"/>
      <c r="E35" s="27"/>
      <c r="F35" s="114">
        <f>SUM(F25,F27:F33)</f>
        <v>224856014</v>
      </c>
      <c r="G35" s="118"/>
      <c r="H35" s="116">
        <f>SUM(H25,H27:H33)</f>
        <v>239686702</v>
      </c>
      <c r="I35" s="118"/>
      <c r="J35" s="114">
        <f>SUM(J25,J27:J33)</f>
        <v>41355136</v>
      </c>
      <c r="K35" s="118"/>
      <c r="L35" s="116">
        <f>SUM(L25,L27:L33)</f>
        <v>53633529</v>
      </c>
    </row>
    <row r="36" spans="1:18" s="123" customFormat="1" ht="20.100000000000001" customHeight="1" x14ac:dyDescent="0.2">
      <c r="A36" s="123" t="s">
        <v>188</v>
      </c>
      <c r="D36" s="13"/>
      <c r="E36" s="27"/>
      <c r="F36" s="119">
        <v>-11477343</v>
      </c>
      <c r="G36" s="118"/>
      <c r="H36" s="120">
        <v>-14444322</v>
      </c>
      <c r="I36" s="118"/>
      <c r="J36" s="119">
        <v>-2798147</v>
      </c>
      <c r="K36" s="118"/>
      <c r="L36" s="120">
        <v>-6616943</v>
      </c>
      <c r="O36" s="127"/>
      <c r="P36" s="127"/>
    </row>
    <row r="37" spans="1:18" ht="6" customHeight="1" x14ac:dyDescent="0.2">
      <c r="C37" s="16"/>
      <c r="D37" s="13"/>
      <c r="E37" s="27"/>
      <c r="F37" s="84"/>
      <c r="J37" s="84"/>
    </row>
    <row r="38" spans="1:18" s="123" customFormat="1" ht="20.100000000000001" customHeight="1" x14ac:dyDescent="0.2">
      <c r="A38" s="40" t="s">
        <v>157</v>
      </c>
      <c r="B38" s="40"/>
      <c r="C38" s="16"/>
      <c r="D38" s="13"/>
      <c r="E38" s="27"/>
      <c r="F38" s="119">
        <f>SUM(F35:F36)</f>
        <v>213378671</v>
      </c>
      <c r="G38" s="118"/>
      <c r="H38" s="120">
        <f>SUM(H35:H36)</f>
        <v>225242380</v>
      </c>
      <c r="I38" s="118"/>
      <c r="J38" s="119">
        <f>SUM(J35:J36)</f>
        <v>38556989</v>
      </c>
      <c r="K38" s="118"/>
      <c r="L38" s="120">
        <f>SUM(L35:L36)</f>
        <v>47016586</v>
      </c>
      <c r="P38" s="127"/>
    </row>
    <row r="39" spans="1:18" s="123" customFormat="1" ht="20.100000000000001" customHeight="1" x14ac:dyDescent="0.2">
      <c r="A39" s="40"/>
      <c r="B39" s="40"/>
      <c r="C39" s="16"/>
      <c r="D39" s="13"/>
      <c r="E39" s="27"/>
      <c r="F39" s="118"/>
      <c r="G39" s="118"/>
      <c r="H39" s="118"/>
      <c r="I39" s="118"/>
      <c r="J39" s="118"/>
      <c r="K39" s="118"/>
      <c r="L39" s="118"/>
      <c r="P39" s="127"/>
    </row>
    <row r="40" spans="1:18" s="123" customFormat="1" ht="20.100000000000001" customHeight="1" x14ac:dyDescent="0.2">
      <c r="A40" s="40"/>
      <c r="B40" s="40"/>
      <c r="C40" s="16"/>
      <c r="D40" s="13"/>
      <c r="E40" s="27"/>
      <c r="F40" s="118"/>
      <c r="G40" s="118"/>
      <c r="H40" s="118"/>
      <c r="I40" s="118"/>
      <c r="J40" s="118"/>
      <c r="K40" s="118"/>
      <c r="L40" s="118"/>
      <c r="P40" s="127"/>
    </row>
    <row r="41" spans="1:18" s="123" customFormat="1" ht="20.100000000000001" customHeight="1" x14ac:dyDescent="0.2">
      <c r="A41" s="40"/>
      <c r="B41" s="40"/>
      <c r="C41" s="16"/>
      <c r="D41" s="13"/>
      <c r="E41" s="27"/>
      <c r="F41" s="118"/>
      <c r="G41" s="118"/>
      <c r="H41" s="118"/>
      <c r="I41" s="118"/>
      <c r="J41" s="118"/>
      <c r="K41" s="118"/>
      <c r="L41" s="118"/>
      <c r="P41" s="127"/>
    </row>
    <row r="42" spans="1:18" s="123" customFormat="1" ht="20.100000000000001" customHeight="1" x14ac:dyDescent="0.2">
      <c r="A42" s="40"/>
      <c r="B42" s="40"/>
      <c r="C42" s="16"/>
      <c r="D42" s="13"/>
      <c r="E42" s="27"/>
      <c r="F42" s="42"/>
      <c r="G42" s="42"/>
      <c r="H42" s="42"/>
      <c r="I42" s="42"/>
      <c r="J42" s="42"/>
      <c r="K42" s="42"/>
      <c r="L42" s="42"/>
    </row>
    <row r="43" spans="1:18" s="123" customFormat="1" ht="20.100000000000001" customHeight="1" x14ac:dyDescent="0.2">
      <c r="A43" s="40"/>
      <c r="B43" s="40"/>
      <c r="C43" s="16"/>
      <c r="D43" s="13"/>
      <c r="E43" s="27"/>
      <c r="F43" s="42"/>
      <c r="G43" s="42"/>
      <c r="H43" s="42"/>
      <c r="I43" s="42"/>
      <c r="J43" s="42"/>
      <c r="K43" s="42"/>
      <c r="L43" s="42"/>
    </row>
    <row r="44" spans="1:18" s="123" customFormat="1" ht="21" customHeight="1" x14ac:dyDescent="0.2">
      <c r="A44" s="40"/>
      <c r="B44" s="40"/>
      <c r="C44" s="16"/>
      <c r="D44" s="13"/>
      <c r="E44" s="27"/>
      <c r="F44" s="42"/>
      <c r="G44" s="42"/>
      <c r="H44" s="42"/>
      <c r="I44" s="42"/>
      <c r="J44" s="42"/>
      <c r="K44" s="42"/>
      <c r="L44" s="42"/>
    </row>
    <row r="45" spans="1:18" ht="21.95" customHeight="1" x14ac:dyDescent="0.2">
      <c r="A45" s="128" t="str">
        <f>+'2-4'!A50</f>
        <v>หมายเหตุประกอบข้อมูลทางการเงินระหว่างกาลในหน้า 16 ถึง 48 เป็นส่วนหนึ่งของข้อมูลทางการเงินระหว่างกาลนี้</v>
      </c>
      <c r="B45" s="129"/>
      <c r="C45" s="130"/>
      <c r="D45" s="21"/>
      <c r="E45" s="80"/>
      <c r="F45" s="60"/>
      <c r="G45" s="81"/>
      <c r="H45" s="60"/>
      <c r="I45" s="81"/>
      <c r="J45" s="60"/>
      <c r="K45" s="81"/>
      <c r="L45" s="60"/>
    </row>
    <row r="46" spans="1:18" ht="21.4" customHeight="1" x14ac:dyDescent="0.2">
      <c r="A46" s="11" t="str">
        <f>A1</f>
        <v>บริษัท อีสเทิร์นโพลีเมอร์ กรุ๊ป จำกัด (มหาชน)</v>
      </c>
      <c r="B46" s="11"/>
      <c r="C46" s="12"/>
      <c r="D46" s="13"/>
      <c r="E46" s="14"/>
    </row>
    <row r="47" spans="1:18" ht="21.4" customHeight="1" x14ac:dyDescent="0.2">
      <c r="A47" s="107" t="str">
        <f>A2</f>
        <v>งบกำไรขาดทุนเบ็ดเสร็จ (ยังไม่ได้ตรวจสอบ)</v>
      </c>
      <c r="B47" s="107"/>
      <c r="C47" s="108"/>
      <c r="D47" s="109"/>
      <c r="E47" s="110"/>
      <c r="F47" s="42"/>
      <c r="G47" s="42"/>
      <c r="H47" s="42"/>
      <c r="I47" s="42"/>
      <c r="J47" s="42"/>
      <c r="K47" s="42"/>
      <c r="L47" s="42"/>
    </row>
    <row r="48" spans="1:18" ht="21.4" customHeight="1" x14ac:dyDescent="0.2">
      <c r="A48" s="19" t="str">
        <f>A3</f>
        <v>สำหรับงวดสามเดือนสิ้นสุดวันที่ 31 ธันวาคม พ.ศ. 2562</v>
      </c>
      <c r="B48" s="19"/>
      <c r="C48" s="20"/>
      <c r="D48" s="21"/>
      <c r="E48" s="22"/>
      <c r="F48" s="81"/>
      <c r="G48" s="81"/>
      <c r="H48" s="81"/>
      <c r="I48" s="81"/>
      <c r="J48" s="81"/>
      <c r="K48" s="81"/>
      <c r="L48" s="81"/>
    </row>
    <row r="49" spans="1:12" ht="21.4" customHeight="1" x14ac:dyDescent="0.2">
      <c r="A49" s="107"/>
      <c r="B49" s="107"/>
      <c r="C49" s="108"/>
      <c r="D49" s="109"/>
      <c r="E49" s="110"/>
      <c r="F49" s="42"/>
      <c r="G49" s="42"/>
      <c r="H49" s="42"/>
      <c r="I49" s="42"/>
      <c r="J49" s="42"/>
      <c r="K49" s="42"/>
      <c r="L49" s="42"/>
    </row>
    <row r="50" spans="1:12" ht="18.95" customHeight="1" x14ac:dyDescent="0.2">
      <c r="A50" s="107"/>
      <c r="B50" s="107"/>
      <c r="C50" s="108"/>
      <c r="D50" s="109"/>
      <c r="E50" s="110"/>
      <c r="F50" s="277" t="s">
        <v>107</v>
      </c>
      <c r="G50" s="277"/>
      <c r="H50" s="277"/>
      <c r="I50" s="28"/>
      <c r="J50" s="277" t="s">
        <v>180</v>
      </c>
      <c r="K50" s="277"/>
      <c r="L50" s="277"/>
    </row>
    <row r="51" spans="1:12" ht="18.95" customHeight="1" x14ac:dyDescent="0.2">
      <c r="A51" s="107"/>
      <c r="B51" s="107"/>
      <c r="C51" s="108"/>
      <c r="D51" s="109"/>
      <c r="E51" s="110"/>
      <c r="F51" s="29" t="s">
        <v>105</v>
      </c>
      <c r="G51" s="29"/>
      <c r="H51" s="29" t="s">
        <v>105</v>
      </c>
      <c r="I51" s="29"/>
      <c r="J51" s="29" t="s">
        <v>105</v>
      </c>
      <c r="K51" s="29"/>
      <c r="L51" s="29" t="s">
        <v>105</v>
      </c>
    </row>
    <row r="52" spans="1:12" ht="18.95" customHeight="1" x14ac:dyDescent="0.2">
      <c r="A52" s="107"/>
      <c r="B52" s="107"/>
      <c r="C52" s="108"/>
      <c r="D52" s="109"/>
      <c r="E52" s="110"/>
      <c r="F52" s="29" t="s">
        <v>260</v>
      </c>
      <c r="G52" s="29"/>
      <c r="H52" s="29" t="s">
        <v>260</v>
      </c>
      <c r="I52" s="31"/>
      <c r="J52" s="29" t="s">
        <v>260</v>
      </c>
      <c r="K52" s="29"/>
      <c r="L52" s="29" t="s">
        <v>260</v>
      </c>
    </row>
    <row r="53" spans="1:12" ht="18.95" customHeight="1" x14ac:dyDescent="0.2">
      <c r="A53" s="107"/>
      <c r="B53" s="107"/>
      <c r="C53" s="108"/>
      <c r="D53" s="109"/>
      <c r="E53" s="110"/>
      <c r="F53" s="29" t="s">
        <v>219</v>
      </c>
      <c r="G53" s="112"/>
      <c r="H53" s="29" t="str">
        <f>H8</f>
        <v>พ.ศ. 2561</v>
      </c>
      <c r="I53" s="29"/>
      <c r="J53" s="29" t="s">
        <v>219</v>
      </c>
      <c r="K53" s="112"/>
      <c r="L53" s="29" t="str">
        <f>L8</f>
        <v>พ.ศ. 2561</v>
      </c>
    </row>
    <row r="54" spans="1:12" ht="18.95" customHeight="1" x14ac:dyDescent="0.2">
      <c r="A54" s="107"/>
      <c r="B54" s="107"/>
      <c r="C54" s="108"/>
      <c r="D54" s="38"/>
      <c r="E54" s="110"/>
      <c r="F54" s="35" t="s">
        <v>1</v>
      </c>
      <c r="G54" s="29"/>
      <c r="H54" s="35" t="s">
        <v>1</v>
      </c>
      <c r="I54" s="29"/>
      <c r="J54" s="35" t="s">
        <v>1</v>
      </c>
      <c r="K54" s="29"/>
      <c r="L54" s="35" t="s">
        <v>1</v>
      </c>
    </row>
    <row r="55" spans="1:12" ht="5.0999999999999996" customHeight="1" x14ac:dyDescent="0.2">
      <c r="A55" s="131"/>
      <c r="B55" s="131"/>
      <c r="C55" s="16"/>
      <c r="D55" s="13"/>
      <c r="E55" s="27"/>
      <c r="F55" s="46"/>
      <c r="G55" s="42"/>
      <c r="H55" s="59"/>
      <c r="J55" s="46"/>
      <c r="K55" s="42"/>
      <c r="L55" s="59"/>
    </row>
    <row r="56" spans="1:12" ht="18.95" customHeight="1" x14ac:dyDescent="0.2">
      <c r="A56" s="40" t="s">
        <v>66</v>
      </c>
      <c r="C56" s="16"/>
      <c r="D56" s="13"/>
      <c r="E56" s="27"/>
      <c r="F56" s="41"/>
      <c r="H56" s="42"/>
      <c r="J56" s="41"/>
      <c r="L56" s="42"/>
    </row>
    <row r="57" spans="1:12" ht="18.95" customHeight="1" x14ac:dyDescent="0.2">
      <c r="A57" s="45" t="s">
        <v>247</v>
      </c>
      <c r="C57" s="16"/>
      <c r="D57" s="13"/>
      <c r="E57" s="27"/>
      <c r="F57" s="41"/>
      <c r="H57" s="42"/>
      <c r="J57" s="41"/>
      <c r="L57" s="42"/>
    </row>
    <row r="58" spans="1:12" ht="18.95" customHeight="1" x14ac:dyDescent="0.2">
      <c r="A58" s="40"/>
      <c r="B58" s="45" t="s">
        <v>209</v>
      </c>
      <c r="D58" s="13"/>
      <c r="E58" s="27"/>
      <c r="F58" s="41"/>
      <c r="H58" s="42"/>
      <c r="J58" s="41"/>
      <c r="L58" s="42"/>
    </row>
    <row r="59" spans="1:12" ht="18.95" customHeight="1" x14ac:dyDescent="0.2">
      <c r="B59" s="45" t="s">
        <v>237</v>
      </c>
      <c r="D59" s="13"/>
      <c r="E59" s="27"/>
      <c r="F59" s="41"/>
      <c r="H59" s="42"/>
      <c r="J59" s="41"/>
      <c r="L59" s="42"/>
    </row>
    <row r="60" spans="1:12" ht="18.95" customHeight="1" x14ac:dyDescent="0.2">
      <c r="C60" s="45" t="s">
        <v>139</v>
      </c>
      <c r="D60" s="13"/>
      <c r="E60" s="27"/>
      <c r="F60" s="41">
        <v>0</v>
      </c>
      <c r="H60" s="42">
        <v>0</v>
      </c>
      <c r="J60" s="41">
        <v>0</v>
      </c>
      <c r="L60" s="42">
        <v>0</v>
      </c>
    </row>
    <row r="61" spans="1:12" ht="18.95" customHeight="1" x14ac:dyDescent="0.2">
      <c r="B61" s="45" t="s">
        <v>237</v>
      </c>
      <c r="C61" s="45" t="s">
        <v>238</v>
      </c>
      <c r="D61" s="13"/>
      <c r="E61" s="27"/>
      <c r="F61" s="41"/>
      <c r="H61" s="42"/>
      <c r="J61" s="41"/>
      <c r="L61" s="42"/>
    </row>
    <row r="62" spans="1:12" ht="18.95" customHeight="1" x14ac:dyDescent="0.2">
      <c r="C62" s="45" t="s">
        <v>239</v>
      </c>
      <c r="D62" s="13"/>
      <c r="E62" s="27"/>
      <c r="F62" s="41">
        <v>0</v>
      </c>
      <c r="H62" s="42">
        <v>0</v>
      </c>
      <c r="J62" s="41">
        <v>0</v>
      </c>
      <c r="L62" s="42">
        <v>0</v>
      </c>
    </row>
    <row r="63" spans="1:12" ht="18.95" customHeight="1" x14ac:dyDescent="0.2">
      <c r="A63" s="45" t="s">
        <v>135</v>
      </c>
      <c r="D63" s="13"/>
      <c r="E63" s="27"/>
      <c r="F63" s="41"/>
      <c r="H63" s="42"/>
      <c r="J63" s="41"/>
      <c r="L63" s="42"/>
    </row>
    <row r="64" spans="1:12" ht="18.95" customHeight="1" x14ac:dyDescent="0.2">
      <c r="B64" s="45" t="s">
        <v>209</v>
      </c>
      <c r="D64" s="13"/>
      <c r="E64" s="27"/>
      <c r="F64" s="41"/>
      <c r="H64" s="42"/>
      <c r="J64" s="41"/>
      <c r="L64" s="42"/>
    </row>
    <row r="65" spans="1:15" ht="18.95" customHeight="1" x14ac:dyDescent="0.2">
      <c r="A65" s="40"/>
      <c r="B65" s="85" t="s">
        <v>136</v>
      </c>
      <c r="C65" s="16"/>
      <c r="D65" s="13"/>
      <c r="E65" s="27"/>
      <c r="F65" s="41"/>
      <c r="H65" s="42"/>
      <c r="J65" s="41"/>
      <c r="L65" s="42"/>
    </row>
    <row r="66" spans="1:15" ht="18.95" customHeight="1" x14ac:dyDescent="0.2">
      <c r="C66" s="45" t="s">
        <v>98</v>
      </c>
      <c r="D66" s="13"/>
      <c r="E66" s="27"/>
      <c r="F66" s="132">
        <v>3361555</v>
      </c>
      <c r="G66" s="118"/>
      <c r="H66" s="118">
        <v>-10776491</v>
      </c>
      <c r="I66" s="118"/>
      <c r="J66" s="132">
        <v>0</v>
      </c>
      <c r="K66" s="118"/>
      <c r="L66" s="118">
        <v>0</v>
      </c>
      <c r="O66" s="133"/>
    </row>
    <row r="67" spans="1:15" ht="18.95" customHeight="1" x14ac:dyDescent="0.2">
      <c r="B67" s="85" t="s">
        <v>252</v>
      </c>
      <c r="C67" s="82"/>
      <c r="D67" s="13"/>
      <c r="E67" s="27"/>
      <c r="F67" s="134"/>
      <c r="G67" s="133"/>
      <c r="H67" s="133"/>
      <c r="I67" s="133"/>
      <c r="J67" s="134"/>
      <c r="K67" s="133"/>
      <c r="L67" s="133"/>
      <c r="M67" s="123"/>
    </row>
    <row r="68" spans="1:15" ht="18.95" customHeight="1" x14ac:dyDescent="0.2">
      <c r="B68" s="45" t="s">
        <v>267</v>
      </c>
      <c r="D68" s="13"/>
      <c r="E68" s="27"/>
      <c r="F68" s="119">
        <v>8440455</v>
      </c>
      <c r="G68" s="118"/>
      <c r="H68" s="120">
        <v>-14279731</v>
      </c>
      <c r="I68" s="118"/>
      <c r="J68" s="119">
        <v>0</v>
      </c>
      <c r="K68" s="118"/>
      <c r="L68" s="120">
        <v>0</v>
      </c>
      <c r="M68" s="123"/>
    </row>
    <row r="69" spans="1:15" ht="5.0999999999999996" customHeight="1" x14ac:dyDescent="0.2">
      <c r="C69" s="16"/>
      <c r="D69" s="13"/>
      <c r="E69" s="27"/>
      <c r="F69" s="114"/>
      <c r="G69" s="118"/>
      <c r="H69" s="116"/>
      <c r="I69" s="115"/>
      <c r="J69" s="114"/>
      <c r="K69" s="118"/>
      <c r="L69" s="116"/>
    </row>
    <row r="70" spans="1:15" ht="18.95" customHeight="1" x14ac:dyDescent="0.2">
      <c r="A70" s="40" t="s">
        <v>120</v>
      </c>
      <c r="C70" s="16"/>
      <c r="D70" s="13"/>
      <c r="E70" s="27"/>
      <c r="F70" s="117"/>
      <c r="G70" s="115"/>
      <c r="H70" s="115"/>
      <c r="I70" s="115"/>
      <c r="J70" s="117"/>
      <c r="K70" s="115"/>
      <c r="L70" s="115"/>
    </row>
    <row r="71" spans="1:15" ht="18.95" customHeight="1" x14ac:dyDescent="0.2">
      <c r="A71" s="40"/>
      <c r="B71" s="40" t="s">
        <v>100</v>
      </c>
      <c r="C71" s="16"/>
      <c r="D71" s="13"/>
      <c r="E71" s="27"/>
      <c r="F71" s="119">
        <f>SUM(F59:F68)</f>
        <v>11802010</v>
      </c>
      <c r="G71" s="115"/>
      <c r="H71" s="120">
        <f>SUM(H59:H68)</f>
        <v>-25056222</v>
      </c>
      <c r="I71" s="115"/>
      <c r="J71" s="119">
        <f>SUM(J59:J68)</f>
        <v>0</v>
      </c>
      <c r="K71" s="115"/>
      <c r="L71" s="120">
        <f>SUM(L59:L68)</f>
        <v>0</v>
      </c>
    </row>
    <row r="72" spans="1:15" ht="5.0999999999999996" customHeight="1" x14ac:dyDescent="0.2">
      <c r="A72" s="40"/>
      <c r="C72" s="16"/>
      <c r="D72" s="13"/>
      <c r="E72" s="27"/>
      <c r="F72" s="132"/>
      <c r="G72" s="118"/>
      <c r="H72" s="118"/>
      <c r="I72" s="118"/>
      <c r="J72" s="132"/>
      <c r="K72" s="118"/>
      <c r="L72" s="118"/>
    </row>
    <row r="73" spans="1:15" ht="18.95" customHeight="1" thickBot="1" x14ac:dyDescent="0.25">
      <c r="A73" s="40" t="s">
        <v>104</v>
      </c>
      <c r="C73" s="16"/>
      <c r="D73" s="13"/>
      <c r="E73" s="27"/>
      <c r="F73" s="135">
        <f>SUM(F71,F38)</f>
        <v>225180681</v>
      </c>
      <c r="G73" s="115"/>
      <c r="H73" s="136">
        <f>SUM(H71,H38)</f>
        <v>200186158</v>
      </c>
      <c r="I73" s="115"/>
      <c r="J73" s="135">
        <f>SUM(J71,J38)</f>
        <v>38556989</v>
      </c>
      <c r="K73" s="115"/>
      <c r="L73" s="135">
        <f>SUM(L71,L38)</f>
        <v>47016586</v>
      </c>
    </row>
    <row r="74" spans="1:15" ht="15" customHeight="1" thickTop="1" x14ac:dyDescent="0.2">
      <c r="A74" s="40"/>
      <c r="C74" s="16"/>
      <c r="D74" s="13"/>
      <c r="E74" s="27"/>
      <c r="F74" s="41"/>
      <c r="H74" s="42"/>
      <c r="J74" s="41"/>
      <c r="L74" s="42"/>
    </row>
    <row r="75" spans="1:15" ht="18.95" customHeight="1" x14ac:dyDescent="0.2">
      <c r="A75" s="40" t="s">
        <v>248</v>
      </c>
      <c r="B75" s="40"/>
      <c r="C75" s="16"/>
      <c r="D75" s="13"/>
      <c r="E75" s="27"/>
      <c r="F75" s="46"/>
      <c r="H75" s="59"/>
      <c r="J75" s="46"/>
      <c r="L75" s="59"/>
    </row>
    <row r="76" spans="1:15" ht="5.0999999999999996" customHeight="1" x14ac:dyDescent="0.2">
      <c r="C76" s="16"/>
      <c r="D76" s="13"/>
      <c r="E76" s="27"/>
      <c r="F76" s="46"/>
      <c r="G76" s="42"/>
      <c r="H76" s="59"/>
      <c r="J76" s="46"/>
      <c r="K76" s="42"/>
      <c r="L76" s="59"/>
    </row>
    <row r="77" spans="1:15" ht="18.95" customHeight="1" x14ac:dyDescent="0.2">
      <c r="A77" s="27"/>
      <c r="B77" s="45" t="s">
        <v>210</v>
      </c>
      <c r="C77" s="16"/>
      <c r="D77" s="13"/>
      <c r="E77" s="27"/>
      <c r="F77" s="132">
        <v>213933912</v>
      </c>
      <c r="G77" s="118"/>
      <c r="H77" s="118">
        <v>225201039</v>
      </c>
      <c r="I77" s="116"/>
      <c r="J77" s="114">
        <v>38556989</v>
      </c>
      <c r="K77" s="116"/>
      <c r="L77" s="116">
        <v>47016586</v>
      </c>
      <c r="N77" s="133"/>
    </row>
    <row r="78" spans="1:15" ht="18.95" customHeight="1" x14ac:dyDescent="0.2">
      <c r="A78" s="27"/>
      <c r="B78" s="45" t="s">
        <v>211</v>
      </c>
      <c r="D78" s="13"/>
      <c r="E78" s="27"/>
      <c r="F78" s="119">
        <v>-555241</v>
      </c>
      <c r="G78" s="118"/>
      <c r="H78" s="122">
        <v>41341</v>
      </c>
      <c r="I78" s="118"/>
      <c r="J78" s="119">
        <v>0</v>
      </c>
      <c r="K78" s="115"/>
      <c r="L78" s="120">
        <v>0</v>
      </c>
    </row>
    <row r="79" spans="1:15" ht="5.0999999999999996" customHeight="1" x14ac:dyDescent="0.2">
      <c r="C79" s="16"/>
      <c r="D79" s="13"/>
      <c r="E79" s="27"/>
      <c r="F79" s="114"/>
      <c r="G79" s="118"/>
      <c r="H79" s="116"/>
      <c r="I79" s="115"/>
      <c r="J79" s="114"/>
      <c r="K79" s="118"/>
      <c r="L79" s="116"/>
    </row>
    <row r="80" spans="1:15" ht="20.100000000000001" customHeight="1" thickBot="1" x14ac:dyDescent="0.25">
      <c r="A80" s="27"/>
      <c r="C80" s="16"/>
      <c r="D80" s="13"/>
      <c r="E80" s="27"/>
      <c r="F80" s="137">
        <f>SUM(F77:F79)</f>
        <v>213378671</v>
      </c>
      <c r="G80" s="118"/>
      <c r="H80" s="138">
        <f>SUM(H77:H79)</f>
        <v>225242380</v>
      </c>
      <c r="I80" s="118"/>
      <c r="J80" s="137">
        <f>SUM(J77:J79)</f>
        <v>38556989</v>
      </c>
      <c r="K80" s="118"/>
      <c r="L80" s="138">
        <f>SUM(L77:L79)</f>
        <v>47016586</v>
      </c>
    </row>
    <row r="81" spans="1:16" ht="14.1" customHeight="1" thickTop="1" x14ac:dyDescent="0.2">
      <c r="C81" s="16"/>
      <c r="D81" s="13"/>
      <c r="E81" s="27"/>
      <c r="F81" s="46"/>
      <c r="H81" s="59"/>
      <c r="J81" s="46"/>
      <c r="L81" s="59"/>
    </row>
    <row r="82" spans="1:16" ht="18.95" customHeight="1" x14ac:dyDescent="0.2">
      <c r="A82" s="40" t="s">
        <v>249</v>
      </c>
      <c r="C82" s="16"/>
      <c r="D82" s="13"/>
      <c r="E82" s="27"/>
      <c r="F82" s="41"/>
      <c r="H82" s="42"/>
      <c r="J82" s="41"/>
      <c r="L82" s="42"/>
    </row>
    <row r="83" spans="1:16" ht="5.0999999999999996" customHeight="1" x14ac:dyDescent="0.2">
      <c r="C83" s="16"/>
      <c r="D83" s="13"/>
      <c r="E83" s="27"/>
      <c r="F83" s="46"/>
      <c r="G83" s="42"/>
      <c r="H83" s="59"/>
      <c r="J83" s="46"/>
      <c r="K83" s="42"/>
      <c r="L83" s="59"/>
    </row>
    <row r="84" spans="1:16" ht="18.95" customHeight="1" x14ac:dyDescent="0.2">
      <c r="B84" s="45" t="s">
        <v>210</v>
      </c>
      <c r="C84" s="16"/>
      <c r="D84" s="13"/>
      <c r="E84" s="27"/>
      <c r="F84" s="132">
        <v>225732077</v>
      </c>
      <c r="G84" s="118"/>
      <c r="H84" s="118">
        <v>200149668</v>
      </c>
      <c r="I84" s="118"/>
      <c r="J84" s="114">
        <v>38556989</v>
      </c>
      <c r="K84" s="118"/>
      <c r="L84" s="116">
        <v>47016586</v>
      </c>
      <c r="M84" s="123"/>
    </row>
    <row r="85" spans="1:16" ht="18.95" customHeight="1" x14ac:dyDescent="0.2">
      <c r="B85" s="45" t="s">
        <v>211</v>
      </c>
      <c r="D85" s="13"/>
      <c r="E85" s="27"/>
      <c r="F85" s="121">
        <v>-551396</v>
      </c>
      <c r="G85" s="118"/>
      <c r="H85" s="122">
        <v>36490</v>
      </c>
      <c r="I85" s="118"/>
      <c r="J85" s="119">
        <v>0</v>
      </c>
      <c r="K85" s="118"/>
      <c r="L85" s="120">
        <v>0</v>
      </c>
      <c r="N85" s="133"/>
      <c r="P85" s="133"/>
    </row>
    <row r="86" spans="1:16" ht="5.0999999999999996" customHeight="1" x14ac:dyDescent="0.2">
      <c r="C86" s="16"/>
      <c r="D86" s="13"/>
      <c r="E86" s="27"/>
      <c r="F86" s="114"/>
      <c r="G86" s="118"/>
      <c r="H86" s="116"/>
      <c r="I86" s="115"/>
      <c r="J86" s="114"/>
      <c r="K86" s="118"/>
      <c r="L86" s="116"/>
    </row>
    <row r="87" spans="1:16" ht="20.100000000000001" customHeight="1" thickBot="1" x14ac:dyDescent="0.25">
      <c r="C87" s="16"/>
      <c r="D87" s="13"/>
      <c r="E87" s="27"/>
      <c r="F87" s="135">
        <f>SUM(F84:F85)</f>
        <v>225180681</v>
      </c>
      <c r="G87" s="115"/>
      <c r="H87" s="136">
        <f>SUM(H84:H85)</f>
        <v>200186158</v>
      </c>
      <c r="I87" s="115"/>
      <c r="J87" s="135">
        <f>SUM(J84:J85)</f>
        <v>38556989</v>
      </c>
      <c r="K87" s="115"/>
      <c r="L87" s="136">
        <f>SUM(L84:L85)</f>
        <v>47016586</v>
      </c>
    </row>
    <row r="88" spans="1:16" ht="14.1" customHeight="1" thickTop="1" x14ac:dyDescent="0.2">
      <c r="C88" s="16"/>
      <c r="D88" s="13"/>
      <c r="E88" s="27"/>
      <c r="F88" s="41"/>
      <c r="H88" s="42"/>
      <c r="J88" s="41"/>
      <c r="L88" s="42"/>
    </row>
    <row r="89" spans="1:16" ht="18.95" customHeight="1" x14ac:dyDescent="0.2">
      <c r="A89" s="40" t="s">
        <v>212</v>
      </c>
      <c r="B89" s="40"/>
      <c r="C89" s="16"/>
      <c r="E89" s="27"/>
      <c r="F89" s="46"/>
      <c r="H89" s="59"/>
      <c r="J89" s="46"/>
      <c r="L89" s="59"/>
    </row>
    <row r="90" spans="1:16" ht="18.95" customHeight="1" x14ac:dyDescent="0.2">
      <c r="A90" s="40"/>
      <c r="B90" s="40"/>
      <c r="C90" s="40" t="s">
        <v>213</v>
      </c>
      <c r="E90" s="27"/>
      <c r="F90" s="46"/>
      <c r="H90" s="59"/>
      <c r="J90" s="46"/>
      <c r="L90" s="59"/>
    </row>
    <row r="91" spans="1:16" ht="5.0999999999999996" customHeight="1" x14ac:dyDescent="0.2">
      <c r="C91" s="16"/>
      <c r="D91" s="13"/>
      <c r="E91" s="27"/>
      <c r="F91" s="46"/>
      <c r="G91" s="42"/>
      <c r="H91" s="59"/>
      <c r="J91" s="46"/>
      <c r="K91" s="42"/>
      <c r="L91" s="59"/>
    </row>
    <row r="92" spans="1:16" ht="18.95" customHeight="1" thickBot="1" x14ac:dyDescent="0.25">
      <c r="A92" s="27"/>
      <c r="B92" s="45" t="s">
        <v>65</v>
      </c>
      <c r="C92" s="16"/>
      <c r="D92" s="13"/>
      <c r="E92" s="27"/>
      <c r="F92" s="139">
        <f>F77/2800000000</f>
        <v>7.6404968571428575E-2</v>
      </c>
      <c r="G92" s="140"/>
      <c r="H92" s="141">
        <f>H77/2800000000</f>
        <v>8.0428942500000003E-2</v>
      </c>
      <c r="I92" s="140"/>
      <c r="J92" s="139">
        <f>J77/2800000000</f>
        <v>1.3770353214285715E-2</v>
      </c>
      <c r="K92" s="140"/>
      <c r="L92" s="141">
        <f>L77/2800000000</f>
        <v>1.6791637857142858E-2</v>
      </c>
    </row>
    <row r="93" spans="1:16" ht="15" customHeight="1" thickTop="1" x14ac:dyDescent="0.2">
      <c r="A93" s="27"/>
      <c r="C93" s="16"/>
      <c r="D93" s="13"/>
      <c r="E93" s="27"/>
      <c r="F93" s="59"/>
      <c r="H93" s="59"/>
      <c r="J93" s="59"/>
      <c r="L93" s="59"/>
    </row>
    <row r="94" spans="1:16" ht="21.4" customHeight="1" x14ac:dyDescent="0.2">
      <c r="A94" s="142" t="str">
        <f>+A45</f>
        <v>หมายเหตุประกอบข้อมูลทางการเงินระหว่างกาลในหน้า 16 ถึง 48 เป็นส่วนหนึ่งของข้อมูลทางการเงินระหว่างกาลนี้</v>
      </c>
      <c r="B94" s="78"/>
      <c r="C94" s="130"/>
      <c r="D94" s="21"/>
      <c r="E94" s="80"/>
      <c r="F94" s="81"/>
      <c r="G94" s="81"/>
      <c r="H94" s="81"/>
      <c r="I94" s="81"/>
      <c r="J94" s="81"/>
      <c r="K94" s="81"/>
      <c r="L94" s="81"/>
    </row>
    <row r="95" spans="1:16" ht="18.95" customHeight="1" x14ac:dyDescent="0.2"/>
  </sheetData>
  <mergeCells count="4">
    <mergeCell ref="F5:H5"/>
    <mergeCell ref="J5:L5"/>
    <mergeCell ref="F50:H50"/>
    <mergeCell ref="J50:L50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48576"/>
  <sheetViews>
    <sheetView topLeftCell="A61" zoomScaleNormal="100" zoomScaleSheetLayoutView="85" workbookViewId="0">
      <selection activeCell="D68" sqref="D68"/>
    </sheetView>
  </sheetViews>
  <sheetFormatPr defaultColWidth="9.140625" defaultRowHeight="18.75" x14ac:dyDescent="0.2"/>
  <cols>
    <col min="1" max="2" width="1.140625" style="45" customWidth="1"/>
    <col min="3" max="3" width="24.7109375" style="45" customWidth="1"/>
    <col min="4" max="4" width="7.42578125" style="143" customWidth="1"/>
    <col min="5" max="5" width="0.42578125" style="45" customWidth="1"/>
    <col min="6" max="6" width="13.7109375" style="53" customWidth="1"/>
    <col min="7" max="7" width="0.42578125" style="53" customWidth="1"/>
    <col min="8" max="8" width="13.7109375" style="53" customWidth="1"/>
    <col min="9" max="9" width="0.42578125" style="53" customWidth="1"/>
    <col min="10" max="10" width="13.7109375" style="53" customWidth="1"/>
    <col min="11" max="11" width="0.42578125" style="53" customWidth="1"/>
    <col min="12" max="12" width="13.7109375" style="53" customWidth="1"/>
    <col min="13" max="13" width="12.42578125" style="45" customWidth="1"/>
    <col min="14" max="14" width="10" style="45" bestFit="1" customWidth="1"/>
    <col min="15" max="16384" width="9.140625" style="45"/>
  </cols>
  <sheetData>
    <row r="1" spans="1:12" ht="21.75" customHeight="1" x14ac:dyDescent="0.2">
      <c r="A1" s="40" t="str">
        <f>+'2-4'!A1</f>
        <v>บริษัท อีสเทิร์นโพลีเมอร์ กรุ๊ป จำกัด (มหาชน)</v>
      </c>
    </row>
    <row r="2" spans="1:12" ht="21.75" customHeight="1" x14ac:dyDescent="0.2">
      <c r="A2" s="107" t="s">
        <v>111</v>
      </c>
      <c r="B2" s="107"/>
      <c r="C2" s="108"/>
      <c r="D2" s="109"/>
      <c r="E2" s="110"/>
      <c r="F2" s="42"/>
      <c r="G2" s="42"/>
      <c r="H2" s="42"/>
      <c r="I2" s="42"/>
      <c r="J2" s="42"/>
      <c r="K2" s="42"/>
      <c r="L2" s="42"/>
    </row>
    <row r="3" spans="1:12" ht="21.75" customHeight="1" x14ac:dyDescent="0.2">
      <c r="A3" s="79" t="s">
        <v>259</v>
      </c>
      <c r="B3" s="19"/>
      <c r="C3" s="20"/>
      <c r="D3" s="21"/>
      <c r="E3" s="22"/>
      <c r="F3" s="81"/>
      <c r="G3" s="81"/>
      <c r="H3" s="81"/>
      <c r="I3" s="81"/>
      <c r="J3" s="81"/>
      <c r="K3" s="81"/>
      <c r="L3" s="81"/>
    </row>
    <row r="4" spans="1:12" ht="21.75" customHeight="1" x14ac:dyDescent="0.2">
      <c r="A4" s="111"/>
      <c r="B4" s="107"/>
      <c r="C4" s="108"/>
      <c r="D4" s="109"/>
      <c r="E4" s="110"/>
      <c r="F4" s="42"/>
      <c r="G4" s="42"/>
      <c r="H4" s="42"/>
      <c r="I4" s="42"/>
      <c r="J4" s="42"/>
      <c r="K4" s="42"/>
      <c r="L4" s="42"/>
    </row>
    <row r="5" spans="1:12" ht="21.75" customHeight="1" x14ac:dyDescent="0.2">
      <c r="A5" s="111"/>
      <c r="B5" s="107"/>
      <c r="C5" s="108"/>
      <c r="D5" s="109"/>
      <c r="E5" s="110"/>
      <c r="F5" s="277" t="s">
        <v>107</v>
      </c>
      <c r="G5" s="277"/>
      <c r="H5" s="277"/>
      <c r="I5" s="28"/>
      <c r="J5" s="277" t="s">
        <v>180</v>
      </c>
      <c r="K5" s="277"/>
      <c r="L5" s="277"/>
    </row>
    <row r="6" spans="1:12" ht="21.75" customHeight="1" x14ac:dyDescent="0.2">
      <c r="A6" s="111"/>
      <c r="B6" s="107"/>
      <c r="C6" s="108"/>
      <c r="D6" s="109"/>
      <c r="E6" s="110"/>
      <c r="F6" s="29" t="s">
        <v>105</v>
      </c>
      <c r="G6" s="29"/>
      <c r="H6" s="29" t="s">
        <v>105</v>
      </c>
      <c r="I6" s="29"/>
      <c r="J6" s="29" t="s">
        <v>105</v>
      </c>
      <c r="K6" s="29"/>
      <c r="L6" s="29" t="s">
        <v>105</v>
      </c>
    </row>
    <row r="7" spans="1:12" ht="21.75" customHeight="1" x14ac:dyDescent="0.2">
      <c r="A7" s="111"/>
      <c r="B7" s="107"/>
      <c r="C7" s="108"/>
      <c r="D7" s="109"/>
      <c r="E7" s="110"/>
      <c r="F7" s="29" t="s">
        <v>260</v>
      </c>
      <c r="G7" s="29"/>
      <c r="H7" s="29" t="s">
        <v>260</v>
      </c>
      <c r="I7" s="29"/>
      <c r="J7" s="29" t="s">
        <v>260</v>
      </c>
      <c r="K7" s="29"/>
      <c r="L7" s="29" t="s">
        <v>260</v>
      </c>
    </row>
    <row r="8" spans="1:12" ht="21.75" customHeight="1" x14ac:dyDescent="0.2">
      <c r="A8" s="26"/>
      <c r="B8" s="26"/>
      <c r="C8" s="27"/>
      <c r="D8" s="32"/>
      <c r="E8" s="33"/>
      <c r="F8" s="29" t="s">
        <v>219</v>
      </c>
      <c r="G8" s="112"/>
      <c r="H8" s="29" t="s">
        <v>206</v>
      </c>
      <c r="I8" s="29"/>
      <c r="J8" s="29" t="s">
        <v>219</v>
      </c>
      <c r="K8" s="112"/>
      <c r="L8" s="29" t="s">
        <v>206</v>
      </c>
    </row>
    <row r="9" spans="1:12" ht="21.75" customHeight="1" x14ac:dyDescent="0.2">
      <c r="A9" s="26"/>
      <c r="B9" s="26"/>
      <c r="C9" s="27"/>
      <c r="D9" s="34" t="s">
        <v>0</v>
      </c>
      <c r="E9" s="33"/>
      <c r="F9" s="35" t="s">
        <v>1</v>
      </c>
      <c r="G9" s="29"/>
      <c r="H9" s="35" t="s">
        <v>1</v>
      </c>
      <c r="I9" s="29"/>
      <c r="J9" s="35" t="s">
        <v>1</v>
      </c>
      <c r="K9" s="29"/>
      <c r="L9" s="35" t="s">
        <v>1</v>
      </c>
    </row>
    <row r="10" spans="1:12" ht="6" customHeight="1" x14ac:dyDescent="0.2">
      <c r="A10" s="89"/>
      <c r="B10" s="26"/>
      <c r="C10" s="27"/>
      <c r="D10" s="38"/>
      <c r="E10" s="33"/>
      <c r="F10" s="39"/>
      <c r="G10" s="29"/>
      <c r="H10" s="29"/>
      <c r="I10" s="29"/>
      <c r="J10" s="39"/>
      <c r="K10" s="29"/>
      <c r="L10" s="29"/>
    </row>
    <row r="11" spans="1:12" ht="21.75" customHeight="1" x14ac:dyDescent="0.2">
      <c r="A11" s="89" t="s">
        <v>54</v>
      </c>
      <c r="B11" s="26"/>
      <c r="C11" s="27"/>
      <c r="D11" s="38"/>
      <c r="E11" s="33"/>
      <c r="F11" s="39"/>
      <c r="G11" s="29"/>
      <c r="H11" s="29"/>
      <c r="I11" s="29"/>
      <c r="J11" s="39"/>
      <c r="K11" s="29"/>
      <c r="L11" s="29"/>
    </row>
    <row r="12" spans="1:12" ht="6" customHeight="1" x14ac:dyDescent="0.2">
      <c r="A12" s="26"/>
      <c r="B12" s="26"/>
      <c r="C12" s="27"/>
      <c r="D12" s="38"/>
      <c r="E12" s="33"/>
      <c r="F12" s="39"/>
      <c r="G12" s="29"/>
      <c r="H12" s="29"/>
      <c r="I12" s="29"/>
      <c r="J12" s="39"/>
      <c r="K12" s="29"/>
      <c r="L12" s="29"/>
    </row>
    <row r="13" spans="1:12" ht="21.75" customHeight="1" x14ac:dyDescent="0.2">
      <c r="A13" s="113" t="s">
        <v>59</v>
      </c>
      <c r="B13" s="113"/>
      <c r="C13" s="82"/>
      <c r="D13" s="13"/>
      <c r="E13" s="27"/>
      <c r="F13" s="114">
        <v>7862500438</v>
      </c>
      <c r="G13" s="115"/>
      <c r="H13" s="116">
        <v>8045945980</v>
      </c>
      <c r="I13" s="115"/>
      <c r="J13" s="117">
        <v>0</v>
      </c>
      <c r="K13" s="115"/>
      <c r="L13" s="115">
        <v>0</v>
      </c>
    </row>
    <row r="14" spans="1:12" ht="21.75" customHeight="1" x14ac:dyDescent="0.2">
      <c r="A14" s="113" t="s">
        <v>60</v>
      </c>
      <c r="B14" s="113"/>
      <c r="C14" s="82"/>
      <c r="D14" s="13"/>
      <c r="E14" s="27"/>
      <c r="F14" s="117">
        <v>6638240</v>
      </c>
      <c r="G14" s="115"/>
      <c r="H14" s="115">
        <v>4993022</v>
      </c>
      <c r="I14" s="115"/>
      <c r="J14" s="114">
        <v>87945000</v>
      </c>
      <c r="K14" s="115"/>
      <c r="L14" s="116">
        <v>70566900</v>
      </c>
    </row>
    <row r="15" spans="1:12" ht="21.75" customHeight="1" x14ac:dyDescent="0.2">
      <c r="A15" s="113" t="s">
        <v>184</v>
      </c>
      <c r="B15" s="113"/>
      <c r="C15" s="82"/>
      <c r="D15" s="13"/>
      <c r="E15" s="27"/>
      <c r="F15" s="117">
        <v>-5558509647</v>
      </c>
      <c r="G15" s="118"/>
      <c r="H15" s="116">
        <v>-5806358454</v>
      </c>
      <c r="I15" s="118"/>
      <c r="J15" s="114">
        <v>0</v>
      </c>
      <c r="K15" s="118"/>
      <c r="L15" s="116">
        <v>0</v>
      </c>
    </row>
    <row r="16" spans="1:12" ht="21.75" customHeight="1" x14ac:dyDescent="0.2">
      <c r="A16" s="113" t="s">
        <v>61</v>
      </c>
      <c r="B16" s="113"/>
      <c r="C16" s="82"/>
      <c r="D16" s="13"/>
      <c r="E16" s="27"/>
      <c r="F16" s="119">
        <v>-5245302</v>
      </c>
      <c r="G16" s="118"/>
      <c r="H16" s="120">
        <v>-3714847</v>
      </c>
      <c r="I16" s="118"/>
      <c r="J16" s="119">
        <v>-65027803</v>
      </c>
      <c r="K16" s="118"/>
      <c r="L16" s="122">
        <v>-55487764</v>
      </c>
    </row>
    <row r="17" spans="1:12" ht="6" customHeight="1" x14ac:dyDescent="0.2">
      <c r="A17" s="40"/>
      <c r="B17" s="40"/>
      <c r="C17" s="27"/>
      <c r="D17" s="13"/>
      <c r="E17" s="27"/>
      <c r="F17" s="117"/>
      <c r="G17" s="115"/>
      <c r="H17" s="115"/>
      <c r="I17" s="115"/>
      <c r="J17" s="117"/>
      <c r="K17" s="115"/>
      <c r="L17" s="115"/>
    </row>
    <row r="18" spans="1:12" s="123" customFormat="1" ht="21.75" customHeight="1" x14ac:dyDescent="0.2">
      <c r="A18" s="89" t="s">
        <v>62</v>
      </c>
      <c r="B18" s="45"/>
      <c r="C18" s="27"/>
      <c r="D18" s="13"/>
      <c r="E18" s="27"/>
      <c r="F18" s="114">
        <f>SUM(F13:F16)</f>
        <v>2305383729</v>
      </c>
      <c r="G18" s="118"/>
      <c r="H18" s="116">
        <f>SUM(H13:H16)</f>
        <v>2240865701</v>
      </c>
      <c r="I18" s="118"/>
      <c r="J18" s="114">
        <f>SUM(J13:J16)</f>
        <v>22917197</v>
      </c>
      <c r="K18" s="118"/>
      <c r="L18" s="116">
        <f>SUM(L13:L16)</f>
        <v>15079136</v>
      </c>
    </row>
    <row r="19" spans="1:12" s="123" customFormat="1" ht="21.75" customHeight="1" x14ac:dyDescent="0.2">
      <c r="A19" s="26" t="s">
        <v>144</v>
      </c>
      <c r="B19" s="45"/>
      <c r="C19" s="27"/>
      <c r="D19" s="13"/>
      <c r="E19" s="27"/>
      <c r="F19" s="117"/>
      <c r="G19" s="118"/>
      <c r="H19" s="115"/>
      <c r="I19" s="118"/>
      <c r="J19" s="114"/>
      <c r="K19" s="118"/>
      <c r="L19" s="116"/>
    </row>
    <row r="20" spans="1:12" s="123" customFormat="1" ht="21.75" customHeight="1" x14ac:dyDescent="0.2">
      <c r="B20" s="26" t="s">
        <v>143</v>
      </c>
      <c r="C20" s="27"/>
      <c r="D20" s="13"/>
      <c r="E20" s="27"/>
      <c r="F20" s="117">
        <v>-48569099</v>
      </c>
      <c r="G20" s="118"/>
      <c r="H20" s="115">
        <v>9151713</v>
      </c>
      <c r="I20" s="118"/>
      <c r="J20" s="114">
        <v>-1663840</v>
      </c>
      <c r="K20" s="118"/>
      <c r="L20" s="116">
        <v>1230786</v>
      </c>
    </row>
    <row r="21" spans="1:12" s="123" customFormat="1" ht="21.75" customHeight="1" x14ac:dyDescent="0.2">
      <c r="A21" s="26" t="s">
        <v>151</v>
      </c>
      <c r="B21" s="45"/>
      <c r="C21" s="27"/>
      <c r="D21" s="13"/>
      <c r="E21" s="27"/>
      <c r="F21" s="117"/>
      <c r="G21" s="118"/>
      <c r="H21" s="115"/>
      <c r="I21" s="118"/>
      <c r="J21" s="114"/>
      <c r="K21" s="118"/>
      <c r="L21" s="116"/>
    </row>
    <row r="22" spans="1:12" s="123" customFormat="1" ht="21.75" customHeight="1" x14ac:dyDescent="0.2">
      <c r="A22" s="26"/>
      <c r="B22" s="45" t="s">
        <v>150</v>
      </c>
      <c r="C22" s="27"/>
      <c r="D22" s="13" t="s">
        <v>242</v>
      </c>
      <c r="E22" s="27"/>
      <c r="F22" s="117">
        <v>0</v>
      </c>
      <c r="G22" s="118"/>
      <c r="H22" s="115">
        <v>0</v>
      </c>
      <c r="I22" s="118"/>
      <c r="J22" s="117">
        <v>374799957</v>
      </c>
      <c r="K22" s="118"/>
      <c r="L22" s="115">
        <v>284349964</v>
      </c>
    </row>
    <row r="23" spans="1:12" s="123" customFormat="1" ht="21.75" customHeight="1" x14ac:dyDescent="0.2">
      <c r="A23" s="45" t="s">
        <v>20</v>
      </c>
      <c r="B23" s="45"/>
      <c r="C23" s="27"/>
      <c r="D23" s="13">
        <v>24</v>
      </c>
      <c r="E23" s="27"/>
      <c r="F23" s="119">
        <v>37112220</v>
      </c>
      <c r="G23" s="118"/>
      <c r="H23" s="122">
        <v>30245770</v>
      </c>
      <c r="I23" s="118"/>
      <c r="J23" s="121">
        <v>57981842</v>
      </c>
      <c r="K23" s="118"/>
      <c r="L23" s="122">
        <v>57403556</v>
      </c>
    </row>
    <row r="24" spans="1:12" s="123" customFormat="1" ht="6" customHeight="1" x14ac:dyDescent="0.2">
      <c r="A24" s="40"/>
      <c r="B24" s="40"/>
      <c r="C24" s="27"/>
      <c r="D24" s="13"/>
      <c r="E24" s="27"/>
      <c r="F24" s="117"/>
      <c r="G24" s="115"/>
      <c r="H24" s="115"/>
      <c r="I24" s="115"/>
      <c r="J24" s="117"/>
      <c r="K24" s="115"/>
      <c r="L24" s="115"/>
    </row>
    <row r="25" spans="1:12" ht="21.75" customHeight="1" x14ac:dyDescent="0.2">
      <c r="A25" s="89" t="s">
        <v>63</v>
      </c>
      <c r="C25" s="27"/>
      <c r="D25" s="13"/>
      <c r="E25" s="27"/>
      <c r="F25" s="121">
        <f>SUM(F18:F24)</f>
        <v>2293926850</v>
      </c>
      <c r="G25" s="115"/>
      <c r="H25" s="122">
        <f>SUM(H18:H24)</f>
        <v>2280263184</v>
      </c>
      <c r="I25" s="115"/>
      <c r="J25" s="121">
        <f>SUM(J18:J24)</f>
        <v>454035156</v>
      </c>
      <c r="K25" s="115"/>
      <c r="L25" s="122">
        <f>SUM(L18:L24)</f>
        <v>358063442</v>
      </c>
    </row>
    <row r="26" spans="1:12" s="123" customFormat="1" ht="6" customHeight="1" x14ac:dyDescent="0.2">
      <c r="A26" s="45"/>
      <c r="B26" s="45"/>
      <c r="C26" s="27"/>
      <c r="D26" s="13"/>
      <c r="E26" s="27"/>
      <c r="F26" s="114"/>
      <c r="G26" s="115"/>
      <c r="H26" s="116"/>
      <c r="I26" s="115"/>
      <c r="J26" s="114"/>
      <c r="K26" s="115"/>
      <c r="L26" s="116"/>
    </row>
    <row r="27" spans="1:12" s="123" customFormat="1" ht="21.75" customHeight="1" x14ac:dyDescent="0.2">
      <c r="A27" s="45" t="s">
        <v>22</v>
      </c>
      <c r="B27" s="45"/>
      <c r="D27" s="13"/>
      <c r="E27" s="27"/>
      <c r="F27" s="117">
        <v>-705185358</v>
      </c>
      <c r="G27" s="115"/>
      <c r="H27" s="116">
        <v>-674009676</v>
      </c>
      <c r="I27" s="115"/>
      <c r="J27" s="117">
        <v>0</v>
      </c>
      <c r="K27" s="115"/>
      <c r="L27" s="115">
        <v>0</v>
      </c>
    </row>
    <row r="28" spans="1:12" ht="21.75" customHeight="1" x14ac:dyDescent="0.2">
      <c r="A28" s="45" t="s">
        <v>23</v>
      </c>
      <c r="C28" s="27"/>
      <c r="D28" s="13"/>
      <c r="E28" s="27"/>
      <c r="F28" s="117">
        <v>-877825113</v>
      </c>
      <c r="G28" s="115"/>
      <c r="H28" s="116">
        <v>-895536850</v>
      </c>
      <c r="I28" s="115"/>
      <c r="J28" s="114">
        <v>-39920488</v>
      </c>
      <c r="K28" s="115"/>
      <c r="L28" s="116">
        <v>-40570936</v>
      </c>
    </row>
    <row r="29" spans="1:12" ht="21.75" customHeight="1" x14ac:dyDescent="0.2">
      <c r="A29" s="45" t="s">
        <v>204</v>
      </c>
      <c r="C29" s="16"/>
      <c r="D29" s="13"/>
      <c r="E29" s="27"/>
      <c r="F29" s="124"/>
      <c r="G29" s="45"/>
      <c r="H29" s="45"/>
      <c r="I29" s="45"/>
      <c r="J29" s="124"/>
      <c r="K29" s="45"/>
      <c r="L29" s="45"/>
    </row>
    <row r="30" spans="1:12" ht="21.75" customHeight="1" x14ac:dyDescent="0.2">
      <c r="B30" s="45" t="s">
        <v>205</v>
      </c>
      <c r="C30" s="16"/>
      <c r="D30" s="13"/>
      <c r="E30" s="27"/>
      <c r="F30" s="114">
        <v>-567913</v>
      </c>
      <c r="G30" s="115"/>
      <c r="H30" s="116">
        <v>-83993</v>
      </c>
      <c r="I30" s="115"/>
      <c r="J30" s="114">
        <v>0</v>
      </c>
      <c r="K30" s="115"/>
      <c r="L30" s="116">
        <v>0</v>
      </c>
    </row>
    <row r="31" spans="1:12" s="123" customFormat="1" ht="21.75" customHeight="1" x14ac:dyDescent="0.2">
      <c r="A31" s="123" t="s">
        <v>73</v>
      </c>
      <c r="C31" s="16"/>
      <c r="D31" s="13">
        <v>25</v>
      </c>
      <c r="E31" s="27"/>
      <c r="F31" s="117">
        <v>-8891894</v>
      </c>
      <c r="G31" s="118"/>
      <c r="H31" s="115">
        <v>-36498762</v>
      </c>
      <c r="I31" s="118"/>
      <c r="J31" s="114">
        <v>-2213</v>
      </c>
      <c r="K31" s="118"/>
      <c r="L31" s="116">
        <v>-3285</v>
      </c>
    </row>
    <row r="32" spans="1:12" s="123" customFormat="1" ht="21.75" customHeight="1" x14ac:dyDescent="0.2">
      <c r="A32" s="123" t="s">
        <v>256</v>
      </c>
      <c r="D32" s="13"/>
      <c r="E32" s="27"/>
      <c r="F32" s="125"/>
      <c r="J32" s="125"/>
    </row>
    <row r="33" spans="1:18" ht="21.75" customHeight="1" x14ac:dyDescent="0.2">
      <c r="A33" s="123"/>
      <c r="B33" s="123" t="s">
        <v>225</v>
      </c>
      <c r="C33" s="123"/>
      <c r="D33" s="13" t="s">
        <v>243</v>
      </c>
      <c r="E33" s="27"/>
      <c r="F33" s="215">
        <v>121846464</v>
      </c>
      <c r="G33" s="118"/>
      <c r="H33" s="120">
        <v>159553463</v>
      </c>
      <c r="I33" s="118"/>
      <c r="J33" s="119">
        <v>0</v>
      </c>
      <c r="K33" s="118"/>
      <c r="L33" s="120">
        <v>0</v>
      </c>
      <c r="O33" s="126"/>
      <c r="P33" s="126"/>
      <c r="Q33" s="126"/>
      <c r="R33" s="126"/>
    </row>
    <row r="34" spans="1:18" s="123" customFormat="1" ht="6" customHeight="1" x14ac:dyDescent="0.2">
      <c r="A34" s="45"/>
      <c r="B34" s="45"/>
      <c r="D34" s="13"/>
      <c r="E34" s="27"/>
      <c r="F34" s="125"/>
      <c r="J34" s="125"/>
    </row>
    <row r="35" spans="1:18" s="123" customFormat="1" ht="21.75" customHeight="1" x14ac:dyDescent="0.2">
      <c r="A35" s="111" t="s">
        <v>156</v>
      </c>
      <c r="D35" s="13"/>
      <c r="E35" s="27"/>
      <c r="F35" s="114">
        <f>SUM(F25,F27:F33)</f>
        <v>823303036</v>
      </c>
      <c r="G35" s="118"/>
      <c r="H35" s="116">
        <f>SUM(H25,H27:H33)</f>
        <v>833687366</v>
      </c>
      <c r="I35" s="118"/>
      <c r="J35" s="114">
        <f>SUM(J25,J27:J33)</f>
        <v>414112455</v>
      </c>
      <c r="K35" s="118"/>
      <c r="L35" s="116">
        <f>SUM(L25,L27:L33)</f>
        <v>317489221</v>
      </c>
    </row>
    <row r="36" spans="1:18" s="123" customFormat="1" ht="21.75" customHeight="1" x14ac:dyDescent="0.2">
      <c r="A36" s="123" t="s">
        <v>188</v>
      </c>
      <c r="D36" s="13">
        <v>26</v>
      </c>
      <c r="E36" s="27"/>
      <c r="F36" s="119">
        <v>-68569720</v>
      </c>
      <c r="G36" s="118"/>
      <c r="H36" s="120">
        <v>-41591369</v>
      </c>
      <c r="I36" s="118"/>
      <c r="J36" s="119">
        <v>-8379771</v>
      </c>
      <c r="K36" s="118"/>
      <c r="L36" s="120">
        <v>-10055998</v>
      </c>
      <c r="O36" s="127"/>
      <c r="P36" s="127"/>
    </row>
    <row r="37" spans="1:18" ht="6" customHeight="1" x14ac:dyDescent="0.2">
      <c r="C37" s="16"/>
      <c r="D37" s="13"/>
      <c r="E37" s="27"/>
      <c r="F37" s="84"/>
      <c r="J37" s="84"/>
    </row>
    <row r="38" spans="1:18" s="123" customFormat="1" ht="21.75" customHeight="1" x14ac:dyDescent="0.2">
      <c r="A38" s="40" t="s">
        <v>157</v>
      </c>
      <c r="B38" s="40"/>
      <c r="C38" s="16"/>
      <c r="D38" s="13"/>
      <c r="E38" s="27"/>
      <c r="F38" s="119">
        <f>SUM(F35:F36)</f>
        <v>754733316</v>
      </c>
      <c r="G38" s="118"/>
      <c r="H38" s="120">
        <f>SUM(H35:H36)</f>
        <v>792095997</v>
      </c>
      <c r="I38" s="118"/>
      <c r="J38" s="119">
        <f>SUM(J35:J36)</f>
        <v>405732684</v>
      </c>
      <c r="K38" s="118"/>
      <c r="L38" s="120">
        <f>SUM(L35:L36)</f>
        <v>307433223</v>
      </c>
      <c r="P38" s="127"/>
    </row>
    <row r="39" spans="1:18" s="123" customFormat="1" ht="21.75" customHeight="1" x14ac:dyDescent="0.2">
      <c r="A39" s="40"/>
      <c r="B39" s="40"/>
      <c r="C39" s="16"/>
      <c r="D39" s="13"/>
      <c r="E39" s="27"/>
      <c r="F39" s="42"/>
      <c r="G39" s="42"/>
      <c r="H39" s="42"/>
      <c r="I39" s="42"/>
      <c r="J39" s="42"/>
      <c r="K39" s="42"/>
      <c r="L39" s="42"/>
    </row>
    <row r="40" spans="1:18" s="123" customFormat="1" ht="21.75" customHeight="1" x14ac:dyDescent="0.2">
      <c r="A40" s="40"/>
      <c r="B40" s="40"/>
      <c r="C40" s="16"/>
      <c r="D40" s="13"/>
      <c r="E40" s="27"/>
      <c r="F40" s="42"/>
      <c r="G40" s="42"/>
      <c r="H40" s="42"/>
      <c r="I40" s="42"/>
      <c r="J40" s="42"/>
      <c r="K40" s="42"/>
      <c r="L40" s="42"/>
    </row>
    <row r="41" spans="1:18" s="123" customFormat="1" ht="21.75" customHeight="1" x14ac:dyDescent="0.2">
      <c r="A41" s="40"/>
      <c r="B41" s="40"/>
      <c r="C41" s="16"/>
      <c r="D41" s="13"/>
      <c r="E41" s="27"/>
      <c r="F41" s="42"/>
      <c r="G41" s="42"/>
      <c r="H41" s="42"/>
      <c r="I41" s="42"/>
      <c r="J41" s="42"/>
      <c r="K41" s="42"/>
      <c r="L41" s="42"/>
    </row>
    <row r="42" spans="1:18" s="123" customFormat="1" ht="13.5" customHeight="1" x14ac:dyDescent="0.2">
      <c r="A42" s="40"/>
      <c r="B42" s="40"/>
      <c r="C42" s="16"/>
      <c r="D42" s="13"/>
      <c r="E42" s="27"/>
      <c r="F42" s="42"/>
      <c r="G42" s="42"/>
      <c r="H42" s="42"/>
      <c r="I42" s="42"/>
      <c r="J42" s="42"/>
      <c r="K42" s="42"/>
      <c r="L42" s="42"/>
    </row>
    <row r="43" spans="1:18" ht="21.95" customHeight="1" x14ac:dyDescent="0.2">
      <c r="A43" s="128" t="str">
        <f>+'2-4'!A50</f>
        <v>หมายเหตุประกอบข้อมูลทางการเงินระหว่างกาลในหน้า 16 ถึง 48 เป็นส่วนหนึ่งของข้อมูลทางการเงินระหว่างกาลนี้</v>
      </c>
      <c r="B43" s="129"/>
      <c r="C43" s="130"/>
      <c r="D43" s="21"/>
      <c r="E43" s="80"/>
      <c r="F43" s="60"/>
      <c r="G43" s="81"/>
      <c r="H43" s="60"/>
      <c r="I43" s="81"/>
      <c r="J43" s="60"/>
      <c r="K43" s="81"/>
      <c r="L43" s="60"/>
    </row>
    <row r="44" spans="1:18" ht="21.75" customHeight="1" x14ac:dyDescent="0.2">
      <c r="A44" s="11" t="str">
        <f>A1</f>
        <v>บริษัท อีสเทิร์นโพลีเมอร์ กรุ๊ป จำกัด (มหาชน)</v>
      </c>
      <c r="B44" s="11"/>
      <c r="C44" s="12"/>
      <c r="D44" s="13"/>
      <c r="E44" s="14"/>
    </row>
    <row r="45" spans="1:18" ht="21.75" customHeight="1" x14ac:dyDescent="0.2">
      <c r="A45" s="107" t="str">
        <f>A2</f>
        <v>งบกำไรขาดทุนเบ็ดเสร็จ (ยังไม่ได้ตรวจสอบ)</v>
      </c>
      <c r="B45" s="107"/>
      <c r="C45" s="108"/>
      <c r="D45" s="109"/>
      <c r="E45" s="110"/>
      <c r="F45" s="42"/>
      <c r="G45" s="42"/>
      <c r="H45" s="42"/>
      <c r="I45" s="42"/>
      <c r="J45" s="42"/>
      <c r="K45" s="42"/>
      <c r="L45" s="42"/>
    </row>
    <row r="46" spans="1:18" ht="21.75" customHeight="1" x14ac:dyDescent="0.2">
      <c r="A46" s="19" t="str">
        <f>A3</f>
        <v>สำหรับงวดเก้าเดือนสิ้นสุดวันที่ 31 ธันวาคม พ.ศ. 2562</v>
      </c>
      <c r="B46" s="19"/>
      <c r="C46" s="20"/>
      <c r="D46" s="21"/>
      <c r="E46" s="22"/>
      <c r="F46" s="81"/>
      <c r="G46" s="81"/>
      <c r="H46" s="81"/>
      <c r="I46" s="81"/>
      <c r="J46" s="81"/>
      <c r="K46" s="81"/>
      <c r="L46" s="81"/>
    </row>
    <row r="47" spans="1:18" ht="21.2" customHeight="1" x14ac:dyDescent="0.2">
      <c r="A47" s="107"/>
      <c r="B47" s="107"/>
      <c r="C47" s="108"/>
      <c r="D47" s="109"/>
      <c r="E47" s="110"/>
      <c r="F47" s="42"/>
      <c r="G47" s="42"/>
      <c r="H47" s="42"/>
      <c r="I47" s="42"/>
      <c r="J47" s="42"/>
      <c r="K47" s="42"/>
      <c r="L47" s="42"/>
    </row>
    <row r="48" spans="1:18" ht="20.100000000000001" customHeight="1" x14ac:dyDescent="0.2">
      <c r="A48" s="107"/>
      <c r="B48" s="107"/>
      <c r="C48" s="108"/>
      <c r="D48" s="109"/>
      <c r="E48" s="110"/>
      <c r="F48" s="277" t="s">
        <v>107</v>
      </c>
      <c r="G48" s="277"/>
      <c r="H48" s="277"/>
      <c r="I48" s="28"/>
      <c r="J48" s="277" t="s">
        <v>180</v>
      </c>
      <c r="K48" s="277"/>
      <c r="L48" s="277"/>
    </row>
    <row r="49" spans="1:15" ht="20.100000000000001" customHeight="1" x14ac:dyDescent="0.2">
      <c r="A49" s="107"/>
      <c r="B49" s="107"/>
      <c r="C49" s="108"/>
      <c r="D49" s="109"/>
      <c r="E49" s="110"/>
      <c r="F49" s="29" t="s">
        <v>105</v>
      </c>
      <c r="G49" s="29"/>
      <c r="H49" s="29" t="s">
        <v>105</v>
      </c>
      <c r="I49" s="29"/>
      <c r="J49" s="29" t="s">
        <v>105</v>
      </c>
      <c r="K49" s="29"/>
      <c r="L49" s="29" t="s">
        <v>105</v>
      </c>
    </row>
    <row r="50" spans="1:15" ht="20.100000000000001" customHeight="1" x14ac:dyDescent="0.2">
      <c r="A50" s="107"/>
      <c r="B50" s="107"/>
      <c r="C50" s="108"/>
      <c r="D50" s="109"/>
      <c r="E50" s="110"/>
      <c r="F50" s="29" t="s">
        <v>260</v>
      </c>
      <c r="G50" s="29"/>
      <c r="H50" s="29" t="s">
        <v>260</v>
      </c>
      <c r="I50" s="29"/>
      <c r="J50" s="29" t="s">
        <v>260</v>
      </c>
      <c r="K50" s="29"/>
      <c r="L50" s="29" t="s">
        <v>260</v>
      </c>
    </row>
    <row r="51" spans="1:15" ht="20.100000000000001" customHeight="1" x14ac:dyDescent="0.2">
      <c r="A51" s="107"/>
      <c r="B51" s="107"/>
      <c r="C51" s="108"/>
      <c r="D51" s="109"/>
      <c r="E51" s="110"/>
      <c r="F51" s="29" t="s">
        <v>219</v>
      </c>
      <c r="G51" s="112"/>
      <c r="H51" s="29" t="str">
        <f>H8</f>
        <v>พ.ศ. 2561</v>
      </c>
      <c r="I51" s="29"/>
      <c r="J51" s="29" t="s">
        <v>219</v>
      </c>
      <c r="K51" s="112"/>
      <c r="L51" s="29" t="str">
        <f>L8</f>
        <v>พ.ศ. 2561</v>
      </c>
    </row>
    <row r="52" spans="1:15" ht="20.100000000000001" customHeight="1" x14ac:dyDescent="0.2">
      <c r="A52" s="107"/>
      <c r="B52" s="107"/>
      <c r="C52" s="108"/>
      <c r="D52" s="34" t="s">
        <v>0</v>
      </c>
      <c r="E52" s="110"/>
      <c r="F52" s="35" t="s">
        <v>1</v>
      </c>
      <c r="G52" s="29"/>
      <c r="H52" s="35" t="s">
        <v>1</v>
      </c>
      <c r="I52" s="29"/>
      <c r="J52" s="35" t="s">
        <v>1</v>
      </c>
      <c r="K52" s="29"/>
      <c r="L52" s="35" t="s">
        <v>1</v>
      </c>
    </row>
    <row r="53" spans="1:15" ht="19.5" customHeight="1" x14ac:dyDescent="0.2">
      <c r="A53" s="40" t="s">
        <v>66</v>
      </c>
      <c r="C53" s="16"/>
      <c r="D53" s="13"/>
      <c r="E53" s="27"/>
      <c r="F53" s="41"/>
      <c r="H53" s="42"/>
      <c r="J53" s="41"/>
      <c r="L53" s="42"/>
    </row>
    <row r="54" spans="1:15" ht="19.5" customHeight="1" x14ac:dyDescent="0.2">
      <c r="A54" s="45" t="s">
        <v>247</v>
      </c>
      <c r="C54" s="16"/>
      <c r="D54" s="13"/>
      <c r="E54" s="27"/>
      <c r="F54" s="41"/>
      <c r="H54" s="42"/>
      <c r="J54" s="41"/>
      <c r="L54" s="42"/>
    </row>
    <row r="55" spans="1:15" ht="19.5" customHeight="1" x14ac:dyDescent="0.2">
      <c r="A55" s="40"/>
      <c r="B55" s="45" t="s">
        <v>209</v>
      </c>
      <c r="D55" s="13"/>
      <c r="E55" s="27"/>
      <c r="F55" s="41"/>
      <c r="H55" s="42"/>
      <c r="J55" s="41"/>
      <c r="L55" s="42"/>
    </row>
    <row r="56" spans="1:15" ht="19.5" customHeight="1" x14ac:dyDescent="0.2">
      <c r="A56" s="40"/>
      <c r="B56" s="45" t="s">
        <v>237</v>
      </c>
      <c r="D56" s="13"/>
      <c r="E56" s="27"/>
      <c r="F56" s="41"/>
      <c r="H56" s="42"/>
      <c r="J56" s="41"/>
      <c r="L56" s="42"/>
    </row>
    <row r="57" spans="1:15" ht="19.5" customHeight="1" x14ac:dyDescent="0.2">
      <c r="A57" s="40"/>
      <c r="C57" s="45" t="s">
        <v>139</v>
      </c>
      <c r="D57" s="13">
        <v>22</v>
      </c>
      <c r="E57" s="27"/>
      <c r="F57" s="41">
        <v>-30167298</v>
      </c>
      <c r="H57" s="42">
        <v>0</v>
      </c>
      <c r="J57" s="41">
        <v>-2091253</v>
      </c>
      <c r="L57" s="42">
        <v>0</v>
      </c>
      <c r="N57" s="30"/>
    </row>
    <row r="58" spans="1:15" ht="19.5" customHeight="1" x14ac:dyDescent="0.2">
      <c r="B58" s="45" t="s">
        <v>237</v>
      </c>
      <c r="C58" s="45" t="s">
        <v>238</v>
      </c>
      <c r="D58" s="13"/>
      <c r="E58" s="27"/>
      <c r="F58" s="41"/>
      <c r="H58" s="42"/>
      <c r="J58" s="41"/>
      <c r="L58" s="42"/>
    </row>
    <row r="59" spans="1:15" ht="19.5" customHeight="1" x14ac:dyDescent="0.2">
      <c r="C59" s="45" t="s">
        <v>239</v>
      </c>
      <c r="D59" s="13"/>
      <c r="E59" s="27"/>
      <c r="F59" s="41">
        <v>4241711</v>
      </c>
      <c r="H59" s="42">
        <v>0</v>
      </c>
      <c r="J59" s="41">
        <v>418251</v>
      </c>
      <c r="L59" s="42">
        <v>0</v>
      </c>
    </row>
    <row r="60" spans="1:15" ht="19.5" customHeight="1" x14ac:dyDescent="0.2">
      <c r="A60" s="45" t="s">
        <v>135</v>
      </c>
      <c r="D60" s="13"/>
      <c r="E60" s="27"/>
      <c r="F60" s="41"/>
      <c r="H60" s="42"/>
      <c r="J60" s="41"/>
      <c r="L60" s="42"/>
    </row>
    <row r="61" spans="1:15" ht="19.5" customHeight="1" x14ac:dyDescent="0.2">
      <c r="B61" s="45" t="s">
        <v>209</v>
      </c>
      <c r="D61" s="13"/>
      <c r="E61" s="27"/>
      <c r="F61" s="41"/>
      <c r="H61" s="42"/>
      <c r="J61" s="41"/>
      <c r="L61" s="42"/>
    </row>
    <row r="62" spans="1:15" ht="19.5" customHeight="1" x14ac:dyDescent="0.2">
      <c r="A62" s="40"/>
      <c r="B62" s="85" t="s">
        <v>136</v>
      </c>
      <c r="C62" s="16"/>
      <c r="D62" s="13"/>
      <c r="E62" s="27"/>
      <c r="F62" s="41"/>
      <c r="H62" s="42"/>
      <c r="J62" s="41"/>
      <c r="L62" s="42"/>
    </row>
    <row r="63" spans="1:15" ht="19.5" customHeight="1" x14ac:dyDescent="0.2">
      <c r="C63" s="45" t="s">
        <v>98</v>
      </c>
      <c r="D63" s="13"/>
      <c r="E63" s="27"/>
      <c r="F63" s="132">
        <v>-76633052</v>
      </c>
      <c r="G63" s="118"/>
      <c r="H63" s="118">
        <v>-34373752</v>
      </c>
      <c r="I63" s="118"/>
      <c r="J63" s="132">
        <v>0</v>
      </c>
      <c r="K63" s="118"/>
      <c r="L63" s="118">
        <v>0</v>
      </c>
      <c r="O63" s="133"/>
    </row>
    <row r="64" spans="1:15" ht="19.5" customHeight="1" x14ac:dyDescent="0.2">
      <c r="B64" s="85" t="s">
        <v>252</v>
      </c>
      <c r="C64" s="82"/>
      <c r="D64" s="13"/>
      <c r="E64" s="27"/>
      <c r="F64" s="134"/>
      <c r="G64" s="133"/>
      <c r="H64" s="133"/>
      <c r="I64" s="133"/>
      <c r="J64" s="134"/>
      <c r="K64" s="133"/>
      <c r="L64" s="133"/>
      <c r="M64" s="123"/>
    </row>
    <row r="65" spans="1:14" ht="19.5" customHeight="1" x14ac:dyDescent="0.2">
      <c r="B65" s="45" t="s">
        <v>265</v>
      </c>
      <c r="D65" s="45"/>
      <c r="F65" s="124"/>
      <c r="G65" s="45"/>
      <c r="H65" s="45"/>
      <c r="I65" s="45"/>
      <c r="J65" s="124"/>
      <c r="K65" s="45"/>
      <c r="L65" s="45"/>
      <c r="M65" s="123"/>
      <c r="N65" s="144"/>
    </row>
    <row r="66" spans="1:14" ht="19.5" customHeight="1" x14ac:dyDescent="0.2">
      <c r="B66" s="45" t="s">
        <v>266</v>
      </c>
      <c r="D66" s="13" t="s">
        <v>243</v>
      </c>
      <c r="E66" s="27"/>
      <c r="F66" s="119">
        <v>-26953221</v>
      </c>
      <c r="G66" s="118"/>
      <c r="H66" s="120">
        <v>-14008534</v>
      </c>
      <c r="I66" s="118"/>
      <c r="J66" s="119">
        <v>0</v>
      </c>
      <c r="K66" s="118"/>
      <c r="L66" s="120">
        <v>0</v>
      </c>
      <c r="M66" s="123"/>
      <c r="N66" s="144"/>
    </row>
    <row r="67" spans="1:14" ht="5.0999999999999996" customHeight="1" x14ac:dyDescent="0.2">
      <c r="C67" s="16"/>
      <c r="D67" s="13"/>
      <c r="E67" s="27"/>
      <c r="F67" s="114"/>
      <c r="G67" s="118"/>
      <c r="H67" s="116"/>
      <c r="I67" s="115"/>
      <c r="J67" s="114"/>
      <c r="K67" s="118"/>
      <c r="L67" s="116"/>
    </row>
    <row r="68" spans="1:14" ht="19.5" customHeight="1" x14ac:dyDescent="0.2">
      <c r="A68" s="40" t="s">
        <v>120</v>
      </c>
      <c r="C68" s="16"/>
      <c r="D68" s="13"/>
      <c r="E68" s="27"/>
      <c r="F68" s="117"/>
      <c r="G68" s="115"/>
      <c r="H68" s="115"/>
      <c r="I68" s="115"/>
      <c r="J68" s="117"/>
      <c r="K68" s="115"/>
      <c r="L68" s="115"/>
    </row>
    <row r="69" spans="1:14" ht="19.5" customHeight="1" x14ac:dyDescent="0.2">
      <c r="A69" s="40"/>
      <c r="B69" s="40" t="s">
        <v>100</v>
      </c>
      <c r="C69" s="16"/>
      <c r="D69" s="13"/>
      <c r="E69" s="27"/>
      <c r="F69" s="119">
        <f>SUM(F57:F66)</f>
        <v>-129511860</v>
      </c>
      <c r="G69" s="115"/>
      <c r="H69" s="120">
        <f>SUM(H57:H66)</f>
        <v>-48382286</v>
      </c>
      <c r="I69" s="115"/>
      <c r="J69" s="119">
        <f>SUM(J57:J66)</f>
        <v>-1673002</v>
      </c>
      <c r="K69" s="115"/>
      <c r="L69" s="120">
        <f>SUM(L57:L66)</f>
        <v>0</v>
      </c>
    </row>
    <row r="70" spans="1:14" ht="5.0999999999999996" customHeight="1" x14ac:dyDescent="0.2">
      <c r="A70" s="40"/>
      <c r="C70" s="16"/>
      <c r="D70" s="13"/>
      <c r="E70" s="27"/>
      <c r="F70" s="132"/>
      <c r="G70" s="118"/>
      <c r="H70" s="118"/>
      <c r="I70" s="118"/>
      <c r="J70" s="132"/>
      <c r="K70" s="118"/>
      <c r="L70" s="118"/>
    </row>
    <row r="71" spans="1:14" ht="19.5" customHeight="1" thickBot="1" x14ac:dyDescent="0.25">
      <c r="A71" s="40" t="s">
        <v>104</v>
      </c>
      <c r="C71" s="16"/>
      <c r="D71" s="13"/>
      <c r="E71" s="27"/>
      <c r="F71" s="135">
        <f>+F69+F38</f>
        <v>625221456</v>
      </c>
      <c r="G71" s="115"/>
      <c r="H71" s="136">
        <f>+H69+H38</f>
        <v>743713711</v>
      </c>
      <c r="I71" s="115"/>
      <c r="J71" s="135">
        <f>+J69+J38</f>
        <v>404059682</v>
      </c>
      <c r="K71" s="115"/>
      <c r="L71" s="136">
        <f>+L69+L38</f>
        <v>307433223</v>
      </c>
    </row>
    <row r="72" spans="1:14" ht="9.9499999999999993" customHeight="1" thickTop="1" x14ac:dyDescent="0.2">
      <c r="A72" s="40"/>
      <c r="C72" s="16"/>
      <c r="D72" s="13"/>
      <c r="E72" s="27"/>
      <c r="F72" s="41"/>
      <c r="H72" s="42"/>
      <c r="J72" s="41"/>
      <c r="L72" s="42"/>
    </row>
    <row r="73" spans="1:14" ht="19.5" customHeight="1" x14ac:dyDescent="0.2">
      <c r="A73" s="40" t="s">
        <v>248</v>
      </c>
      <c r="B73" s="40"/>
      <c r="C73" s="16"/>
      <c r="D73" s="13"/>
      <c r="E73" s="27"/>
      <c r="F73" s="46"/>
      <c r="H73" s="59"/>
      <c r="J73" s="46"/>
      <c r="L73" s="59"/>
    </row>
    <row r="74" spans="1:14" ht="5.0999999999999996" customHeight="1" x14ac:dyDescent="0.2">
      <c r="C74" s="16"/>
      <c r="D74" s="13"/>
      <c r="E74" s="27"/>
      <c r="F74" s="46"/>
      <c r="G74" s="42"/>
      <c r="H74" s="59"/>
      <c r="J74" s="46"/>
      <c r="K74" s="42"/>
      <c r="L74" s="59"/>
    </row>
    <row r="75" spans="1:14" ht="19.5" customHeight="1" x14ac:dyDescent="0.2">
      <c r="A75" s="27"/>
      <c r="B75" s="45" t="s">
        <v>210</v>
      </c>
      <c r="C75" s="16"/>
      <c r="D75" s="13"/>
      <c r="E75" s="27"/>
      <c r="F75" s="132">
        <v>757357459</v>
      </c>
      <c r="G75" s="118"/>
      <c r="H75" s="118">
        <v>792321297</v>
      </c>
      <c r="I75" s="116"/>
      <c r="J75" s="114">
        <f>J38</f>
        <v>405732684</v>
      </c>
      <c r="K75" s="116"/>
      <c r="L75" s="116">
        <v>307433223</v>
      </c>
      <c r="N75" s="133"/>
    </row>
    <row r="76" spans="1:14" ht="19.5" customHeight="1" x14ac:dyDescent="0.2">
      <c r="A76" s="27"/>
      <c r="B76" s="45" t="s">
        <v>211</v>
      </c>
      <c r="D76" s="13"/>
      <c r="E76" s="27"/>
      <c r="F76" s="121">
        <v>-2624143</v>
      </c>
      <c r="G76" s="118"/>
      <c r="H76" s="122">
        <v>-225300</v>
      </c>
      <c r="I76" s="118"/>
      <c r="J76" s="119">
        <v>0</v>
      </c>
      <c r="K76" s="115"/>
      <c r="L76" s="120">
        <v>0</v>
      </c>
    </row>
    <row r="77" spans="1:14" ht="5.0999999999999996" customHeight="1" x14ac:dyDescent="0.2">
      <c r="C77" s="16"/>
      <c r="D77" s="13"/>
      <c r="E77" s="27"/>
      <c r="F77" s="114"/>
      <c r="G77" s="118"/>
      <c r="H77" s="116"/>
      <c r="I77" s="115"/>
      <c r="J77" s="114"/>
      <c r="K77" s="118"/>
      <c r="L77" s="116"/>
    </row>
    <row r="78" spans="1:14" ht="19.5" customHeight="1" thickBot="1" x14ac:dyDescent="0.25">
      <c r="A78" s="27"/>
      <c r="C78" s="16"/>
      <c r="D78" s="13"/>
      <c r="E78" s="27"/>
      <c r="F78" s="137">
        <f>SUM(F75:F77)</f>
        <v>754733316</v>
      </c>
      <c r="G78" s="118"/>
      <c r="H78" s="138">
        <f>SUM(H75:H77)</f>
        <v>792095997</v>
      </c>
      <c r="I78" s="118"/>
      <c r="J78" s="137">
        <f>SUM(J75:J77)</f>
        <v>405732684</v>
      </c>
      <c r="K78" s="118"/>
      <c r="L78" s="138">
        <f>SUM(L75:L77)</f>
        <v>307433223</v>
      </c>
    </row>
    <row r="79" spans="1:14" ht="4.7" customHeight="1" thickTop="1" x14ac:dyDescent="0.2">
      <c r="C79" s="16"/>
      <c r="D79" s="13"/>
      <c r="E79" s="27"/>
      <c r="F79" s="46"/>
      <c r="H79" s="59"/>
      <c r="J79" s="46"/>
      <c r="L79" s="59"/>
    </row>
    <row r="80" spans="1:14" ht="19.5" customHeight="1" x14ac:dyDescent="0.2">
      <c r="A80" s="40" t="s">
        <v>249</v>
      </c>
      <c r="C80" s="16"/>
      <c r="D80" s="13"/>
      <c r="E80" s="27"/>
      <c r="F80" s="41"/>
      <c r="H80" s="42"/>
      <c r="J80" s="41"/>
      <c r="L80" s="42"/>
    </row>
    <row r="81" spans="1:16" ht="5.0999999999999996" customHeight="1" x14ac:dyDescent="0.2">
      <c r="C81" s="16"/>
      <c r="D81" s="13"/>
      <c r="E81" s="27"/>
      <c r="F81" s="46"/>
      <c r="G81" s="42"/>
      <c r="H81" s="59"/>
      <c r="J81" s="46"/>
      <c r="K81" s="42"/>
      <c r="L81" s="59"/>
    </row>
    <row r="82" spans="1:16" ht="19.5" customHeight="1" x14ac:dyDescent="0.2">
      <c r="B82" s="45" t="s">
        <v>210</v>
      </c>
      <c r="C82" s="16"/>
      <c r="D82" s="13"/>
      <c r="E82" s="27"/>
      <c r="F82" s="132">
        <v>628271561</v>
      </c>
      <c r="G82" s="118"/>
      <c r="H82" s="118">
        <v>744173442</v>
      </c>
      <c r="I82" s="118"/>
      <c r="J82" s="114">
        <f>J71</f>
        <v>404059682</v>
      </c>
      <c r="K82" s="118"/>
      <c r="L82" s="116">
        <v>307433223</v>
      </c>
      <c r="M82" s="123"/>
    </row>
    <row r="83" spans="1:16" ht="19.5" customHeight="1" x14ac:dyDescent="0.2">
      <c r="B83" s="45" t="s">
        <v>211</v>
      </c>
      <c r="D83" s="13"/>
      <c r="E83" s="27"/>
      <c r="F83" s="121">
        <v>-3050105</v>
      </c>
      <c r="G83" s="118"/>
      <c r="H83" s="122">
        <v>-459731</v>
      </c>
      <c r="I83" s="118"/>
      <c r="J83" s="119">
        <v>0</v>
      </c>
      <c r="K83" s="118"/>
      <c r="L83" s="120">
        <v>0</v>
      </c>
      <c r="N83" s="133"/>
      <c r="P83" s="133"/>
    </row>
    <row r="84" spans="1:16" ht="5.0999999999999996" customHeight="1" x14ac:dyDescent="0.2">
      <c r="C84" s="16"/>
      <c r="D84" s="13"/>
      <c r="E84" s="27"/>
      <c r="F84" s="114"/>
      <c r="G84" s="118"/>
      <c r="H84" s="116"/>
      <c r="I84" s="115"/>
      <c r="J84" s="114"/>
      <c r="K84" s="118"/>
      <c r="L84" s="116"/>
    </row>
    <row r="85" spans="1:16" ht="19.5" customHeight="1" thickBot="1" x14ac:dyDescent="0.25">
      <c r="C85" s="16"/>
      <c r="D85" s="13"/>
      <c r="E85" s="27"/>
      <c r="F85" s="135">
        <f>SUM(F82:F83)</f>
        <v>625221456</v>
      </c>
      <c r="G85" s="115"/>
      <c r="H85" s="136">
        <f>SUM(H82:H83)</f>
        <v>743713711</v>
      </c>
      <c r="I85" s="115"/>
      <c r="J85" s="135">
        <f>SUM(J82:J83)</f>
        <v>404059682</v>
      </c>
      <c r="K85" s="115"/>
      <c r="L85" s="136">
        <f>SUM(L82:L83)</f>
        <v>307433223</v>
      </c>
    </row>
    <row r="86" spans="1:16" ht="6" customHeight="1" thickTop="1" x14ac:dyDescent="0.2">
      <c r="C86" s="16"/>
      <c r="D86" s="13"/>
      <c r="E86" s="27"/>
      <c r="F86" s="41"/>
      <c r="H86" s="42"/>
      <c r="J86" s="41"/>
      <c r="L86" s="42"/>
    </row>
    <row r="87" spans="1:16" ht="19.5" customHeight="1" x14ac:dyDescent="0.2">
      <c r="A87" s="40" t="s">
        <v>212</v>
      </c>
      <c r="B87" s="40"/>
      <c r="C87" s="16"/>
      <c r="E87" s="27"/>
      <c r="F87" s="46"/>
      <c r="H87" s="59"/>
      <c r="J87" s="46"/>
      <c r="L87" s="59"/>
    </row>
    <row r="88" spans="1:16" ht="19.5" customHeight="1" x14ac:dyDescent="0.2">
      <c r="A88" s="40"/>
      <c r="B88" s="40"/>
      <c r="C88" s="40" t="s">
        <v>213</v>
      </c>
      <c r="E88" s="27"/>
      <c r="F88" s="46"/>
      <c r="H88" s="59"/>
      <c r="J88" s="46"/>
      <c r="L88" s="59"/>
    </row>
    <row r="89" spans="1:16" ht="5.0999999999999996" customHeight="1" x14ac:dyDescent="0.2">
      <c r="C89" s="16"/>
      <c r="D89" s="13"/>
      <c r="E89" s="27"/>
      <c r="F89" s="46"/>
      <c r="G89" s="42"/>
      <c r="H89" s="59"/>
      <c r="J89" s="46"/>
      <c r="K89" s="42"/>
      <c r="L89" s="59"/>
    </row>
    <row r="90" spans="1:16" ht="19.5" customHeight="1" thickBot="1" x14ac:dyDescent="0.25">
      <c r="A90" s="27"/>
      <c r="B90" s="45" t="s">
        <v>65</v>
      </c>
      <c r="C90" s="16"/>
      <c r="D90" s="13"/>
      <c r="E90" s="27"/>
      <c r="F90" s="139">
        <f>F75/2800000000</f>
        <v>0.27048480678571429</v>
      </c>
      <c r="G90" s="140"/>
      <c r="H90" s="141">
        <f>H75/2800000000</f>
        <v>0.2829718917857143</v>
      </c>
      <c r="I90" s="140"/>
      <c r="J90" s="139">
        <f>J75/2800000000</f>
        <v>0.14490453</v>
      </c>
      <c r="K90" s="140"/>
      <c r="L90" s="141">
        <f>L75/2800000000</f>
        <v>0.10979757964285715</v>
      </c>
    </row>
    <row r="91" spans="1:16" ht="5.25" customHeight="1" thickTop="1" x14ac:dyDescent="0.2">
      <c r="A91" s="27"/>
      <c r="C91" s="16"/>
      <c r="D91" s="13"/>
      <c r="E91" s="27"/>
      <c r="F91" s="253"/>
      <c r="G91" s="140"/>
      <c r="H91" s="253"/>
      <c r="I91" s="140"/>
      <c r="J91" s="253"/>
      <c r="K91" s="140"/>
      <c r="L91" s="253"/>
    </row>
    <row r="92" spans="1:16" ht="21.95" customHeight="1" x14ac:dyDescent="0.2">
      <c r="A92" s="142" t="str">
        <f>+A43</f>
        <v>หมายเหตุประกอบข้อมูลทางการเงินระหว่างกาลในหน้า 16 ถึง 48 เป็นส่วนหนึ่งของข้อมูลทางการเงินระหว่างกาลนี้</v>
      </c>
      <c r="B92" s="78"/>
      <c r="C92" s="130"/>
      <c r="D92" s="21"/>
      <c r="E92" s="80"/>
      <c r="F92" s="81"/>
      <c r="G92" s="81"/>
      <c r="H92" s="81"/>
      <c r="I92" s="81"/>
      <c r="J92" s="81"/>
      <c r="K92" s="81"/>
      <c r="L92" s="81"/>
    </row>
    <row r="1048576" spans="8:12" x14ac:dyDescent="0.2">
      <c r="H1048576" s="53">
        <f>SUM(H85,H78)</f>
        <v>1535809708</v>
      </c>
      <c r="L1048576" s="53">
        <f>SUM(L85,L78)</f>
        <v>614866446</v>
      </c>
    </row>
  </sheetData>
  <mergeCells count="4">
    <mergeCell ref="F5:H5"/>
    <mergeCell ref="J5:L5"/>
    <mergeCell ref="F48:H48"/>
    <mergeCell ref="J48:L48"/>
  </mergeCells>
  <pageMargins left="0.8" right="0.7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63"/>
  <sheetViews>
    <sheetView topLeftCell="A47" zoomScale="90" zoomScaleNormal="90" zoomScaleSheetLayoutView="85" workbookViewId="0">
      <selection activeCell="F58" sqref="F58"/>
    </sheetView>
  </sheetViews>
  <sheetFormatPr defaultColWidth="9.140625" defaultRowHeight="19.149999999999999" customHeight="1" x14ac:dyDescent="0.2"/>
  <cols>
    <col min="1" max="1" width="1" style="2" customWidth="1"/>
    <col min="2" max="2" width="19.5703125" style="2" customWidth="1"/>
    <col min="3" max="3" width="0.85546875" style="4" customWidth="1"/>
    <col min="4" max="4" width="3.140625" style="2" customWidth="1"/>
    <col min="5" max="5" width="11.42578125" style="5" customWidth="1"/>
    <col min="6" max="6" width="0.42578125" style="5" customWidth="1"/>
    <col min="7" max="7" width="10.85546875" style="5" customWidth="1"/>
    <col min="8" max="8" width="0.42578125" style="5" customWidth="1"/>
    <col min="9" max="9" width="10.42578125" style="5" customWidth="1"/>
    <col min="10" max="10" width="0.42578125" style="5" customWidth="1"/>
    <col min="11" max="11" width="11.42578125" style="5" customWidth="1"/>
    <col min="12" max="12" width="0.42578125" style="5" customWidth="1"/>
    <col min="13" max="13" width="14.85546875" style="5" customWidth="1"/>
    <col min="14" max="14" width="0.42578125" style="5" customWidth="1"/>
    <col min="15" max="15" width="10" style="5" customWidth="1"/>
    <col min="16" max="16" width="0.42578125" style="5" customWidth="1"/>
    <col min="17" max="17" width="10.28515625" style="5" customWidth="1"/>
    <col min="18" max="18" width="0.42578125" style="5" customWidth="1"/>
    <col min="19" max="19" width="10.85546875" style="5" customWidth="1"/>
    <col min="20" max="20" width="0.42578125" style="5" customWidth="1"/>
    <col min="21" max="21" width="13.42578125" style="5" customWidth="1"/>
    <col min="22" max="22" width="0.42578125" style="5" customWidth="1"/>
    <col min="23" max="23" width="11.7109375" style="5" customWidth="1"/>
    <col min="24" max="24" width="0.42578125" style="5" customWidth="1"/>
    <col min="25" max="25" width="10.42578125" style="5" customWidth="1"/>
    <col min="26" max="26" width="0.42578125" style="5" customWidth="1"/>
    <col min="27" max="27" width="11.85546875" style="5" customWidth="1"/>
    <col min="28" max="16384" width="9.140625" style="2"/>
  </cols>
  <sheetData>
    <row r="1" spans="1:27" s="45" customFormat="1" ht="21.75" customHeight="1" x14ac:dyDescent="0.2">
      <c r="A1" s="145" t="s">
        <v>55</v>
      </c>
      <c r="C1" s="143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</row>
    <row r="2" spans="1:27" s="123" customFormat="1" ht="21.75" customHeight="1" x14ac:dyDescent="0.2">
      <c r="A2" s="146" t="s">
        <v>176</v>
      </c>
      <c r="C2" s="147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</row>
    <row r="3" spans="1:27" s="123" customFormat="1" ht="21.75" customHeight="1" x14ac:dyDescent="0.2">
      <c r="A3" s="272" t="str">
        <f>+'P 7-8 (9m)'!A46</f>
        <v>สำหรับงวดเก้าเดือนสิ้นสุดวันที่ 31 ธันวาคม พ.ศ. 2562</v>
      </c>
      <c r="B3" s="78"/>
      <c r="C3" s="148"/>
      <c r="D3" s="78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</row>
    <row r="4" spans="1:27" s="150" customFormat="1" ht="21.75" customHeight="1" x14ac:dyDescent="0.2">
      <c r="A4" s="149"/>
      <c r="C4" s="151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</row>
    <row r="5" spans="1:27" s="155" customFormat="1" ht="21.75" customHeight="1" x14ac:dyDescent="0.2">
      <c r="A5" s="153"/>
      <c r="B5" s="153"/>
      <c r="C5" s="154"/>
      <c r="D5" s="153"/>
      <c r="E5" s="279" t="s">
        <v>181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</row>
    <row r="6" spans="1:27" s="155" customFormat="1" ht="21.75" customHeight="1" x14ac:dyDescent="0.2">
      <c r="A6" s="153"/>
      <c r="B6" s="153"/>
      <c r="C6" s="154"/>
      <c r="D6" s="153"/>
      <c r="E6" s="278" t="s">
        <v>261</v>
      </c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  <c r="U6" s="278"/>
      <c r="V6" s="278"/>
      <c r="W6" s="278"/>
      <c r="X6" s="278"/>
      <c r="Y6" s="278"/>
      <c r="Z6" s="278"/>
      <c r="AA6" s="278"/>
    </row>
    <row r="7" spans="1:27" s="155" customFormat="1" ht="21.75" customHeight="1" x14ac:dyDescent="0.2">
      <c r="A7" s="153"/>
      <c r="B7" s="153"/>
      <c r="C7" s="154"/>
      <c r="D7" s="153"/>
      <c r="E7" s="279" t="s">
        <v>189</v>
      </c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156"/>
      <c r="Y7" s="156"/>
      <c r="Z7" s="156"/>
      <c r="AA7" s="156"/>
    </row>
    <row r="8" spans="1:27" s="155" customFormat="1" ht="21.75" customHeight="1" x14ac:dyDescent="0.2">
      <c r="A8" s="153"/>
      <c r="B8" s="153"/>
      <c r="C8" s="154"/>
      <c r="D8" s="153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7"/>
      <c r="P8" s="156"/>
      <c r="Q8" s="278" t="s">
        <v>173</v>
      </c>
      <c r="R8" s="278"/>
      <c r="S8" s="278"/>
      <c r="T8" s="278"/>
      <c r="U8" s="278"/>
      <c r="V8" s="156"/>
      <c r="W8" s="156"/>
      <c r="X8" s="156"/>
      <c r="Y8" s="156"/>
      <c r="Z8" s="156"/>
      <c r="AA8" s="156"/>
    </row>
    <row r="9" spans="1:27" s="155" customFormat="1" ht="21.75" customHeight="1" x14ac:dyDescent="0.2">
      <c r="A9" s="153"/>
      <c r="B9" s="153"/>
      <c r="C9" s="154"/>
      <c r="D9" s="158"/>
      <c r="E9" s="159"/>
      <c r="F9" s="159"/>
      <c r="G9" s="159"/>
      <c r="H9" s="159"/>
      <c r="O9" s="157" t="s">
        <v>79</v>
      </c>
      <c r="P9" s="159"/>
      <c r="Q9" s="278" t="s">
        <v>66</v>
      </c>
      <c r="R9" s="278"/>
      <c r="S9" s="278"/>
      <c r="T9" s="160"/>
      <c r="U9" s="156"/>
      <c r="V9" s="159"/>
      <c r="W9" s="159"/>
      <c r="X9" s="159"/>
      <c r="Y9" s="161"/>
      <c r="Z9" s="159"/>
      <c r="AA9" s="159"/>
    </row>
    <row r="10" spans="1:27" s="155" customFormat="1" ht="21.75" customHeight="1" x14ac:dyDescent="0.2">
      <c r="A10" s="153"/>
      <c r="B10" s="153"/>
      <c r="C10" s="154"/>
      <c r="D10" s="158"/>
      <c r="E10" s="159"/>
      <c r="F10" s="159"/>
      <c r="G10" s="159"/>
      <c r="H10" s="159"/>
      <c r="I10" s="279" t="s">
        <v>18</v>
      </c>
      <c r="J10" s="279"/>
      <c r="K10" s="279"/>
      <c r="L10" s="279"/>
      <c r="M10" s="279"/>
      <c r="N10" s="156"/>
      <c r="O10" s="157" t="s">
        <v>80</v>
      </c>
      <c r="P10" s="159"/>
      <c r="Q10" s="156"/>
      <c r="R10" s="156"/>
      <c r="S10" s="157" t="s">
        <v>121</v>
      </c>
      <c r="T10" s="160"/>
      <c r="U10" s="156"/>
      <c r="V10" s="159"/>
      <c r="W10" s="159"/>
      <c r="X10" s="159"/>
      <c r="Y10" s="161"/>
      <c r="Z10" s="159"/>
      <c r="AA10" s="159"/>
    </row>
    <row r="11" spans="1:27" s="155" customFormat="1" ht="21.75" customHeight="1" x14ac:dyDescent="0.2">
      <c r="A11" s="153"/>
      <c r="B11" s="153"/>
      <c r="C11" s="154"/>
      <c r="D11" s="158"/>
      <c r="E11" s="159" t="s">
        <v>42</v>
      </c>
      <c r="F11" s="159"/>
      <c r="G11" s="159"/>
      <c r="H11" s="159"/>
      <c r="I11" s="159" t="s">
        <v>50</v>
      </c>
      <c r="J11" s="156"/>
      <c r="K11" s="159"/>
      <c r="L11" s="159"/>
      <c r="M11" s="157" t="s">
        <v>142</v>
      </c>
      <c r="N11" s="159"/>
      <c r="O11" s="157" t="s">
        <v>81</v>
      </c>
      <c r="P11" s="159"/>
      <c r="Q11" s="157" t="s">
        <v>67</v>
      </c>
      <c r="R11" s="159"/>
      <c r="S11" s="157" t="s">
        <v>122</v>
      </c>
      <c r="T11" s="159"/>
      <c r="U11" s="157" t="s">
        <v>29</v>
      </c>
      <c r="V11" s="159"/>
      <c r="W11" s="157" t="s">
        <v>26</v>
      </c>
      <c r="X11" s="159"/>
      <c r="Y11" s="157" t="s">
        <v>43</v>
      </c>
      <c r="Z11" s="159"/>
      <c r="AA11" s="159"/>
    </row>
    <row r="12" spans="1:27" s="155" customFormat="1" ht="21.75" customHeight="1" x14ac:dyDescent="0.2">
      <c r="A12" s="153"/>
      <c r="B12" s="153"/>
      <c r="C12" s="154"/>
      <c r="D12" s="158"/>
      <c r="E12" s="159" t="s">
        <v>72</v>
      </c>
      <c r="F12" s="159"/>
      <c r="G12" s="159" t="s">
        <v>130</v>
      </c>
      <c r="H12" s="159"/>
      <c r="I12" s="162" t="s">
        <v>52</v>
      </c>
      <c r="J12" s="156"/>
      <c r="K12" s="159"/>
      <c r="L12" s="159"/>
      <c r="M12" s="157" t="s">
        <v>140</v>
      </c>
      <c r="N12" s="159"/>
      <c r="O12" s="157" t="s">
        <v>82</v>
      </c>
      <c r="P12" s="159"/>
      <c r="Q12" s="157" t="s">
        <v>46</v>
      </c>
      <c r="R12" s="159"/>
      <c r="S12" s="157" t="s">
        <v>123</v>
      </c>
      <c r="T12" s="159"/>
      <c r="U12" s="157" t="s">
        <v>49</v>
      </c>
      <c r="V12" s="159"/>
      <c r="W12" s="157" t="s">
        <v>177</v>
      </c>
      <c r="X12" s="159"/>
      <c r="Y12" s="157" t="s">
        <v>44</v>
      </c>
      <c r="Z12" s="159"/>
      <c r="AA12" s="159" t="s">
        <v>29</v>
      </c>
    </row>
    <row r="13" spans="1:27" s="155" customFormat="1" ht="21.75" customHeight="1" x14ac:dyDescent="0.2">
      <c r="A13" s="153"/>
      <c r="B13" s="153"/>
      <c r="C13" s="154"/>
      <c r="D13" s="158"/>
      <c r="E13" s="163" t="s">
        <v>71</v>
      </c>
      <c r="F13" s="159"/>
      <c r="G13" s="163" t="s">
        <v>131</v>
      </c>
      <c r="H13" s="159"/>
      <c r="I13" s="163" t="s">
        <v>51</v>
      </c>
      <c r="J13" s="159"/>
      <c r="K13" s="163" t="s">
        <v>27</v>
      </c>
      <c r="L13" s="159"/>
      <c r="M13" s="164" t="s">
        <v>139</v>
      </c>
      <c r="N13" s="159"/>
      <c r="O13" s="163" t="s">
        <v>78</v>
      </c>
      <c r="P13" s="159"/>
      <c r="Q13" s="164" t="s">
        <v>45</v>
      </c>
      <c r="R13" s="159"/>
      <c r="S13" s="164" t="s">
        <v>119</v>
      </c>
      <c r="T13" s="159"/>
      <c r="U13" s="164" t="s">
        <v>214</v>
      </c>
      <c r="V13" s="159"/>
      <c r="W13" s="164" t="s">
        <v>28</v>
      </c>
      <c r="X13" s="159"/>
      <c r="Y13" s="164" t="s">
        <v>68</v>
      </c>
      <c r="Z13" s="159"/>
      <c r="AA13" s="163" t="s">
        <v>172</v>
      </c>
    </row>
    <row r="14" spans="1:27" s="155" customFormat="1" ht="21.75" customHeight="1" x14ac:dyDescent="0.2">
      <c r="A14" s="165" t="s">
        <v>161</v>
      </c>
      <c r="B14" s="165"/>
      <c r="C14" s="154"/>
      <c r="D14" s="153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</row>
    <row r="15" spans="1:27" s="155" customFormat="1" ht="21.75" customHeight="1" x14ac:dyDescent="0.2">
      <c r="A15" s="165"/>
      <c r="B15" s="165" t="s">
        <v>207</v>
      </c>
      <c r="C15" s="154"/>
      <c r="D15" s="153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  <c r="AA15" s="161"/>
    </row>
    <row r="16" spans="1:27" s="155" customFormat="1" ht="21.75" customHeight="1" x14ac:dyDescent="0.2">
      <c r="A16" s="165"/>
      <c r="B16" s="165" t="s">
        <v>182</v>
      </c>
      <c r="C16" s="154"/>
      <c r="D16" s="153"/>
      <c r="E16" s="161">
        <v>2800000000</v>
      </c>
      <c r="F16" s="161"/>
      <c r="G16" s="161">
        <v>3274182000</v>
      </c>
      <c r="H16" s="161"/>
      <c r="I16" s="161">
        <v>154446048</v>
      </c>
      <c r="J16" s="161"/>
      <c r="K16" s="161">
        <v>3275568185</v>
      </c>
      <c r="L16" s="161"/>
      <c r="M16" s="161">
        <v>-20723574</v>
      </c>
      <c r="N16" s="161"/>
      <c r="O16" s="161">
        <v>701719893</v>
      </c>
      <c r="P16" s="161"/>
      <c r="Q16" s="161">
        <v>-43358499</v>
      </c>
      <c r="R16" s="161"/>
      <c r="S16" s="161">
        <v>-43285922</v>
      </c>
      <c r="T16" s="161"/>
      <c r="U16" s="161">
        <f>SUM(S16,Q16)</f>
        <v>-86644421</v>
      </c>
      <c r="V16" s="161"/>
      <c r="W16" s="161">
        <f>SUM(U16,O16,M16,K16,I16,G16,E16)</f>
        <v>10098548131</v>
      </c>
      <c r="X16" s="161"/>
      <c r="Y16" s="161">
        <v>24085846</v>
      </c>
      <c r="Z16" s="161"/>
      <c r="AA16" s="161">
        <f>SUM(Y16,W16)</f>
        <v>10122633977</v>
      </c>
    </row>
    <row r="17" spans="1:29" s="155" customFormat="1" ht="21.75" customHeight="1" x14ac:dyDescent="0.2">
      <c r="A17" s="165" t="s">
        <v>83</v>
      </c>
      <c r="B17" s="166"/>
      <c r="C17" s="154"/>
      <c r="D17" s="153"/>
      <c r="E17" s="167"/>
      <c r="F17" s="167"/>
      <c r="G17" s="167"/>
      <c r="H17" s="167"/>
      <c r="I17" s="167"/>
      <c r="J17" s="167"/>
      <c r="K17" s="167"/>
      <c r="L17" s="167"/>
      <c r="M17" s="168"/>
      <c r="N17" s="167"/>
      <c r="O17" s="167"/>
      <c r="P17" s="167"/>
      <c r="Q17" s="167"/>
      <c r="R17" s="167"/>
      <c r="S17" s="167"/>
      <c r="T17" s="167"/>
      <c r="U17" s="168"/>
      <c r="V17" s="167"/>
      <c r="W17" s="168"/>
      <c r="X17" s="167"/>
      <c r="Y17" s="167"/>
      <c r="Z17" s="167"/>
      <c r="AA17" s="167"/>
    </row>
    <row r="18" spans="1:29" s="155" customFormat="1" ht="21.75" customHeight="1" x14ac:dyDescent="0.2">
      <c r="B18" s="165" t="s">
        <v>178</v>
      </c>
      <c r="C18" s="154"/>
      <c r="D18" s="153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</row>
    <row r="19" spans="1:29" s="155" customFormat="1" ht="21.75" customHeight="1" x14ac:dyDescent="0.2">
      <c r="A19" s="155" t="s">
        <v>233</v>
      </c>
      <c r="B19" s="153"/>
      <c r="C19" s="169"/>
      <c r="D19" s="153"/>
      <c r="E19" s="168">
        <v>0</v>
      </c>
      <c r="F19" s="167"/>
      <c r="G19" s="168">
        <v>0</v>
      </c>
      <c r="H19" s="167"/>
      <c r="I19" s="168">
        <v>51192300</v>
      </c>
      <c r="J19" s="167"/>
      <c r="K19" s="168">
        <v>-51192300</v>
      </c>
      <c r="L19" s="167"/>
      <c r="M19" s="168">
        <v>0</v>
      </c>
      <c r="N19" s="167"/>
      <c r="O19" s="168">
        <v>0</v>
      </c>
      <c r="P19" s="167"/>
      <c r="Q19" s="168">
        <v>0</v>
      </c>
      <c r="R19" s="167"/>
      <c r="S19" s="168">
        <v>0</v>
      </c>
      <c r="T19" s="167"/>
      <c r="U19" s="167">
        <f>SUM(S19:T19,Q19)</f>
        <v>0</v>
      </c>
      <c r="V19" s="167"/>
      <c r="W19" s="167">
        <v>0</v>
      </c>
      <c r="X19" s="167"/>
      <c r="Y19" s="168">
        <v>0</v>
      </c>
      <c r="Z19" s="167"/>
      <c r="AA19" s="161">
        <f>SUM(Y19,W19)</f>
        <v>0</v>
      </c>
      <c r="AB19" s="170"/>
      <c r="AC19" s="171"/>
    </row>
    <row r="20" spans="1:29" s="155" customFormat="1" ht="21.75" customHeight="1" x14ac:dyDescent="0.2">
      <c r="A20" s="155" t="s">
        <v>234</v>
      </c>
      <c r="B20" s="153"/>
      <c r="C20" s="169"/>
      <c r="D20" s="153"/>
      <c r="E20" s="168">
        <v>0</v>
      </c>
      <c r="F20" s="167"/>
      <c r="G20" s="168">
        <v>0</v>
      </c>
      <c r="H20" s="167"/>
      <c r="I20" s="168">
        <v>0</v>
      </c>
      <c r="J20" s="167"/>
      <c r="K20" s="168">
        <v>-643998417</v>
      </c>
      <c r="L20" s="167"/>
      <c r="M20" s="168">
        <v>0</v>
      </c>
      <c r="N20" s="167"/>
      <c r="O20" s="168">
        <v>0</v>
      </c>
      <c r="P20" s="167"/>
      <c r="Q20" s="168">
        <v>0</v>
      </c>
      <c r="R20" s="167"/>
      <c r="S20" s="168">
        <v>0</v>
      </c>
      <c r="T20" s="167"/>
      <c r="U20" s="167">
        <v>0</v>
      </c>
      <c r="V20" s="167"/>
      <c r="W20" s="167">
        <f>SUM(E20:O20,U20)</f>
        <v>-643998417</v>
      </c>
      <c r="X20" s="167"/>
      <c r="Y20" s="168">
        <v>0</v>
      </c>
      <c r="Z20" s="167"/>
      <c r="AA20" s="161">
        <f>SUM(Y20,W20)</f>
        <v>-643998417</v>
      </c>
      <c r="AB20" s="170"/>
      <c r="AC20" s="171"/>
    </row>
    <row r="21" spans="1:29" s="155" customFormat="1" ht="21.75" customHeight="1" x14ac:dyDescent="0.2">
      <c r="A21" s="155" t="s">
        <v>147</v>
      </c>
      <c r="B21" s="153"/>
      <c r="C21" s="169"/>
      <c r="D21" s="153"/>
      <c r="E21" s="168">
        <v>0</v>
      </c>
      <c r="F21" s="167"/>
      <c r="G21" s="168">
        <v>0</v>
      </c>
      <c r="H21" s="167"/>
      <c r="I21" s="168">
        <v>0</v>
      </c>
      <c r="J21" s="167"/>
      <c r="K21" s="168">
        <v>792321297</v>
      </c>
      <c r="L21" s="167"/>
      <c r="M21" s="168">
        <v>0</v>
      </c>
      <c r="N21" s="167"/>
      <c r="O21" s="168">
        <v>0</v>
      </c>
      <c r="P21" s="167"/>
      <c r="Q21" s="168">
        <v>0</v>
      </c>
      <c r="R21" s="167"/>
      <c r="S21" s="168">
        <v>0</v>
      </c>
      <c r="T21" s="167"/>
      <c r="U21" s="167">
        <f>SUM(S21:T21,Q21)</f>
        <v>0</v>
      </c>
      <c r="V21" s="167"/>
      <c r="W21" s="167">
        <f>SUM(E21:O21,U21)</f>
        <v>792321297</v>
      </c>
      <c r="X21" s="167"/>
      <c r="Y21" s="168">
        <v>-225300</v>
      </c>
      <c r="Z21" s="167"/>
      <c r="AA21" s="273">
        <f>SUM(W21:Y21)</f>
        <v>792095997</v>
      </c>
      <c r="AB21" s="170"/>
      <c r="AC21" s="171"/>
    </row>
    <row r="22" spans="1:29" s="155" customFormat="1" ht="21.75" customHeight="1" x14ac:dyDescent="0.2">
      <c r="A22" s="155" t="s">
        <v>196</v>
      </c>
      <c r="B22" s="153"/>
      <c r="C22" s="154"/>
      <c r="D22" s="153"/>
      <c r="E22" s="172">
        <v>0</v>
      </c>
      <c r="F22" s="167"/>
      <c r="G22" s="172">
        <v>0</v>
      </c>
      <c r="H22" s="167"/>
      <c r="I22" s="172">
        <v>0</v>
      </c>
      <c r="J22" s="167"/>
      <c r="K22" s="172">
        <v>0</v>
      </c>
      <c r="L22" s="167"/>
      <c r="M22" s="172">
        <v>0</v>
      </c>
      <c r="N22" s="167"/>
      <c r="O22" s="172">
        <v>0</v>
      </c>
      <c r="P22" s="167"/>
      <c r="Q22" s="172">
        <v>-34139321</v>
      </c>
      <c r="R22" s="168"/>
      <c r="S22" s="172">
        <v>-14008534</v>
      </c>
      <c r="T22" s="167"/>
      <c r="U22" s="172">
        <v>-48147855</v>
      </c>
      <c r="V22" s="167"/>
      <c r="W22" s="172">
        <f>SUM(E22:O22)+U22</f>
        <v>-48147855</v>
      </c>
      <c r="X22" s="167"/>
      <c r="Y22" s="259">
        <v>-234431</v>
      </c>
      <c r="Z22" s="167"/>
      <c r="AA22" s="172">
        <f>SUM(Y22,W22)</f>
        <v>-48382286</v>
      </c>
      <c r="AB22" s="170"/>
    </row>
    <row r="23" spans="1:29" s="155" customFormat="1" ht="6" customHeight="1" x14ac:dyDescent="0.2">
      <c r="B23" s="153"/>
      <c r="C23" s="154"/>
      <c r="D23" s="153"/>
      <c r="E23" s="168"/>
      <c r="F23" s="167"/>
      <c r="G23" s="168"/>
      <c r="H23" s="167"/>
      <c r="I23" s="168"/>
      <c r="J23" s="167"/>
      <c r="K23" s="168"/>
      <c r="L23" s="167"/>
      <c r="M23" s="168"/>
      <c r="N23" s="167"/>
      <c r="O23" s="168"/>
      <c r="P23" s="167"/>
      <c r="Q23" s="168"/>
      <c r="R23" s="167"/>
      <c r="S23" s="168"/>
      <c r="T23" s="167"/>
      <c r="U23" s="168"/>
      <c r="V23" s="167"/>
      <c r="W23" s="168"/>
      <c r="X23" s="167"/>
      <c r="Y23" s="168"/>
      <c r="Z23" s="167"/>
      <c r="AA23" s="168"/>
      <c r="AB23" s="170"/>
    </row>
    <row r="24" spans="1:29" s="155" customFormat="1" ht="21.75" customHeight="1" x14ac:dyDescent="0.2">
      <c r="A24" s="165" t="s">
        <v>170</v>
      </c>
      <c r="B24" s="153"/>
      <c r="C24" s="154"/>
      <c r="D24" s="153"/>
    </row>
    <row r="25" spans="1:29" s="155" customFormat="1" ht="21.75" customHeight="1" x14ac:dyDescent="0.2">
      <c r="B25" s="165" t="s">
        <v>262</v>
      </c>
      <c r="C25" s="154"/>
      <c r="D25" s="15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</row>
    <row r="26" spans="1:29" s="155" customFormat="1" ht="21.75" customHeight="1" thickBot="1" x14ac:dyDescent="0.25">
      <c r="B26" s="165" t="s">
        <v>183</v>
      </c>
      <c r="C26" s="154"/>
      <c r="D26" s="153"/>
      <c r="E26" s="274">
        <f>SUM(E16:E23)</f>
        <v>2800000000</v>
      </c>
      <c r="F26" s="167"/>
      <c r="G26" s="274">
        <f>SUM(G16:G23)</f>
        <v>3274182000</v>
      </c>
      <c r="H26" s="167"/>
      <c r="I26" s="274">
        <f>SUM(I16:I23)</f>
        <v>205638348</v>
      </c>
      <c r="J26" s="167"/>
      <c r="K26" s="274">
        <f>SUM(K16:K23)</f>
        <v>3372698765</v>
      </c>
      <c r="L26" s="167"/>
      <c r="M26" s="274">
        <f>SUM(M16:M23)</f>
        <v>-20723574</v>
      </c>
      <c r="N26" s="167"/>
      <c r="O26" s="274">
        <f>SUM(O16:O23)</f>
        <v>701719893</v>
      </c>
      <c r="P26" s="167"/>
      <c r="Q26" s="274">
        <f>SUM(Q16:Q23)</f>
        <v>-77497820</v>
      </c>
      <c r="R26" s="167"/>
      <c r="S26" s="274">
        <f>SUM(S16:S23)</f>
        <v>-57294456</v>
      </c>
      <c r="T26" s="167"/>
      <c r="U26" s="274">
        <f>SUM(U16:U23)</f>
        <v>-134792276</v>
      </c>
      <c r="V26" s="167"/>
      <c r="W26" s="274">
        <f>SUM(W16:W23)</f>
        <v>10198723156</v>
      </c>
      <c r="X26" s="167"/>
      <c r="Y26" s="274">
        <f>SUM(Y16:Y23)</f>
        <v>23626115</v>
      </c>
      <c r="Z26" s="167"/>
      <c r="AA26" s="274">
        <f>SUM(AA16:AA23)</f>
        <v>10222349271</v>
      </c>
      <c r="AB26" s="161"/>
    </row>
    <row r="27" spans="1:29" s="155" customFormat="1" ht="21.75" customHeight="1" thickTop="1" x14ac:dyDescent="0.2">
      <c r="B27" s="165"/>
      <c r="C27" s="154"/>
      <c r="D27" s="153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52"/>
      <c r="R27" s="167"/>
      <c r="S27" s="167"/>
      <c r="T27" s="167"/>
      <c r="U27" s="167"/>
      <c r="V27" s="167"/>
      <c r="W27" s="167"/>
      <c r="X27" s="167"/>
      <c r="Y27" s="167"/>
      <c r="Z27" s="167"/>
      <c r="AA27" s="167"/>
    </row>
    <row r="28" spans="1:29" s="155" customFormat="1" ht="21.75" customHeight="1" x14ac:dyDescent="0.2">
      <c r="B28" s="165"/>
      <c r="C28" s="154"/>
      <c r="D28" s="153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7"/>
      <c r="P28" s="167"/>
      <c r="Q28" s="152"/>
      <c r="R28" s="167"/>
      <c r="S28" s="167"/>
      <c r="T28" s="167"/>
      <c r="U28" s="167"/>
      <c r="V28" s="167"/>
      <c r="W28" s="167"/>
      <c r="X28" s="167"/>
      <c r="Y28" s="167"/>
      <c r="Z28" s="167"/>
      <c r="AA28" s="167"/>
    </row>
    <row r="29" spans="1:29" s="155" customFormat="1" ht="7.5" customHeight="1" x14ac:dyDescent="0.2">
      <c r="B29" s="165"/>
      <c r="C29" s="154"/>
      <c r="D29" s="153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52"/>
      <c r="R29" s="167"/>
      <c r="S29" s="167"/>
      <c r="T29" s="167"/>
      <c r="U29" s="167"/>
      <c r="V29" s="167"/>
      <c r="W29" s="167"/>
      <c r="X29" s="167"/>
      <c r="Y29" s="167"/>
      <c r="Z29" s="167"/>
      <c r="AA29" s="167"/>
    </row>
    <row r="30" spans="1:29" s="45" customFormat="1" ht="21.95" customHeight="1" x14ac:dyDescent="0.2">
      <c r="A30" s="78" t="str">
        <f>+'P 5-6 (3m)'!A45</f>
        <v>หมายเหตุประกอบข้อมูลทางการเงินระหว่างกาลในหน้า 16 ถึง 48 เป็นส่วนหนึ่งของข้อมูลทางการเงินระหว่างกาลนี้</v>
      </c>
      <c r="B30" s="80"/>
      <c r="C30" s="174"/>
      <c r="D30" s="80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123"/>
    </row>
    <row r="31" spans="1:29" s="45" customFormat="1" ht="21.75" customHeight="1" x14ac:dyDescent="0.2">
      <c r="A31" s="145" t="str">
        <f>+A1</f>
        <v>บริษัท อีสเทิร์นโพลีเมอร์ กรุ๊ป จำกัด (มหาชน)</v>
      </c>
      <c r="C31" s="143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</row>
    <row r="32" spans="1:29" s="123" customFormat="1" ht="21.75" customHeight="1" x14ac:dyDescent="0.2">
      <c r="A32" s="146" t="s">
        <v>176</v>
      </c>
      <c r="C32" s="147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</row>
    <row r="33" spans="1:27" s="123" customFormat="1" ht="21.75" customHeight="1" x14ac:dyDescent="0.2">
      <c r="A33" s="272" t="str">
        <f>+A3</f>
        <v>สำหรับงวดเก้าเดือนสิ้นสุดวันที่ 31 ธันวาคม พ.ศ. 2562</v>
      </c>
      <c r="B33" s="78"/>
      <c r="C33" s="148"/>
      <c r="D33" s="78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</row>
    <row r="34" spans="1:27" s="3" customFormat="1" ht="12.2" customHeight="1" x14ac:dyDescent="0.2">
      <c r="A34" s="6"/>
      <c r="C34" s="7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s="155" customFormat="1" ht="21.2" customHeight="1" x14ac:dyDescent="0.2">
      <c r="A35" s="153"/>
      <c r="B35" s="153"/>
      <c r="C35" s="154"/>
      <c r="D35" s="153"/>
      <c r="E35" s="279" t="s">
        <v>181</v>
      </c>
      <c r="F35" s="279"/>
      <c r="G35" s="279"/>
      <c r="H35" s="279"/>
      <c r="I35" s="279"/>
      <c r="J35" s="279"/>
      <c r="K35" s="279"/>
      <c r="L35" s="279"/>
      <c r="M35" s="279"/>
      <c r="N35" s="279"/>
      <c r="O35" s="279"/>
      <c r="P35" s="279"/>
      <c r="Q35" s="279"/>
      <c r="R35" s="279"/>
      <c r="S35" s="279"/>
      <c r="T35" s="279"/>
      <c r="U35" s="279"/>
      <c r="V35" s="279"/>
      <c r="W35" s="279"/>
      <c r="X35" s="279"/>
      <c r="Y35" s="279"/>
      <c r="Z35" s="279"/>
      <c r="AA35" s="279"/>
    </row>
    <row r="36" spans="1:27" s="155" customFormat="1" ht="21.2" customHeight="1" x14ac:dyDescent="0.2">
      <c r="A36" s="153"/>
      <c r="B36" s="153"/>
      <c r="C36" s="154"/>
      <c r="D36" s="153"/>
      <c r="E36" s="278" t="s">
        <v>259</v>
      </c>
      <c r="F36" s="278"/>
      <c r="G36" s="278"/>
      <c r="H36" s="278"/>
      <c r="I36" s="278"/>
      <c r="J36" s="278"/>
      <c r="K36" s="278"/>
      <c r="L36" s="278"/>
      <c r="M36" s="278"/>
      <c r="N36" s="278"/>
      <c r="O36" s="278"/>
      <c r="P36" s="278"/>
      <c r="Q36" s="278"/>
      <c r="R36" s="278"/>
      <c r="S36" s="278"/>
      <c r="T36" s="278"/>
      <c r="U36" s="278"/>
      <c r="V36" s="278"/>
      <c r="W36" s="278"/>
      <c r="X36" s="278"/>
      <c r="Y36" s="278"/>
      <c r="Z36" s="278"/>
      <c r="AA36" s="278"/>
    </row>
    <row r="37" spans="1:27" s="155" customFormat="1" ht="21.2" customHeight="1" x14ac:dyDescent="0.2">
      <c r="A37" s="153"/>
      <c r="B37" s="153"/>
      <c r="C37" s="154"/>
      <c r="D37" s="153"/>
      <c r="E37" s="279" t="s">
        <v>189</v>
      </c>
      <c r="F37" s="279"/>
      <c r="G37" s="279"/>
      <c r="H37" s="279"/>
      <c r="I37" s="279"/>
      <c r="J37" s="279"/>
      <c r="K37" s="279"/>
      <c r="L37" s="279"/>
      <c r="M37" s="279"/>
      <c r="N37" s="279"/>
      <c r="O37" s="279"/>
      <c r="P37" s="279"/>
      <c r="Q37" s="279"/>
      <c r="R37" s="279"/>
      <c r="S37" s="279"/>
      <c r="T37" s="279"/>
      <c r="U37" s="279"/>
      <c r="V37" s="279"/>
      <c r="W37" s="279"/>
      <c r="X37" s="156"/>
      <c r="Y37" s="156"/>
      <c r="Z37" s="156"/>
      <c r="AA37" s="156"/>
    </row>
    <row r="38" spans="1:27" s="155" customFormat="1" ht="21.2" customHeight="1" x14ac:dyDescent="0.2">
      <c r="A38" s="153"/>
      <c r="B38" s="153"/>
      <c r="C38" s="154"/>
      <c r="D38" s="153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7"/>
      <c r="P38" s="156"/>
      <c r="Q38" s="278" t="s">
        <v>173</v>
      </c>
      <c r="R38" s="278"/>
      <c r="S38" s="278"/>
      <c r="T38" s="278"/>
      <c r="U38" s="278"/>
      <c r="V38" s="156"/>
      <c r="W38" s="156"/>
      <c r="X38" s="156"/>
      <c r="Y38" s="156"/>
      <c r="Z38" s="156"/>
      <c r="AA38" s="156"/>
    </row>
    <row r="39" spans="1:27" s="155" customFormat="1" ht="21.2" customHeight="1" x14ac:dyDescent="0.2">
      <c r="A39" s="153"/>
      <c r="B39" s="153"/>
      <c r="C39" s="154"/>
      <c r="D39" s="158"/>
      <c r="E39" s="159"/>
      <c r="F39" s="159"/>
      <c r="G39" s="159"/>
      <c r="H39" s="159"/>
      <c r="I39" s="161"/>
      <c r="J39" s="161"/>
      <c r="K39" s="161"/>
      <c r="L39" s="161"/>
      <c r="M39" s="161"/>
      <c r="N39" s="156"/>
      <c r="O39" s="161"/>
      <c r="P39" s="159"/>
      <c r="Q39" s="278" t="s">
        <v>66</v>
      </c>
      <c r="R39" s="278"/>
      <c r="S39" s="278"/>
      <c r="T39" s="160"/>
      <c r="U39" s="156"/>
      <c r="V39" s="159"/>
      <c r="W39" s="159"/>
      <c r="X39" s="159"/>
      <c r="Y39" s="161"/>
      <c r="Z39" s="159"/>
      <c r="AA39" s="159"/>
    </row>
    <row r="40" spans="1:27" s="155" customFormat="1" ht="21.2" customHeight="1" x14ac:dyDescent="0.2">
      <c r="A40" s="153"/>
      <c r="B40" s="153"/>
      <c r="C40" s="154"/>
      <c r="D40" s="158"/>
      <c r="E40" s="161"/>
      <c r="F40" s="159"/>
      <c r="G40" s="161"/>
      <c r="H40" s="159"/>
      <c r="I40" s="161"/>
      <c r="J40" s="161"/>
      <c r="K40" s="161"/>
      <c r="L40" s="161"/>
      <c r="M40" s="161"/>
      <c r="N40" s="159"/>
      <c r="O40" s="157" t="s">
        <v>79</v>
      </c>
      <c r="P40" s="175"/>
      <c r="Q40" s="176"/>
      <c r="R40" s="159"/>
      <c r="S40" s="157" t="s">
        <v>121</v>
      </c>
      <c r="T40" s="159"/>
      <c r="U40" s="161"/>
      <c r="V40" s="159"/>
      <c r="W40" s="161"/>
      <c r="X40" s="159"/>
      <c r="Y40" s="161"/>
      <c r="Z40" s="159"/>
      <c r="AA40" s="161"/>
    </row>
    <row r="41" spans="1:27" s="155" customFormat="1" ht="21.2" customHeight="1" x14ac:dyDescent="0.2">
      <c r="A41" s="153"/>
      <c r="B41" s="153"/>
      <c r="C41" s="154"/>
      <c r="D41" s="158"/>
      <c r="E41" s="161"/>
      <c r="F41" s="159"/>
      <c r="G41" s="161"/>
      <c r="H41" s="159"/>
      <c r="I41" s="279" t="s">
        <v>18</v>
      </c>
      <c r="J41" s="279"/>
      <c r="K41" s="279"/>
      <c r="L41" s="279"/>
      <c r="M41" s="279"/>
      <c r="N41" s="159"/>
      <c r="O41" s="157" t="s">
        <v>80</v>
      </c>
      <c r="P41" s="175"/>
      <c r="Q41" s="157"/>
      <c r="R41" s="159"/>
      <c r="S41" s="157" t="s">
        <v>122</v>
      </c>
      <c r="T41" s="159"/>
      <c r="U41" s="161"/>
      <c r="V41" s="159"/>
      <c r="W41" s="161"/>
      <c r="X41" s="159"/>
      <c r="Y41" s="161"/>
      <c r="Z41" s="159"/>
      <c r="AA41" s="161"/>
    </row>
    <row r="42" spans="1:27" s="155" customFormat="1" ht="21.2" customHeight="1" x14ac:dyDescent="0.2">
      <c r="A42" s="153"/>
      <c r="B42" s="153"/>
      <c r="C42" s="154"/>
      <c r="D42" s="158"/>
      <c r="E42" s="159" t="s">
        <v>42</v>
      </c>
      <c r="F42" s="159"/>
      <c r="G42" s="159"/>
      <c r="H42" s="159"/>
      <c r="I42" s="159" t="s">
        <v>50</v>
      </c>
      <c r="J42" s="156"/>
      <c r="K42" s="159"/>
      <c r="L42" s="159"/>
      <c r="M42" s="157" t="s">
        <v>142</v>
      </c>
      <c r="N42" s="159"/>
      <c r="O42" s="157" t="s">
        <v>81</v>
      </c>
      <c r="P42" s="159"/>
      <c r="Q42" s="157" t="s">
        <v>67</v>
      </c>
      <c r="R42" s="159"/>
      <c r="S42" s="157" t="s">
        <v>123</v>
      </c>
      <c r="T42" s="159"/>
      <c r="U42" s="157" t="s">
        <v>29</v>
      </c>
      <c r="V42" s="159"/>
      <c r="W42" s="157" t="s">
        <v>26</v>
      </c>
      <c r="X42" s="159"/>
      <c r="Y42" s="157" t="s">
        <v>43</v>
      </c>
      <c r="Z42" s="159"/>
      <c r="AA42" s="159"/>
    </row>
    <row r="43" spans="1:27" s="155" customFormat="1" ht="21.2" customHeight="1" x14ac:dyDescent="0.2">
      <c r="A43" s="153"/>
      <c r="B43" s="153"/>
      <c r="C43" s="154"/>
      <c r="D43" s="158"/>
      <c r="E43" s="159" t="s">
        <v>72</v>
      </c>
      <c r="F43" s="159"/>
      <c r="G43" s="159" t="s">
        <v>130</v>
      </c>
      <c r="H43" s="159"/>
      <c r="I43" s="162" t="s">
        <v>52</v>
      </c>
      <c r="J43" s="156"/>
      <c r="K43" s="159"/>
      <c r="L43" s="159"/>
      <c r="M43" s="157" t="s">
        <v>140</v>
      </c>
      <c r="N43" s="159"/>
      <c r="O43" s="157" t="s">
        <v>82</v>
      </c>
      <c r="P43" s="159"/>
      <c r="Q43" s="157" t="s">
        <v>46</v>
      </c>
      <c r="R43" s="159"/>
      <c r="S43" s="157" t="s">
        <v>119</v>
      </c>
      <c r="T43" s="159"/>
      <c r="U43" s="157" t="s">
        <v>49</v>
      </c>
      <c r="V43" s="159"/>
      <c r="W43" s="157" t="s">
        <v>177</v>
      </c>
      <c r="X43" s="159"/>
      <c r="Y43" s="157" t="s">
        <v>44</v>
      </c>
      <c r="Z43" s="159"/>
      <c r="AA43" s="159" t="s">
        <v>29</v>
      </c>
    </row>
    <row r="44" spans="1:27" s="155" customFormat="1" ht="21.2" customHeight="1" x14ac:dyDescent="0.2">
      <c r="A44" s="153"/>
      <c r="B44" s="153"/>
      <c r="C44" s="154"/>
      <c r="D44" s="158"/>
      <c r="E44" s="163" t="s">
        <v>71</v>
      </c>
      <c r="F44" s="159"/>
      <c r="G44" s="163" t="s">
        <v>131</v>
      </c>
      <c r="H44" s="159"/>
      <c r="I44" s="163" t="s">
        <v>51</v>
      </c>
      <c r="J44" s="159"/>
      <c r="K44" s="163" t="s">
        <v>27</v>
      </c>
      <c r="L44" s="159"/>
      <c r="M44" s="164" t="s">
        <v>139</v>
      </c>
      <c r="N44" s="159"/>
      <c r="O44" s="163" t="s">
        <v>78</v>
      </c>
      <c r="P44" s="159"/>
      <c r="Q44" s="164" t="s">
        <v>45</v>
      </c>
      <c r="R44" s="159"/>
      <c r="S44" s="164" t="s">
        <v>225</v>
      </c>
      <c r="T44" s="159"/>
      <c r="U44" s="164" t="s">
        <v>214</v>
      </c>
      <c r="V44" s="159"/>
      <c r="W44" s="164" t="s">
        <v>28</v>
      </c>
      <c r="X44" s="159"/>
      <c r="Y44" s="164" t="s">
        <v>68</v>
      </c>
      <c r="Z44" s="159"/>
      <c r="AA44" s="163" t="s">
        <v>172</v>
      </c>
    </row>
    <row r="45" spans="1:27" s="155" customFormat="1" ht="21.2" customHeight="1" x14ac:dyDescent="0.2">
      <c r="A45" s="165" t="s">
        <v>161</v>
      </c>
      <c r="B45" s="165"/>
      <c r="C45" s="154"/>
      <c r="D45" s="153"/>
      <c r="E45" s="177"/>
      <c r="F45" s="161"/>
      <c r="G45" s="177"/>
      <c r="H45" s="161"/>
      <c r="I45" s="177"/>
      <c r="J45" s="161"/>
      <c r="K45" s="177"/>
      <c r="L45" s="161"/>
      <c r="M45" s="177"/>
      <c r="N45" s="161"/>
      <c r="O45" s="177"/>
      <c r="P45" s="161"/>
      <c r="Q45" s="177"/>
      <c r="R45" s="161"/>
      <c r="S45" s="177"/>
      <c r="T45" s="161"/>
      <c r="U45" s="177"/>
      <c r="V45" s="161"/>
      <c r="W45" s="177"/>
      <c r="X45" s="161"/>
      <c r="Y45" s="177"/>
      <c r="Z45" s="161"/>
      <c r="AA45" s="177"/>
    </row>
    <row r="46" spans="1:27" s="155" customFormat="1" ht="21.2" customHeight="1" x14ac:dyDescent="0.2">
      <c r="A46" s="165"/>
      <c r="B46" s="165" t="s">
        <v>226</v>
      </c>
      <c r="C46" s="154"/>
      <c r="D46" s="153"/>
      <c r="E46" s="177"/>
      <c r="F46" s="161"/>
      <c r="G46" s="177"/>
      <c r="H46" s="161"/>
      <c r="I46" s="177"/>
      <c r="J46" s="161"/>
      <c r="K46" s="177"/>
      <c r="L46" s="161"/>
      <c r="M46" s="177"/>
      <c r="N46" s="161"/>
      <c r="O46" s="177"/>
      <c r="P46" s="161"/>
      <c r="Q46" s="177"/>
      <c r="R46" s="161"/>
      <c r="S46" s="177"/>
      <c r="T46" s="161"/>
      <c r="U46" s="177"/>
      <c r="V46" s="161"/>
      <c r="W46" s="177"/>
      <c r="X46" s="161"/>
      <c r="Y46" s="177"/>
      <c r="Z46" s="161"/>
      <c r="AA46" s="177"/>
    </row>
    <row r="47" spans="1:27" s="155" customFormat="1" ht="21.2" customHeight="1" x14ac:dyDescent="0.2">
      <c r="A47" s="165"/>
      <c r="B47" s="165" t="s">
        <v>182</v>
      </c>
      <c r="C47" s="154"/>
      <c r="D47" s="153"/>
      <c r="E47" s="177">
        <v>2800000000</v>
      </c>
      <c r="F47" s="161"/>
      <c r="G47" s="177">
        <v>3274182000</v>
      </c>
      <c r="H47" s="161"/>
      <c r="I47" s="177">
        <v>205638348</v>
      </c>
      <c r="J47" s="161"/>
      <c r="K47" s="177">
        <v>3484695781</v>
      </c>
      <c r="L47" s="161"/>
      <c r="M47" s="177">
        <v>-31610280</v>
      </c>
      <c r="N47" s="161"/>
      <c r="O47" s="177">
        <v>701719893</v>
      </c>
      <c r="P47" s="161"/>
      <c r="Q47" s="177">
        <v>-94381843</v>
      </c>
      <c r="R47" s="161"/>
      <c r="S47" s="177">
        <v>-47698531</v>
      </c>
      <c r="T47" s="161"/>
      <c r="U47" s="177">
        <f>SUM(Q47,S47)</f>
        <v>-142080374</v>
      </c>
      <c r="V47" s="161"/>
      <c r="W47" s="177">
        <f>SUM(U47,O47,M47,K47,I47,G47,E47)</f>
        <v>10292545368</v>
      </c>
      <c r="X47" s="161"/>
      <c r="Y47" s="177">
        <v>22731037</v>
      </c>
      <c r="Z47" s="161"/>
      <c r="AA47" s="177">
        <f>SUM(W47,Y47)</f>
        <v>10315276405</v>
      </c>
    </row>
    <row r="48" spans="1:27" s="155" customFormat="1" ht="21.2" customHeight="1" x14ac:dyDescent="0.2">
      <c r="A48" s="165" t="s">
        <v>83</v>
      </c>
      <c r="B48" s="166"/>
      <c r="C48" s="154"/>
      <c r="D48" s="153"/>
      <c r="E48" s="178"/>
      <c r="F48" s="167"/>
      <c r="G48" s="178"/>
      <c r="H48" s="167"/>
      <c r="I48" s="178"/>
      <c r="J48" s="167"/>
      <c r="K48" s="178"/>
      <c r="L48" s="167"/>
      <c r="M48" s="179"/>
      <c r="N48" s="167"/>
      <c r="O48" s="178"/>
      <c r="P48" s="167"/>
      <c r="Q48" s="178"/>
      <c r="R48" s="167"/>
      <c r="S48" s="178"/>
      <c r="T48" s="167"/>
      <c r="U48" s="179"/>
      <c r="V48" s="167"/>
      <c r="W48" s="179"/>
      <c r="X48" s="167"/>
      <c r="Y48" s="178"/>
      <c r="Z48" s="167"/>
      <c r="AA48" s="178"/>
    </row>
    <row r="49" spans="1:29" s="155" customFormat="1" ht="21.2" customHeight="1" x14ac:dyDescent="0.2">
      <c r="B49" s="165" t="s">
        <v>178</v>
      </c>
      <c r="C49" s="154"/>
      <c r="D49" s="153"/>
      <c r="E49" s="178"/>
      <c r="F49" s="167"/>
      <c r="G49" s="178"/>
      <c r="H49" s="167"/>
      <c r="I49" s="178"/>
      <c r="J49" s="167"/>
      <c r="K49" s="178"/>
      <c r="L49" s="167"/>
      <c r="M49" s="178"/>
      <c r="N49" s="167"/>
      <c r="O49" s="178"/>
      <c r="P49" s="167"/>
      <c r="Q49" s="178"/>
      <c r="R49" s="167"/>
      <c r="S49" s="178"/>
      <c r="T49" s="167"/>
      <c r="U49" s="178"/>
      <c r="V49" s="167"/>
      <c r="W49" s="178"/>
      <c r="X49" s="167"/>
      <c r="Y49" s="178"/>
      <c r="Z49" s="167"/>
      <c r="AA49" s="178"/>
    </row>
    <row r="50" spans="1:29" s="155" customFormat="1" ht="21.2" customHeight="1" x14ac:dyDescent="0.2">
      <c r="A50" s="155" t="s">
        <v>233</v>
      </c>
      <c r="C50" s="169"/>
      <c r="D50" s="153"/>
      <c r="E50" s="179">
        <v>0</v>
      </c>
      <c r="F50" s="167"/>
      <c r="G50" s="179">
        <v>0</v>
      </c>
      <c r="H50" s="167"/>
      <c r="I50" s="179">
        <v>29979652</v>
      </c>
      <c r="J50" s="167"/>
      <c r="K50" s="179">
        <v>-29979652</v>
      </c>
      <c r="L50" s="167"/>
      <c r="M50" s="179">
        <v>0</v>
      </c>
      <c r="N50" s="167"/>
      <c r="O50" s="179">
        <v>0</v>
      </c>
      <c r="P50" s="167"/>
      <c r="Q50" s="179">
        <v>0</v>
      </c>
      <c r="R50" s="167"/>
      <c r="S50" s="179">
        <v>0</v>
      </c>
      <c r="T50" s="167"/>
      <c r="U50" s="179">
        <f>SUM(Q50,S50)</f>
        <v>0</v>
      </c>
      <c r="V50" s="167"/>
      <c r="W50" s="179">
        <f>SUM(U50,O50,M50,K50,I50,G50,E50)</f>
        <v>0</v>
      </c>
      <c r="X50" s="167"/>
      <c r="Y50" s="179">
        <v>0</v>
      </c>
      <c r="Z50" s="167"/>
      <c r="AA50" s="179">
        <f>SUM(W50,Y50)</f>
        <v>0</v>
      </c>
    </row>
    <row r="51" spans="1:29" s="155" customFormat="1" ht="21.2" customHeight="1" x14ac:dyDescent="0.2">
      <c r="A51" s="155" t="s">
        <v>234</v>
      </c>
      <c r="C51" s="169"/>
      <c r="D51" s="153"/>
      <c r="E51" s="179">
        <v>0</v>
      </c>
      <c r="F51" s="167"/>
      <c r="G51" s="179">
        <v>0</v>
      </c>
      <c r="H51" s="167"/>
      <c r="I51" s="179">
        <v>0</v>
      </c>
      <c r="J51" s="167"/>
      <c r="K51" s="179">
        <v>-671999204</v>
      </c>
      <c r="L51" s="167"/>
      <c r="M51" s="179">
        <v>0</v>
      </c>
      <c r="N51" s="167"/>
      <c r="O51" s="179">
        <v>0</v>
      </c>
      <c r="P51" s="167"/>
      <c r="Q51" s="179">
        <v>0</v>
      </c>
      <c r="R51" s="167"/>
      <c r="S51" s="179">
        <v>0</v>
      </c>
      <c r="T51" s="167"/>
      <c r="U51" s="179">
        <f>SUM(Q51,S51)</f>
        <v>0</v>
      </c>
      <c r="V51" s="167"/>
      <c r="W51" s="179">
        <f>SUM(U51,O51,M51,K51,I51,G51,E51)</f>
        <v>-671999204</v>
      </c>
      <c r="X51" s="167"/>
      <c r="Y51" s="179">
        <v>0</v>
      </c>
      <c r="Z51" s="167"/>
      <c r="AA51" s="179">
        <f>SUM(W51,Y51)</f>
        <v>-671999204</v>
      </c>
    </row>
    <row r="52" spans="1:29" s="155" customFormat="1" ht="21.2" customHeight="1" x14ac:dyDescent="0.2">
      <c r="A52" s="155" t="s">
        <v>147</v>
      </c>
      <c r="B52" s="153"/>
      <c r="C52" s="169"/>
      <c r="D52" s="153"/>
      <c r="E52" s="179">
        <v>0</v>
      </c>
      <c r="F52" s="167"/>
      <c r="G52" s="179">
        <v>0</v>
      </c>
      <c r="H52" s="167"/>
      <c r="I52" s="179">
        <v>0</v>
      </c>
      <c r="J52" s="167"/>
      <c r="K52" s="179">
        <f>'P 7-8 (9m)'!F75</f>
        <v>757357459</v>
      </c>
      <c r="L52" s="167"/>
      <c r="M52" s="179">
        <v>0</v>
      </c>
      <c r="N52" s="167"/>
      <c r="O52" s="179">
        <v>0</v>
      </c>
      <c r="P52" s="167"/>
      <c r="Q52" s="179">
        <v>0</v>
      </c>
      <c r="R52" s="167"/>
      <c r="S52" s="179">
        <v>0</v>
      </c>
      <c r="T52" s="167"/>
      <c r="U52" s="179">
        <f>SUM(Q52,S52)</f>
        <v>0</v>
      </c>
      <c r="V52" s="167"/>
      <c r="W52" s="179">
        <f>SUM(U52,O52,M52,K52,I52,G52,E52)</f>
        <v>757357459</v>
      </c>
      <c r="X52" s="167"/>
      <c r="Y52" s="179">
        <f>'P 7-8 (9m)'!F76</f>
        <v>-2624143</v>
      </c>
      <c r="Z52" s="167"/>
      <c r="AA52" s="179">
        <f>SUM(W52,Y52)</f>
        <v>754733316</v>
      </c>
      <c r="AB52" s="170"/>
      <c r="AC52" s="171"/>
    </row>
    <row r="53" spans="1:29" s="155" customFormat="1" ht="21.2" customHeight="1" x14ac:dyDescent="0.2">
      <c r="A53" s="155" t="s">
        <v>196</v>
      </c>
      <c r="B53" s="153"/>
      <c r="C53" s="169"/>
      <c r="D53" s="153"/>
      <c r="E53" s="180">
        <v>0</v>
      </c>
      <c r="F53" s="167"/>
      <c r="G53" s="180">
        <v>0</v>
      </c>
      <c r="H53" s="167"/>
      <c r="I53" s="180">
        <v>0</v>
      </c>
      <c r="J53" s="167"/>
      <c r="K53" s="180">
        <v>0</v>
      </c>
      <c r="L53" s="167"/>
      <c r="M53" s="180">
        <f>SUM('P 7-8 (9m)'!F57:F59)</f>
        <v>-25925587</v>
      </c>
      <c r="N53" s="167"/>
      <c r="O53" s="180">
        <v>0</v>
      </c>
      <c r="P53" s="167"/>
      <c r="Q53" s="180">
        <f>'P 7-8 (9m)'!F63-'9-10'!Y53</f>
        <v>-76207090</v>
      </c>
      <c r="R53" s="168"/>
      <c r="S53" s="180">
        <f>'P 7-8 (9m)'!F66</f>
        <v>-26953221</v>
      </c>
      <c r="T53" s="167"/>
      <c r="U53" s="180">
        <f>SUM(Q53,S53)</f>
        <v>-103160311</v>
      </c>
      <c r="V53" s="167"/>
      <c r="W53" s="180">
        <f>SUM(U53,O53,M53,K53,I53,G53,E53)</f>
        <v>-129085898</v>
      </c>
      <c r="X53" s="167"/>
      <c r="Y53" s="275">
        <f>'P 7-8 (9m)'!F83-'9-10'!Y52</f>
        <v>-425962</v>
      </c>
      <c r="Z53" s="167"/>
      <c r="AA53" s="180">
        <f>SUM(W53,Y53)</f>
        <v>-129511860</v>
      </c>
      <c r="AB53" s="170"/>
      <c r="AC53" s="171"/>
    </row>
    <row r="54" spans="1:29" s="155" customFormat="1" ht="3.95" customHeight="1" x14ac:dyDescent="0.2">
      <c r="B54" s="153"/>
      <c r="C54" s="154"/>
      <c r="D54" s="153"/>
      <c r="E54" s="181"/>
      <c r="F54" s="173"/>
      <c r="G54" s="181"/>
      <c r="H54" s="173"/>
      <c r="I54" s="181"/>
      <c r="J54" s="173"/>
      <c r="K54" s="181"/>
      <c r="L54" s="173"/>
      <c r="M54" s="181"/>
      <c r="N54" s="173"/>
      <c r="O54" s="181"/>
      <c r="P54" s="173"/>
      <c r="Q54" s="181"/>
      <c r="R54" s="173"/>
      <c r="S54" s="181"/>
      <c r="T54" s="173"/>
      <c r="U54" s="181"/>
      <c r="V54" s="173"/>
      <c r="W54" s="181"/>
      <c r="X54" s="173"/>
      <c r="Y54" s="181"/>
      <c r="Z54" s="173"/>
      <c r="AA54" s="181"/>
      <c r="AB54" s="170"/>
    </row>
    <row r="55" spans="1:29" s="155" customFormat="1" ht="21.2" customHeight="1" x14ac:dyDescent="0.2">
      <c r="A55" s="165" t="s">
        <v>170</v>
      </c>
      <c r="B55" s="153"/>
      <c r="C55" s="154"/>
      <c r="D55" s="153"/>
      <c r="E55" s="177"/>
      <c r="F55" s="161"/>
      <c r="G55" s="177"/>
      <c r="H55" s="161"/>
      <c r="I55" s="177"/>
      <c r="J55" s="161"/>
      <c r="K55" s="177"/>
      <c r="L55" s="161"/>
      <c r="M55" s="177"/>
      <c r="N55" s="161"/>
      <c r="O55" s="177"/>
      <c r="P55" s="161"/>
      <c r="Q55" s="177"/>
      <c r="R55" s="161"/>
      <c r="S55" s="177"/>
      <c r="T55" s="161"/>
      <c r="U55" s="177"/>
      <c r="V55" s="161"/>
      <c r="W55" s="177"/>
      <c r="X55" s="161"/>
      <c r="Y55" s="177"/>
      <c r="Z55" s="161"/>
      <c r="AA55" s="177"/>
    </row>
    <row r="56" spans="1:29" s="155" customFormat="1" ht="21.2" customHeight="1" x14ac:dyDescent="0.2">
      <c r="B56" s="165" t="s">
        <v>257</v>
      </c>
      <c r="C56" s="154"/>
      <c r="D56" s="153"/>
      <c r="E56" s="177"/>
      <c r="F56" s="161"/>
      <c r="G56" s="177"/>
      <c r="H56" s="161"/>
      <c r="I56" s="177"/>
      <c r="J56" s="161"/>
      <c r="K56" s="177"/>
      <c r="L56" s="161"/>
      <c r="M56" s="177"/>
      <c r="N56" s="161"/>
      <c r="O56" s="177"/>
      <c r="P56" s="161"/>
      <c r="Q56" s="177"/>
      <c r="R56" s="161"/>
      <c r="S56" s="177"/>
      <c r="T56" s="161"/>
      <c r="U56" s="177"/>
      <c r="V56" s="161"/>
      <c r="W56" s="177"/>
      <c r="X56" s="161"/>
      <c r="Y56" s="177"/>
      <c r="Z56" s="161"/>
      <c r="AA56" s="177"/>
    </row>
    <row r="57" spans="1:29" s="155" customFormat="1" ht="21.2" customHeight="1" thickBot="1" x14ac:dyDescent="0.25">
      <c r="B57" s="165" t="s">
        <v>183</v>
      </c>
      <c r="C57" s="154"/>
      <c r="D57" s="153"/>
      <c r="E57" s="276">
        <f>SUM(E47:E53)</f>
        <v>2800000000</v>
      </c>
      <c r="F57" s="167"/>
      <c r="G57" s="276">
        <f>SUM(G47:G53)</f>
        <v>3274182000</v>
      </c>
      <c r="H57" s="167"/>
      <c r="I57" s="276">
        <f>SUM(I47:I53)</f>
        <v>235618000</v>
      </c>
      <c r="J57" s="167"/>
      <c r="K57" s="276">
        <f>SUM(K47:K53)</f>
        <v>3540074384</v>
      </c>
      <c r="L57" s="167"/>
      <c r="M57" s="276">
        <f>SUM(M47:M53)</f>
        <v>-57535867</v>
      </c>
      <c r="N57" s="167"/>
      <c r="O57" s="276">
        <f>SUM(O47:O53)</f>
        <v>701719893</v>
      </c>
      <c r="P57" s="167"/>
      <c r="Q57" s="276">
        <f>SUM(Q47:Q53)</f>
        <v>-170588933</v>
      </c>
      <c r="R57" s="167"/>
      <c r="S57" s="276">
        <f>SUM(S47:S53)</f>
        <v>-74651752</v>
      </c>
      <c r="T57" s="167"/>
      <c r="U57" s="276">
        <f>SUM(U47:U53)</f>
        <v>-245240685</v>
      </c>
      <c r="V57" s="167"/>
      <c r="W57" s="276">
        <f>SUM(W47:W53)</f>
        <v>10248817725</v>
      </c>
      <c r="X57" s="167"/>
      <c r="Y57" s="276">
        <f>SUM(Y47:Y53)</f>
        <v>19680932</v>
      </c>
      <c r="Z57" s="167"/>
      <c r="AA57" s="276">
        <f>SUM(AA47:AA53)</f>
        <v>10268498657</v>
      </c>
      <c r="AB57" s="161"/>
    </row>
    <row r="58" spans="1:29" s="155" customFormat="1" ht="21.2" customHeight="1" thickTop="1" x14ac:dyDescent="0.2">
      <c r="B58" s="165"/>
      <c r="C58" s="154"/>
      <c r="D58" s="153"/>
      <c r="E58" s="167"/>
      <c r="F58" s="167"/>
      <c r="G58" s="167"/>
      <c r="H58" s="167"/>
      <c r="I58" s="167"/>
      <c r="J58" s="167"/>
      <c r="K58" s="167"/>
      <c r="L58" s="167"/>
      <c r="M58" s="167"/>
      <c r="N58" s="167"/>
      <c r="O58" s="167"/>
      <c r="P58" s="167"/>
      <c r="Q58" s="167"/>
      <c r="R58" s="167"/>
      <c r="S58" s="167"/>
      <c r="T58" s="167"/>
      <c r="U58" s="167"/>
      <c r="V58" s="167"/>
      <c r="W58" s="167"/>
      <c r="X58" s="167"/>
      <c r="Y58" s="167"/>
      <c r="Z58" s="167"/>
      <c r="AA58" s="167"/>
      <c r="AB58" s="161"/>
    </row>
    <row r="59" spans="1:29" s="155" customFormat="1" ht="21.2" customHeight="1" x14ac:dyDescent="0.2">
      <c r="B59" s="165"/>
      <c r="C59" s="154"/>
      <c r="D59" s="153"/>
      <c r="E59" s="167"/>
      <c r="F59" s="167"/>
      <c r="G59" s="167"/>
      <c r="H59" s="167"/>
      <c r="I59" s="167"/>
      <c r="J59" s="167"/>
      <c r="K59" s="167"/>
      <c r="L59" s="167"/>
      <c r="M59" s="167"/>
      <c r="N59" s="167"/>
      <c r="O59" s="167"/>
      <c r="P59" s="167"/>
      <c r="Q59" s="167"/>
      <c r="R59" s="167"/>
      <c r="S59" s="167"/>
      <c r="T59" s="167"/>
      <c r="U59" s="167"/>
      <c r="V59" s="167"/>
      <c r="W59" s="167"/>
      <c r="X59" s="167"/>
      <c r="Y59" s="167"/>
      <c r="Z59" s="167"/>
      <c r="AA59" s="167"/>
      <c r="AB59" s="161"/>
    </row>
    <row r="60" spans="1:29" s="155" customFormat="1" ht="10.5" customHeight="1" x14ac:dyDescent="0.2">
      <c r="B60" s="165"/>
      <c r="C60" s="154"/>
      <c r="D60" s="153"/>
      <c r="E60" s="167"/>
      <c r="F60" s="167"/>
      <c r="G60" s="167"/>
      <c r="H60" s="167"/>
      <c r="I60" s="167"/>
      <c r="J60" s="167"/>
      <c r="K60" s="167"/>
      <c r="L60" s="167"/>
      <c r="M60" s="167"/>
      <c r="N60" s="167"/>
      <c r="O60" s="167"/>
      <c r="P60" s="167"/>
      <c r="Q60" s="167"/>
      <c r="R60" s="167"/>
      <c r="S60" s="167"/>
      <c r="T60" s="167"/>
      <c r="U60" s="167"/>
      <c r="V60" s="167"/>
      <c r="W60" s="167"/>
      <c r="X60" s="167"/>
      <c r="Y60" s="167"/>
      <c r="Z60" s="167"/>
      <c r="AA60" s="167"/>
      <c r="AB60" s="161"/>
    </row>
    <row r="61" spans="1:29" s="45" customFormat="1" ht="21.95" customHeight="1" x14ac:dyDescent="0.2">
      <c r="A61" s="78" t="str">
        <f>+'P 5-6 (3m)'!A45</f>
        <v>หมายเหตุประกอบข้อมูลทางการเงินระหว่างกาลในหน้า 16 ถึง 48 เป็นส่วนหนึ่งของข้อมูลทางการเงินระหว่างกาลนี้</v>
      </c>
      <c r="B61" s="80"/>
      <c r="C61" s="174"/>
      <c r="D61" s="80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123"/>
    </row>
    <row r="62" spans="1:29" ht="19.149999999999999" customHeight="1" x14ac:dyDescent="0.2">
      <c r="A62" s="1"/>
      <c r="B62" s="1"/>
      <c r="C62" s="9"/>
      <c r="D62" s="1"/>
      <c r="F62" s="8"/>
      <c r="H62" s="8"/>
      <c r="L62" s="8"/>
      <c r="R62" s="8"/>
      <c r="V62" s="8"/>
      <c r="X62" s="8"/>
      <c r="Z62" s="8"/>
    </row>
    <row r="63" spans="1:29" ht="19.149999999999999" customHeight="1" x14ac:dyDescent="0.2">
      <c r="A63" s="1"/>
      <c r="B63" s="1"/>
      <c r="C63" s="9"/>
      <c r="D63" s="1"/>
      <c r="F63" s="8"/>
      <c r="H63" s="8"/>
      <c r="L63" s="8"/>
      <c r="R63" s="8"/>
      <c r="V63" s="8"/>
      <c r="X63" s="8"/>
      <c r="Z63" s="8"/>
    </row>
  </sheetData>
  <mergeCells count="12">
    <mergeCell ref="E5:AA5"/>
    <mergeCell ref="E6:AA6"/>
    <mergeCell ref="E7:W7"/>
    <mergeCell ref="Q8:U8"/>
    <mergeCell ref="I10:M10"/>
    <mergeCell ref="Q9:S9"/>
    <mergeCell ref="Q38:U38"/>
    <mergeCell ref="Q39:S39"/>
    <mergeCell ref="I41:M41"/>
    <mergeCell ref="E35:AA35"/>
    <mergeCell ref="E36:AA36"/>
    <mergeCell ref="E37:W37"/>
  </mergeCells>
  <pageMargins left="0.4" right="0.4" top="0.5" bottom="0.6" header="0.49" footer="0.4"/>
  <pageSetup paperSize="9" scale="84" firstPageNumber="9" orientation="landscape" useFirstPageNumber="1" horizontalDpi="1200" verticalDpi="1200" r:id="rId1"/>
  <headerFooter>
    <oddFooter>&amp;R&amp;"Browallia New,Regular"&amp;13&amp;P</oddFooter>
  </headerFooter>
  <rowBreaks count="1" manualBreakCount="1">
    <brk id="30" max="26" man="1"/>
  </rowBreaks>
  <ignoredErrors>
    <ignoredError sqref="AA2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3"/>
  <sheetViews>
    <sheetView topLeftCell="A4" zoomScaleNormal="100" zoomScaleSheetLayoutView="130" workbookViewId="0">
      <selection activeCell="B12" sqref="B12"/>
    </sheetView>
  </sheetViews>
  <sheetFormatPr defaultColWidth="9.140625" defaultRowHeight="18.75" x14ac:dyDescent="0.2"/>
  <cols>
    <col min="1" max="1" width="1.42578125" style="45" customWidth="1"/>
    <col min="2" max="2" width="51.28515625" style="45" customWidth="1"/>
    <col min="3" max="3" width="2" style="143" customWidth="1"/>
    <col min="4" max="4" width="1.42578125" style="45" customWidth="1"/>
    <col min="5" max="5" width="13.42578125" style="193" customWidth="1"/>
    <col min="6" max="6" width="0.85546875" style="30" customWidth="1"/>
    <col min="7" max="7" width="12.42578125" style="193" bestFit="1" customWidth="1"/>
    <col min="8" max="8" width="0.85546875" style="30" customWidth="1"/>
    <col min="9" max="9" width="11.85546875" style="193" bestFit="1" customWidth="1"/>
    <col min="10" max="10" width="0.85546875" style="193" customWidth="1"/>
    <col min="11" max="11" width="12.42578125" style="193" customWidth="1"/>
    <col min="12" max="12" width="0.85546875" style="193" customWidth="1"/>
    <col min="13" max="13" width="20.42578125" style="193" customWidth="1"/>
    <col min="14" max="14" width="0.85546875" style="193" customWidth="1"/>
    <col min="15" max="15" width="13.42578125" style="193" customWidth="1"/>
    <col min="16" max="16384" width="9.140625" style="45"/>
  </cols>
  <sheetData>
    <row r="1" spans="1:15" ht="21.75" customHeight="1" x14ac:dyDescent="0.2">
      <c r="A1" s="11" t="str">
        <f>'2-4'!A1</f>
        <v>บริษัท อีสเทิร์นโพลีเมอร์ กรุ๊ป จำกัด (มหาชน)</v>
      </c>
      <c r="B1" s="11"/>
      <c r="C1" s="182"/>
      <c r="D1" s="11"/>
      <c r="E1" s="183"/>
      <c r="F1" s="184"/>
      <c r="G1" s="185"/>
      <c r="H1" s="184"/>
      <c r="I1" s="185"/>
      <c r="J1" s="185"/>
      <c r="K1" s="183"/>
      <c r="L1" s="183"/>
      <c r="M1" s="183"/>
      <c r="N1" s="183"/>
      <c r="O1" s="183"/>
    </row>
    <row r="2" spans="1:15" s="123" customFormat="1" ht="21.75" customHeight="1" x14ac:dyDescent="0.2">
      <c r="A2" s="186" t="s">
        <v>176</v>
      </c>
      <c r="B2" s="107"/>
      <c r="C2" s="187"/>
      <c r="D2" s="107"/>
      <c r="E2" s="185"/>
      <c r="F2" s="184"/>
      <c r="G2" s="185"/>
      <c r="H2" s="184"/>
      <c r="I2" s="185"/>
      <c r="J2" s="185"/>
      <c r="K2" s="185"/>
      <c r="L2" s="185"/>
      <c r="M2" s="185"/>
      <c r="N2" s="185"/>
      <c r="O2" s="185"/>
    </row>
    <row r="3" spans="1:15" ht="21.75" customHeight="1" x14ac:dyDescent="0.2">
      <c r="A3" s="18" t="str">
        <f>+'9-10'!A3</f>
        <v>สำหรับงวดเก้าเดือนสิ้นสุดวันที่ 31 ธันวาคม พ.ศ. 2562</v>
      </c>
      <c r="B3" s="254"/>
      <c r="C3" s="254"/>
      <c r="D3" s="254"/>
      <c r="E3" s="255"/>
      <c r="F3" s="256"/>
      <c r="G3" s="255"/>
      <c r="H3" s="256"/>
      <c r="I3" s="255"/>
      <c r="J3" s="255"/>
      <c r="K3" s="255"/>
      <c r="L3" s="255"/>
      <c r="M3" s="255"/>
      <c r="N3" s="255"/>
      <c r="O3" s="255"/>
    </row>
    <row r="4" spans="1:15" ht="15" customHeight="1" x14ac:dyDescent="0.2">
      <c r="A4" s="186"/>
      <c r="B4" s="188"/>
      <c r="C4" s="189"/>
      <c r="D4" s="188"/>
      <c r="E4" s="190"/>
      <c r="F4" s="50"/>
      <c r="G4" s="190"/>
      <c r="H4" s="50"/>
      <c r="I4" s="190"/>
      <c r="J4" s="190"/>
      <c r="K4" s="190"/>
      <c r="L4" s="190"/>
      <c r="M4" s="190"/>
      <c r="N4" s="190"/>
      <c r="O4" s="190"/>
    </row>
    <row r="5" spans="1:15" ht="21.2" customHeight="1" x14ac:dyDescent="0.2">
      <c r="A5" s="191"/>
      <c r="B5" s="191"/>
      <c r="C5" s="191"/>
      <c r="D5" s="27"/>
      <c r="E5" s="277" t="s">
        <v>215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</row>
    <row r="6" spans="1:15" ht="21.2" customHeight="1" x14ac:dyDescent="0.2">
      <c r="A6" s="191"/>
      <c r="B6" s="191"/>
      <c r="C6" s="191"/>
      <c r="D6" s="192"/>
      <c r="E6" s="30"/>
      <c r="G6" s="30"/>
      <c r="I6" s="280" t="s">
        <v>18</v>
      </c>
      <c r="J6" s="280"/>
      <c r="K6" s="280"/>
      <c r="L6" s="280"/>
      <c r="M6" s="280"/>
      <c r="N6" s="73"/>
      <c r="O6" s="195"/>
    </row>
    <row r="7" spans="1:15" ht="21.2" customHeight="1" x14ac:dyDescent="0.2">
      <c r="A7" s="191"/>
      <c r="B7" s="191"/>
      <c r="C7" s="191"/>
      <c r="D7" s="192"/>
      <c r="E7" s="195" t="s">
        <v>42</v>
      </c>
      <c r="F7" s="29"/>
      <c r="G7" s="195"/>
      <c r="H7" s="29"/>
      <c r="I7" s="195" t="s">
        <v>50</v>
      </c>
      <c r="J7" s="195"/>
      <c r="K7" s="72"/>
      <c r="L7" s="194"/>
      <c r="M7" s="195" t="s">
        <v>142</v>
      </c>
      <c r="N7" s="195"/>
      <c r="O7" s="195"/>
    </row>
    <row r="8" spans="1:15" ht="21.2" customHeight="1" x14ac:dyDescent="0.2">
      <c r="A8" s="191"/>
      <c r="B8" s="191"/>
      <c r="C8" s="191"/>
      <c r="D8" s="192"/>
      <c r="E8" s="195" t="s">
        <v>72</v>
      </c>
      <c r="F8" s="29"/>
      <c r="G8" s="195" t="s">
        <v>130</v>
      </c>
      <c r="H8" s="29"/>
      <c r="I8" s="196" t="s">
        <v>52</v>
      </c>
      <c r="J8" s="195"/>
      <c r="K8" s="195"/>
      <c r="L8" s="197"/>
      <c r="M8" s="195" t="s">
        <v>140</v>
      </c>
      <c r="N8" s="195"/>
      <c r="O8" s="195" t="s">
        <v>29</v>
      </c>
    </row>
    <row r="9" spans="1:15" ht="21.2" customHeight="1" x14ac:dyDescent="0.2">
      <c r="A9" s="191"/>
      <c r="B9" s="191"/>
      <c r="C9" s="198"/>
      <c r="D9" s="192"/>
      <c r="E9" s="101" t="s">
        <v>71</v>
      </c>
      <c r="F9" s="29"/>
      <c r="G9" s="101" t="s">
        <v>131</v>
      </c>
      <c r="H9" s="29"/>
      <c r="I9" s="101" t="s">
        <v>51</v>
      </c>
      <c r="J9" s="195"/>
      <c r="K9" s="101" t="s">
        <v>27</v>
      </c>
      <c r="L9" s="195"/>
      <c r="M9" s="101" t="s">
        <v>139</v>
      </c>
      <c r="N9" s="195"/>
      <c r="O9" s="101" t="s">
        <v>172</v>
      </c>
    </row>
    <row r="10" spans="1:15" ht="3.95" customHeight="1" x14ac:dyDescent="0.2">
      <c r="B10" s="27"/>
      <c r="C10" s="13"/>
      <c r="D10" s="27"/>
      <c r="E10" s="72"/>
      <c r="F10" s="73"/>
      <c r="G10" s="72"/>
      <c r="H10" s="73"/>
      <c r="I10" s="72"/>
      <c r="J10" s="72"/>
      <c r="K10" s="72"/>
      <c r="L10" s="72"/>
      <c r="M10" s="72"/>
      <c r="N10" s="72"/>
      <c r="O10" s="72"/>
    </row>
    <row r="11" spans="1:15" ht="21.2" customHeight="1" x14ac:dyDescent="0.2">
      <c r="A11" s="40" t="s">
        <v>208</v>
      </c>
      <c r="B11" s="199"/>
      <c r="C11" s="13"/>
      <c r="D11" s="27"/>
      <c r="E11" s="116">
        <v>2800000000</v>
      </c>
      <c r="F11" s="116"/>
      <c r="G11" s="200">
        <v>3274182000</v>
      </c>
      <c r="H11" s="116"/>
      <c r="I11" s="116">
        <v>154446048</v>
      </c>
      <c r="J11" s="116"/>
      <c r="K11" s="116">
        <v>844901188</v>
      </c>
      <c r="L11" s="116"/>
      <c r="M11" s="200">
        <v>-1360597</v>
      </c>
      <c r="N11" s="200"/>
      <c r="O11" s="116">
        <f>SUM(E11:M11)</f>
        <v>7072168639</v>
      </c>
    </row>
    <row r="12" spans="1:15" ht="21.2" customHeight="1" x14ac:dyDescent="0.2">
      <c r="A12" s="40" t="s">
        <v>179</v>
      </c>
      <c r="B12" s="27"/>
      <c r="C12" s="13"/>
      <c r="D12" s="27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</row>
    <row r="13" spans="1:15" ht="21.2" customHeight="1" x14ac:dyDescent="0.2">
      <c r="A13" s="45" t="s">
        <v>233</v>
      </c>
      <c r="B13" s="27"/>
      <c r="C13" s="13"/>
      <c r="D13" s="27"/>
      <c r="E13" s="59">
        <v>0</v>
      </c>
      <c r="F13" s="116"/>
      <c r="G13" s="116">
        <v>0</v>
      </c>
      <c r="H13" s="116"/>
      <c r="I13" s="116">
        <v>51192300</v>
      </c>
      <c r="J13" s="116"/>
      <c r="K13" s="116">
        <v>-51192300</v>
      </c>
      <c r="L13" s="116"/>
      <c r="M13" s="116">
        <v>0</v>
      </c>
      <c r="N13" s="116"/>
      <c r="O13" s="116">
        <v>0</v>
      </c>
    </row>
    <row r="14" spans="1:15" ht="21.2" customHeight="1" x14ac:dyDescent="0.2">
      <c r="A14" s="45" t="s">
        <v>234</v>
      </c>
      <c r="B14" s="27"/>
      <c r="C14" s="13"/>
      <c r="D14" s="27"/>
      <c r="E14" s="59">
        <v>0</v>
      </c>
      <c r="F14" s="116"/>
      <c r="G14" s="116">
        <v>0</v>
      </c>
      <c r="H14" s="116"/>
      <c r="I14" s="116">
        <v>0</v>
      </c>
      <c r="J14" s="116"/>
      <c r="K14" s="116">
        <v>-643998417</v>
      </c>
      <c r="L14" s="116"/>
      <c r="M14" s="116">
        <v>0</v>
      </c>
      <c r="N14" s="116"/>
      <c r="O14" s="116">
        <f>SUM(E14:M14)</f>
        <v>-643998417</v>
      </c>
    </row>
    <row r="15" spans="1:15" ht="21.2" customHeight="1" x14ac:dyDescent="0.2">
      <c r="A15" s="45" t="s">
        <v>216</v>
      </c>
      <c r="B15" s="27"/>
      <c r="C15" s="109"/>
      <c r="D15" s="27"/>
      <c r="E15" s="59">
        <v>0</v>
      </c>
      <c r="F15" s="47"/>
      <c r="G15" s="116">
        <v>0</v>
      </c>
      <c r="H15" s="202"/>
      <c r="I15" s="116">
        <v>0</v>
      </c>
      <c r="J15" s="202"/>
      <c r="K15" s="202">
        <v>307433223</v>
      </c>
      <c r="L15" s="202"/>
      <c r="M15" s="116">
        <v>0</v>
      </c>
      <c r="N15" s="200"/>
      <c r="O15" s="116">
        <f>SUM(E15:M15)</f>
        <v>307433223</v>
      </c>
    </row>
    <row r="16" spans="1:15" ht="21.2" customHeight="1" x14ac:dyDescent="0.2">
      <c r="A16" s="45" t="s">
        <v>196</v>
      </c>
      <c r="B16" s="27"/>
      <c r="C16" s="109"/>
      <c r="D16" s="27"/>
      <c r="E16" s="60">
        <v>0</v>
      </c>
      <c r="F16" s="47"/>
      <c r="G16" s="122">
        <v>0</v>
      </c>
      <c r="H16" s="202"/>
      <c r="I16" s="122">
        <v>0</v>
      </c>
      <c r="J16" s="202"/>
      <c r="K16" s="201" t="s">
        <v>232</v>
      </c>
      <c r="L16" s="202"/>
      <c r="M16" s="122">
        <v>0</v>
      </c>
      <c r="N16" s="200"/>
      <c r="O16" s="122">
        <v>0</v>
      </c>
    </row>
    <row r="17" spans="1:15" ht="3.95" customHeight="1" x14ac:dyDescent="0.2">
      <c r="B17" s="27"/>
      <c r="C17" s="13"/>
      <c r="D17" s="27"/>
      <c r="E17" s="203"/>
      <c r="F17" s="204"/>
      <c r="G17" s="203"/>
      <c r="H17" s="204"/>
      <c r="I17" s="203"/>
      <c r="J17" s="203"/>
      <c r="K17" s="203"/>
      <c r="L17" s="203"/>
      <c r="M17" s="203"/>
      <c r="N17" s="203"/>
      <c r="O17" s="203"/>
    </row>
    <row r="18" spans="1:15" ht="21.2" customHeight="1" x14ac:dyDescent="0.2">
      <c r="A18" s="40" t="s">
        <v>263</v>
      </c>
      <c r="B18" s="27"/>
      <c r="C18" s="13"/>
      <c r="D18" s="27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</row>
    <row r="19" spans="1:15" ht="21.2" customHeight="1" thickBot="1" x14ac:dyDescent="0.25">
      <c r="B19" s="40" t="s">
        <v>183</v>
      </c>
      <c r="C19" s="13"/>
      <c r="D19" s="27"/>
      <c r="E19" s="270">
        <f>SUM(E11:E16)</f>
        <v>2800000000</v>
      </c>
      <c r="F19" s="116"/>
      <c r="G19" s="270">
        <f>SUM(G11:G16)</f>
        <v>3274182000</v>
      </c>
      <c r="H19" s="116"/>
      <c r="I19" s="270">
        <f>SUM(I11:I16)</f>
        <v>205638348</v>
      </c>
      <c r="J19" s="116"/>
      <c r="K19" s="270">
        <f>SUM(K11:K16)</f>
        <v>457143694</v>
      </c>
      <c r="L19" s="116"/>
      <c r="M19" s="270">
        <f>SUM(M11:M16)</f>
        <v>-1360597</v>
      </c>
      <c r="N19" s="200"/>
      <c r="O19" s="270">
        <f>SUM(O11:O16)</f>
        <v>6735603445</v>
      </c>
    </row>
    <row r="20" spans="1:15" ht="8.4499999999999993" customHeight="1" thickTop="1" x14ac:dyDescent="0.2">
      <c r="A20" s="40"/>
      <c r="B20" s="27"/>
      <c r="C20" s="13"/>
      <c r="D20" s="27"/>
      <c r="E20" s="190"/>
      <c r="F20" s="59"/>
      <c r="G20" s="190"/>
      <c r="H20" s="59"/>
      <c r="I20" s="190"/>
      <c r="J20" s="59"/>
      <c r="K20" s="190"/>
      <c r="L20" s="59"/>
      <c r="M20" s="190"/>
      <c r="N20" s="190"/>
      <c r="O20" s="190"/>
    </row>
    <row r="21" spans="1:15" ht="21.2" customHeight="1" x14ac:dyDescent="0.2">
      <c r="A21" s="40" t="s">
        <v>218</v>
      </c>
      <c r="B21" s="199"/>
      <c r="C21" s="13"/>
      <c r="D21" s="27"/>
      <c r="E21" s="46">
        <v>2800000000</v>
      </c>
      <c r="F21" s="59"/>
      <c r="G21" s="49">
        <v>3274182000</v>
      </c>
      <c r="H21" s="59"/>
      <c r="I21" s="46">
        <v>205638348</v>
      </c>
      <c r="J21" s="59"/>
      <c r="K21" s="46">
        <v>642534503</v>
      </c>
      <c r="L21" s="59"/>
      <c r="M21" s="49">
        <v>-4520939</v>
      </c>
      <c r="N21" s="190"/>
      <c r="O21" s="46">
        <f>SUM(E21:M21)</f>
        <v>6917833912</v>
      </c>
    </row>
    <row r="22" spans="1:15" ht="21.2" customHeight="1" x14ac:dyDescent="0.2">
      <c r="A22" s="40" t="s">
        <v>179</v>
      </c>
      <c r="B22" s="27"/>
      <c r="C22" s="13"/>
      <c r="D22" s="27"/>
      <c r="E22" s="46"/>
      <c r="F22" s="59"/>
      <c r="G22" s="46"/>
      <c r="H22" s="59"/>
      <c r="I22" s="46"/>
      <c r="J22" s="59"/>
      <c r="K22" s="46"/>
      <c r="L22" s="59"/>
      <c r="M22" s="46"/>
      <c r="N22" s="59"/>
      <c r="O22" s="46"/>
    </row>
    <row r="23" spans="1:15" ht="21.2" customHeight="1" x14ac:dyDescent="0.2">
      <c r="A23" s="45" t="s">
        <v>233</v>
      </c>
      <c r="B23" s="27"/>
      <c r="C23" s="13"/>
      <c r="D23" s="27"/>
      <c r="E23" s="46">
        <v>0</v>
      </c>
      <c r="F23" s="59"/>
      <c r="G23" s="46">
        <v>0</v>
      </c>
      <c r="H23" s="59"/>
      <c r="I23" s="46">
        <v>29979652</v>
      </c>
      <c r="J23" s="59"/>
      <c r="K23" s="46">
        <v>-29979652</v>
      </c>
      <c r="L23" s="59"/>
      <c r="M23" s="46">
        <v>0</v>
      </c>
      <c r="N23" s="59"/>
      <c r="O23" s="46">
        <f>SUM(E23:M23)</f>
        <v>0</v>
      </c>
    </row>
    <row r="24" spans="1:15" ht="21.2" customHeight="1" x14ac:dyDescent="0.2">
      <c r="A24" s="45" t="s">
        <v>234</v>
      </c>
      <c r="B24" s="27"/>
      <c r="C24" s="13"/>
      <c r="D24" s="27"/>
      <c r="E24" s="46">
        <v>0</v>
      </c>
      <c r="F24" s="59"/>
      <c r="G24" s="46">
        <v>0</v>
      </c>
      <c r="H24" s="59"/>
      <c r="I24" s="46">
        <v>0</v>
      </c>
      <c r="J24" s="59"/>
      <c r="K24" s="46">
        <v>-671999204</v>
      </c>
      <c r="L24" s="59"/>
      <c r="M24" s="46">
        <v>0</v>
      </c>
      <c r="N24" s="59"/>
      <c r="O24" s="46">
        <f>SUM(E24:M24)</f>
        <v>-671999204</v>
      </c>
    </row>
    <row r="25" spans="1:15" ht="21.2" customHeight="1" x14ac:dyDescent="0.2">
      <c r="A25" s="45" t="s">
        <v>216</v>
      </c>
      <c r="B25" s="27"/>
      <c r="C25" s="109"/>
      <c r="D25" s="27"/>
      <c r="E25" s="49">
        <v>0</v>
      </c>
      <c r="F25" s="73"/>
      <c r="G25" s="49">
        <v>0</v>
      </c>
      <c r="H25" s="59"/>
      <c r="I25" s="49">
        <v>0</v>
      </c>
      <c r="J25" s="59"/>
      <c r="K25" s="46">
        <v>405732684</v>
      </c>
      <c r="L25" s="59"/>
      <c r="M25" s="46">
        <v>0</v>
      </c>
      <c r="N25" s="190"/>
      <c r="O25" s="46">
        <f>SUM(E25:M25)</f>
        <v>405732684</v>
      </c>
    </row>
    <row r="26" spans="1:15" ht="21.2" customHeight="1" x14ac:dyDescent="0.2">
      <c r="A26" s="45" t="s">
        <v>196</v>
      </c>
      <c r="B26" s="27"/>
      <c r="C26" s="109"/>
      <c r="D26" s="27"/>
      <c r="E26" s="205">
        <v>0</v>
      </c>
      <c r="F26" s="73"/>
      <c r="G26" s="205">
        <v>0</v>
      </c>
      <c r="H26" s="59"/>
      <c r="I26" s="205">
        <v>0</v>
      </c>
      <c r="J26" s="59"/>
      <c r="K26" s="205" t="s">
        <v>232</v>
      </c>
      <c r="L26" s="59"/>
      <c r="M26" s="68">
        <v>-1673002</v>
      </c>
      <c r="N26" s="190"/>
      <c r="O26" s="54">
        <f>SUM(E26:M26)</f>
        <v>-1673002</v>
      </c>
    </row>
    <row r="27" spans="1:15" ht="3.95" customHeight="1" x14ac:dyDescent="0.2">
      <c r="B27" s="27"/>
      <c r="C27" s="13"/>
      <c r="D27" s="27"/>
      <c r="E27" s="71"/>
      <c r="F27" s="73"/>
      <c r="G27" s="71"/>
      <c r="H27" s="73"/>
      <c r="I27" s="71"/>
      <c r="J27" s="72"/>
      <c r="K27" s="71"/>
      <c r="L27" s="72"/>
      <c r="M27" s="71"/>
      <c r="N27" s="72"/>
      <c r="O27" s="71"/>
    </row>
    <row r="28" spans="1:15" ht="21.2" customHeight="1" x14ac:dyDescent="0.2">
      <c r="A28" s="40" t="s">
        <v>264</v>
      </c>
      <c r="B28" s="27"/>
      <c r="C28" s="13"/>
      <c r="D28" s="27"/>
      <c r="E28" s="43"/>
      <c r="G28" s="43"/>
      <c r="I28" s="43"/>
      <c r="J28" s="30"/>
      <c r="K28" s="43"/>
      <c r="L28" s="30"/>
      <c r="M28" s="43"/>
      <c r="N28" s="30"/>
      <c r="O28" s="43"/>
    </row>
    <row r="29" spans="1:15" ht="21.2" customHeight="1" thickBot="1" x14ac:dyDescent="0.25">
      <c r="B29" s="40" t="s">
        <v>183</v>
      </c>
      <c r="C29" s="13"/>
      <c r="D29" s="27"/>
      <c r="E29" s="271">
        <f>SUM(E21:E26)</f>
        <v>2800000000</v>
      </c>
      <c r="F29" s="59"/>
      <c r="G29" s="271">
        <f>SUM(G21:G26)</f>
        <v>3274182000</v>
      </c>
      <c r="H29" s="59"/>
      <c r="I29" s="271">
        <f>SUM(I21:I26)</f>
        <v>235618000</v>
      </c>
      <c r="J29" s="59"/>
      <c r="K29" s="271">
        <f>SUM(K21:K26)</f>
        <v>346288331</v>
      </c>
      <c r="L29" s="59"/>
      <c r="M29" s="271">
        <f>SUM(M21:M26)</f>
        <v>-6193941</v>
      </c>
      <c r="N29" s="190"/>
      <c r="O29" s="271">
        <f>SUM(O21:O26)</f>
        <v>6649894390</v>
      </c>
    </row>
    <row r="30" spans="1:15" ht="12.2" customHeight="1" thickTop="1" x14ac:dyDescent="0.2">
      <c r="B30" s="40"/>
      <c r="C30" s="13"/>
      <c r="D30" s="27"/>
      <c r="E30" s="190"/>
      <c r="F30" s="59"/>
      <c r="G30" s="190"/>
      <c r="H30" s="59"/>
      <c r="I30" s="190"/>
      <c r="J30" s="59"/>
      <c r="K30" s="190"/>
      <c r="L30" s="59"/>
      <c r="M30" s="190"/>
      <c r="N30" s="190"/>
      <c r="O30" s="190"/>
    </row>
    <row r="31" spans="1:15" ht="21.95" customHeight="1" x14ac:dyDescent="0.2">
      <c r="A31" s="264" t="str">
        <f>'2-4'!A50</f>
        <v>หมายเหตุประกอบข้อมูลทางการเงินระหว่างกาลในหน้า 16 ถึง 48 เป็นส่วนหนึ่งของข้อมูลทางการเงินระหว่างกาลนี้</v>
      </c>
      <c r="B31" s="80"/>
      <c r="C31" s="174"/>
      <c r="D31" s="80"/>
      <c r="E31" s="75"/>
      <c r="F31" s="87"/>
      <c r="G31" s="75"/>
      <c r="H31" s="87"/>
      <c r="I31" s="75"/>
      <c r="J31" s="75"/>
      <c r="K31" s="75"/>
      <c r="L31" s="75"/>
      <c r="M31" s="75"/>
      <c r="N31" s="75"/>
      <c r="O31" s="75"/>
    </row>
    <row r="32" spans="1:15" x14ac:dyDescent="0.2">
      <c r="A32" s="27"/>
      <c r="B32" s="27"/>
      <c r="C32" s="191"/>
      <c r="D32" s="27"/>
      <c r="F32" s="73"/>
      <c r="G32" s="72"/>
      <c r="H32" s="73"/>
      <c r="I32" s="72"/>
      <c r="J32" s="72"/>
    </row>
    <row r="33" spans="1:10" x14ac:dyDescent="0.2">
      <c r="A33" s="27"/>
      <c r="B33" s="27"/>
      <c r="C33" s="191"/>
      <c r="D33" s="27"/>
      <c r="F33" s="73"/>
      <c r="G33" s="72"/>
      <c r="H33" s="73"/>
      <c r="I33" s="72"/>
      <c r="J33" s="72"/>
    </row>
  </sheetData>
  <mergeCells count="2">
    <mergeCell ref="E5:O5"/>
    <mergeCell ref="I6:M6"/>
  </mergeCells>
  <pageMargins left="0.8" right="0.8" top="0.5" bottom="0.6" header="0.49" footer="0.4"/>
  <pageSetup paperSize="9" scale="9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67"/>
  <sheetViews>
    <sheetView tabSelected="1" topLeftCell="A8" zoomScaleNormal="100" zoomScaleSheetLayoutView="85" workbookViewId="0">
      <selection activeCell="Q17" sqref="Q17"/>
    </sheetView>
  </sheetViews>
  <sheetFormatPr defaultColWidth="9.140625" defaultRowHeight="21.75" customHeight="1" x14ac:dyDescent="0.2"/>
  <cols>
    <col min="1" max="2" width="0.85546875" style="26" customWidth="1"/>
    <col min="3" max="3" width="32.140625" style="27" customWidth="1"/>
    <col min="4" max="4" width="7.42578125" style="13" customWidth="1"/>
    <col min="5" max="5" width="0.85546875" style="27" customWidth="1"/>
    <col min="6" max="6" width="12.42578125" style="30" customWidth="1"/>
    <col min="7" max="7" width="0.85546875" style="30" customWidth="1"/>
    <col min="8" max="8" width="12.42578125" style="30" customWidth="1"/>
    <col min="9" max="9" width="0.85546875" style="30" customWidth="1"/>
    <col min="10" max="10" width="12.42578125" style="30" customWidth="1"/>
    <col min="11" max="11" width="0.85546875" style="30" customWidth="1"/>
    <col min="12" max="12" width="12.42578125" style="30" customWidth="1"/>
    <col min="13" max="16384" width="9.140625" style="27"/>
  </cols>
  <sheetData>
    <row r="1" spans="1:12" s="16" customFormat="1" ht="21.75" customHeight="1" x14ac:dyDescent="0.2">
      <c r="A1" s="11" t="str">
        <f>'2-4'!A1</f>
        <v>บริษัท อีสเทิร์นโพลีเมอร์ กรุ๊ป จำกัด (มหาชน)</v>
      </c>
      <c r="B1" s="11"/>
      <c r="C1" s="12"/>
      <c r="D1" s="13"/>
      <c r="E1" s="14"/>
      <c r="F1" s="15"/>
      <c r="G1" s="15"/>
      <c r="H1" s="15"/>
      <c r="I1" s="15"/>
      <c r="J1" s="15"/>
      <c r="K1" s="15"/>
      <c r="L1" s="15"/>
    </row>
    <row r="2" spans="1:12" s="25" customFormat="1" ht="21.75" customHeight="1" x14ac:dyDescent="0.2">
      <c r="A2" s="186" t="s">
        <v>112</v>
      </c>
      <c r="B2" s="186"/>
      <c r="C2" s="110"/>
      <c r="D2" s="109"/>
      <c r="E2" s="110"/>
      <c r="F2" s="206"/>
      <c r="G2" s="206"/>
      <c r="H2" s="206"/>
      <c r="I2" s="206"/>
      <c r="J2" s="206"/>
      <c r="K2" s="206"/>
      <c r="L2" s="206"/>
    </row>
    <row r="3" spans="1:12" s="16" customFormat="1" ht="21.75" customHeight="1" x14ac:dyDescent="0.2">
      <c r="A3" s="18" t="str">
        <f>+'11'!A3</f>
        <v>สำหรับงวดเก้าเดือนสิ้นสุดวันที่ 31 ธันวาคม พ.ศ. 2562</v>
      </c>
      <c r="B3" s="130"/>
      <c r="C3" s="22"/>
      <c r="D3" s="21"/>
      <c r="E3" s="22"/>
      <c r="F3" s="23"/>
      <c r="G3" s="23"/>
      <c r="H3" s="23"/>
      <c r="I3" s="23"/>
      <c r="J3" s="23"/>
      <c r="K3" s="23"/>
      <c r="L3" s="23"/>
    </row>
    <row r="4" spans="1:12" ht="20.100000000000001" customHeight="1" x14ac:dyDescent="0.2">
      <c r="A4" s="207"/>
      <c r="B4" s="207"/>
      <c r="C4" s="82"/>
      <c r="F4" s="208"/>
      <c r="G4" s="83"/>
      <c r="H4" s="208"/>
      <c r="I4" s="83"/>
      <c r="J4" s="208"/>
      <c r="K4" s="83"/>
      <c r="L4" s="208"/>
    </row>
    <row r="5" spans="1:12" s="16" customFormat="1" ht="20.100000000000001" customHeight="1" x14ac:dyDescent="0.2">
      <c r="C5" s="14"/>
      <c r="D5" s="13"/>
      <c r="E5" s="14"/>
      <c r="F5" s="277" t="s">
        <v>107</v>
      </c>
      <c r="G5" s="277"/>
      <c r="H5" s="277"/>
      <c r="I5" s="31"/>
      <c r="J5" s="277" t="s">
        <v>180</v>
      </c>
      <c r="K5" s="277"/>
      <c r="L5" s="277"/>
    </row>
    <row r="6" spans="1:12" s="16" customFormat="1" ht="20.100000000000001" customHeight="1" x14ac:dyDescent="0.2">
      <c r="C6" s="14"/>
      <c r="D6" s="13"/>
      <c r="E6" s="14"/>
      <c r="F6" s="29" t="s">
        <v>105</v>
      </c>
      <c r="G6" s="29"/>
      <c r="H6" s="29" t="s">
        <v>105</v>
      </c>
      <c r="I6" s="29"/>
      <c r="J6" s="29" t="s">
        <v>105</v>
      </c>
      <c r="K6" s="29"/>
      <c r="L6" s="29" t="s">
        <v>105</v>
      </c>
    </row>
    <row r="7" spans="1:12" s="16" customFormat="1" ht="20.100000000000001" customHeight="1" x14ac:dyDescent="0.2">
      <c r="C7" s="14"/>
      <c r="D7" s="13"/>
      <c r="E7" s="14"/>
      <c r="F7" s="29" t="s">
        <v>260</v>
      </c>
      <c r="G7" s="29"/>
      <c r="H7" s="29" t="s">
        <v>260</v>
      </c>
      <c r="I7" s="29"/>
      <c r="J7" s="29" t="s">
        <v>260</v>
      </c>
      <c r="K7" s="29"/>
      <c r="L7" s="29" t="s">
        <v>260</v>
      </c>
    </row>
    <row r="8" spans="1:12" ht="20.100000000000001" customHeight="1" x14ac:dyDescent="0.2">
      <c r="D8" s="32"/>
      <c r="E8" s="33"/>
      <c r="F8" s="29" t="s">
        <v>219</v>
      </c>
      <c r="G8" s="112"/>
      <c r="H8" s="29" t="s">
        <v>206</v>
      </c>
      <c r="I8" s="29"/>
      <c r="J8" s="29" t="s">
        <v>219</v>
      </c>
      <c r="K8" s="112"/>
      <c r="L8" s="29" t="s">
        <v>206</v>
      </c>
    </row>
    <row r="9" spans="1:12" ht="20.100000000000001" customHeight="1" x14ac:dyDescent="0.2">
      <c r="D9" s="34" t="s">
        <v>0</v>
      </c>
      <c r="E9" s="33"/>
      <c r="F9" s="35" t="s">
        <v>1</v>
      </c>
      <c r="G9" s="88"/>
      <c r="H9" s="35" t="s">
        <v>1</v>
      </c>
      <c r="I9" s="31"/>
      <c r="J9" s="35" t="s">
        <v>1</v>
      </c>
      <c r="K9" s="88"/>
      <c r="L9" s="35" t="s">
        <v>1</v>
      </c>
    </row>
    <row r="10" spans="1:12" ht="20.100000000000001" customHeight="1" x14ac:dyDescent="0.2">
      <c r="A10" s="216" t="s">
        <v>36</v>
      </c>
      <c r="B10" s="216"/>
      <c r="C10" s="209"/>
      <c r="F10" s="219"/>
      <c r="G10" s="83"/>
      <c r="H10" s="220"/>
      <c r="I10" s="83"/>
      <c r="J10" s="219"/>
      <c r="K10" s="83"/>
      <c r="L10" s="220"/>
    </row>
    <row r="11" spans="1:12" ht="20.100000000000001" customHeight="1" x14ac:dyDescent="0.2">
      <c r="A11" s="207" t="s">
        <v>152</v>
      </c>
      <c r="B11" s="207"/>
      <c r="F11" s="218">
        <f>'P 7-8 (9m)'!F35</f>
        <v>823303036</v>
      </c>
      <c r="G11" s="83"/>
      <c r="H11" s="225">
        <v>833687366</v>
      </c>
      <c r="J11" s="218">
        <f>'P 7-8 (9m)'!J35</f>
        <v>414112455</v>
      </c>
      <c r="K11" s="83"/>
      <c r="L11" s="225">
        <v>317489221</v>
      </c>
    </row>
    <row r="12" spans="1:12" ht="20.100000000000001" customHeight="1" x14ac:dyDescent="0.2">
      <c r="A12" s="207" t="s">
        <v>197</v>
      </c>
      <c r="B12" s="207"/>
      <c r="F12" s="219"/>
      <c r="G12" s="83"/>
      <c r="H12" s="220"/>
      <c r="I12" s="83"/>
      <c r="J12" s="219"/>
      <c r="K12" s="83"/>
      <c r="L12" s="220"/>
    </row>
    <row r="13" spans="1:12" ht="20.100000000000001" customHeight="1" x14ac:dyDescent="0.2">
      <c r="B13" s="207" t="s">
        <v>198</v>
      </c>
      <c r="C13" s="207"/>
      <c r="F13" s="219">
        <v>-4929423</v>
      </c>
      <c r="G13" s="83"/>
      <c r="H13" s="220">
        <v>8674221</v>
      </c>
      <c r="I13" s="83"/>
      <c r="J13" s="219">
        <v>0</v>
      </c>
      <c r="K13" s="83"/>
      <c r="L13" s="220">
        <v>0</v>
      </c>
    </row>
    <row r="14" spans="1:12" ht="20.100000000000001" customHeight="1" x14ac:dyDescent="0.2">
      <c r="B14" s="207" t="s">
        <v>200</v>
      </c>
      <c r="C14" s="207"/>
      <c r="D14" s="27"/>
      <c r="F14" s="219"/>
      <c r="H14" s="220"/>
      <c r="J14" s="43"/>
    </row>
    <row r="15" spans="1:12" ht="20.100000000000001" customHeight="1" x14ac:dyDescent="0.2">
      <c r="B15" s="207"/>
      <c r="C15" s="207" t="s">
        <v>201</v>
      </c>
      <c r="F15" s="43">
        <v>-4847966</v>
      </c>
      <c r="G15" s="83"/>
      <c r="H15" s="30">
        <v>-18799237</v>
      </c>
      <c r="I15" s="83"/>
      <c r="J15" s="223">
        <v>0</v>
      </c>
      <c r="K15" s="83"/>
      <c r="L15" s="221">
        <v>0</v>
      </c>
    </row>
    <row r="16" spans="1:12" ht="20.100000000000001" customHeight="1" x14ac:dyDescent="0.2">
      <c r="B16" s="207" t="s">
        <v>202</v>
      </c>
      <c r="C16" s="207"/>
      <c r="F16" s="219"/>
      <c r="G16" s="83"/>
      <c r="H16" s="220"/>
      <c r="I16" s="83"/>
      <c r="J16" s="223"/>
      <c r="K16" s="83"/>
      <c r="L16" s="221"/>
    </row>
    <row r="17" spans="1:12" ht="20.100000000000001" customHeight="1" x14ac:dyDescent="0.2">
      <c r="B17" s="27"/>
      <c r="C17" s="207" t="s">
        <v>203</v>
      </c>
      <c r="F17" s="219">
        <v>-683717</v>
      </c>
      <c r="G17" s="83"/>
      <c r="H17" s="220">
        <v>1566055</v>
      </c>
      <c r="I17" s="83"/>
      <c r="J17" s="223">
        <v>0</v>
      </c>
      <c r="K17" s="83"/>
      <c r="L17" s="221">
        <v>0</v>
      </c>
    </row>
    <row r="18" spans="1:12" ht="20.100000000000001" customHeight="1" x14ac:dyDescent="0.2">
      <c r="A18" s="222"/>
      <c r="B18" s="222" t="s">
        <v>84</v>
      </c>
      <c r="C18" s="222"/>
      <c r="F18" s="219"/>
      <c r="G18" s="83"/>
      <c r="H18" s="220"/>
      <c r="I18" s="83"/>
      <c r="J18" s="223"/>
      <c r="K18" s="83"/>
      <c r="L18" s="221"/>
    </row>
    <row r="19" spans="1:12" ht="20.100000000000001" customHeight="1" x14ac:dyDescent="0.2">
      <c r="A19" s="222"/>
      <c r="B19" s="222"/>
      <c r="C19" s="222" t="s">
        <v>134</v>
      </c>
      <c r="D19" s="13">
        <v>21</v>
      </c>
      <c r="F19" s="217">
        <v>-347600</v>
      </c>
      <c r="G19" s="83"/>
      <c r="H19" s="83">
        <v>-1017250</v>
      </c>
      <c r="I19" s="83"/>
      <c r="J19" s="223">
        <v>0</v>
      </c>
      <c r="K19" s="83"/>
      <c r="L19" s="221">
        <v>0</v>
      </c>
    </row>
    <row r="20" spans="1:12" ht="20.100000000000001" customHeight="1" x14ac:dyDescent="0.2">
      <c r="A20" s="222"/>
      <c r="B20" s="222"/>
      <c r="C20" s="222" t="s">
        <v>85</v>
      </c>
      <c r="D20" s="13" t="s">
        <v>255</v>
      </c>
      <c r="F20" s="217">
        <v>-2484167</v>
      </c>
      <c r="G20" s="83"/>
      <c r="H20" s="83">
        <v>-1192188</v>
      </c>
      <c r="I20" s="83"/>
      <c r="J20" s="223">
        <v>1668200</v>
      </c>
      <c r="K20" s="83"/>
      <c r="L20" s="221">
        <v>-1227500</v>
      </c>
    </row>
    <row r="21" spans="1:12" ht="20.100000000000001" customHeight="1" x14ac:dyDescent="0.2">
      <c r="B21" s="207" t="s">
        <v>169</v>
      </c>
      <c r="C21" s="207"/>
      <c r="D21" s="13">
        <v>10</v>
      </c>
      <c r="F21" s="224">
        <v>-144844415</v>
      </c>
      <c r="G21" s="83"/>
      <c r="H21" s="225">
        <v>-159553463</v>
      </c>
      <c r="I21" s="83"/>
      <c r="J21" s="223">
        <v>0</v>
      </c>
      <c r="K21" s="83"/>
      <c r="L21" s="221">
        <v>0</v>
      </c>
    </row>
    <row r="22" spans="1:12" ht="20.100000000000001" customHeight="1" x14ac:dyDescent="0.2">
      <c r="B22" s="207" t="s">
        <v>227</v>
      </c>
      <c r="C22" s="207"/>
      <c r="D22" s="13">
        <v>12</v>
      </c>
      <c r="F22" s="226">
        <v>22997951</v>
      </c>
      <c r="G22" s="83"/>
      <c r="H22" s="221">
        <v>0</v>
      </c>
      <c r="I22" s="83"/>
      <c r="J22" s="223">
        <v>0</v>
      </c>
      <c r="K22" s="83"/>
      <c r="L22" s="221">
        <v>0</v>
      </c>
    </row>
    <row r="23" spans="1:12" ht="20.100000000000001" customHeight="1" x14ac:dyDescent="0.2">
      <c r="B23" s="207" t="s">
        <v>30</v>
      </c>
      <c r="C23" s="16"/>
      <c r="F23" s="219"/>
      <c r="G23" s="83"/>
      <c r="H23" s="220"/>
      <c r="I23" s="83"/>
      <c r="J23" s="219"/>
      <c r="K23" s="83"/>
      <c r="L23" s="220"/>
    </row>
    <row r="24" spans="1:12" ht="20.100000000000001" customHeight="1" x14ac:dyDescent="0.2">
      <c r="B24" s="207"/>
      <c r="C24" s="222" t="s">
        <v>137</v>
      </c>
      <c r="D24" s="13">
        <v>13</v>
      </c>
      <c r="F24" s="223">
        <v>0</v>
      </c>
      <c r="G24" s="83"/>
      <c r="H24" s="221">
        <v>0</v>
      </c>
      <c r="I24" s="83"/>
      <c r="J24" s="219">
        <v>7038841</v>
      </c>
      <c r="K24" s="83"/>
      <c r="L24" s="220">
        <v>6338426</v>
      </c>
    </row>
    <row r="25" spans="1:12" ht="20.100000000000001" customHeight="1" x14ac:dyDescent="0.2">
      <c r="B25" s="207"/>
      <c r="C25" s="222" t="s">
        <v>116</v>
      </c>
      <c r="D25" s="13">
        <v>14</v>
      </c>
      <c r="F25" s="219">
        <v>466326471</v>
      </c>
      <c r="G25" s="83"/>
      <c r="H25" s="220">
        <v>463624151</v>
      </c>
      <c r="I25" s="83"/>
      <c r="J25" s="219">
        <v>3487482</v>
      </c>
      <c r="K25" s="83"/>
      <c r="L25" s="220">
        <v>4675729</v>
      </c>
    </row>
    <row r="26" spans="1:12" ht="20.100000000000001" customHeight="1" x14ac:dyDescent="0.2">
      <c r="B26" s="207" t="s">
        <v>37</v>
      </c>
      <c r="C26" s="207"/>
      <c r="F26" s="219">
        <v>42816476</v>
      </c>
      <c r="G26" s="83"/>
      <c r="H26" s="220">
        <v>39297907</v>
      </c>
      <c r="I26" s="83"/>
      <c r="J26" s="219">
        <v>52456</v>
      </c>
      <c r="K26" s="83"/>
      <c r="L26" s="220">
        <v>492885</v>
      </c>
    </row>
    <row r="27" spans="1:12" ht="20.100000000000001" customHeight="1" x14ac:dyDescent="0.2">
      <c r="B27" s="207" t="s">
        <v>199</v>
      </c>
      <c r="C27" s="207"/>
      <c r="F27" s="223">
        <v>567913</v>
      </c>
      <c r="G27" s="83"/>
      <c r="H27" s="221">
        <v>83994</v>
      </c>
      <c r="I27" s="83"/>
      <c r="J27" s="223">
        <v>0</v>
      </c>
      <c r="K27" s="83"/>
      <c r="L27" s="221">
        <v>0</v>
      </c>
    </row>
    <row r="28" spans="1:12" ht="19.149999999999999" customHeight="1" x14ac:dyDescent="0.2">
      <c r="B28" s="207" t="s">
        <v>53</v>
      </c>
      <c r="C28" s="207"/>
      <c r="F28" s="224"/>
      <c r="G28" s="83"/>
      <c r="H28" s="225"/>
      <c r="I28" s="83"/>
      <c r="J28" s="227"/>
      <c r="K28" s="83"/>
      <c r="L28" s="228"/>
    </row>
    <row r="29" spans="1:12" ht="19.149999999999999" customHeight="1" x14ac:dyDescent="0.2">
      <c r="B29" s="207"/>
      <c r="C29" s="222" t="s">
        <v>137</v>
      </c>
      <c r="D29" s="13">
        <v>24</v>
      </c>
      <c r="F29" s="223">
        <v>0</v>
      </c>
      <c r="G29" s="83"/>
      <c r="H29" s="225">
        <v>0</v>
      </c>
      <c r="I29" s="83"/>
      <c r="J29" s="227">
        <v>60886</v>
      </c>
      <c r="K29" s="83"/>
      <c r="L29" s="228">
        <v>0</v>
      </c>
    </row>
    <row r="30" spans="1:12" ht="20.100000000000001" customHeight="1" x14ac:dyDescent="0.2">
      <c r="B30" s="207"/>
      <c r="C30" s="222" t="s">
        <v>116</v>
      </c>
      <c r="D30" s="13">
        <v>24</v>
      </c>
      <c r="F30" s="223">
        <v>-14584541</v>
      </c>
      <c r="G30" s="83"/>
      <c r="H30" s="221">
        <v>-3618518</v>
      </c>
      <c r="I30" s="83"/>
      <c r="J30" s="223">
        <v>-759103</v>
      </c>
      <c r="K30" s="83"/>
      <c r="L30" s="221">
        <v>-7621667</v>
      </c>
    </row>
    <row r="31" spans="1:12" ht="20.100000000000001" customHeight="1" x14ac:dyDescent="0.2">
      <c r="B31" s="207" t="s">
        <v>47</v>
      </c>
      <c r="D31" s="13">
        <v>22</v>
      </c>
      <c r="F31" s="223">
        <v>17479345</v>
      </c>
      <c r="G31" s="83"/>
      <c r="H31" s="221">
        <v>13486265</v>
      </c>
      <c r="I31" s="83"/>
      <c r="J31" s="224">
        <v>1972521</v>
      </c>
      <c r="K31" s="83"/>
      <c r="L31" s="225">
        <v>962403</v>
      </c>
    </row>
    <row r="32" spans="1:12" ht="20.100000000000001" customHeight="1" x14ac:dyDescent="0.2">
      <c r="B32" s="207" t="s">
        <v>166</v>
      </c>
      <c r="F32" s="223"/>
      <c r="G32" s="83"/>
      <c r="H32" s="221"/>
      <c r="I32" s="83"/>
      <c r="J32" s="223"/>
      <c r="K32" s="83"/>
      <c r="L32" s="221"/>
    </row>
    <row r="33" spans="1:12" ht="20.100000000000001" customHeight="1" x14ac:dyDescent="0.2">
      <c r="B33" s="207"/>
      <c r="C33" s="222" t="s">
        <v>153</v>
      </c>
      <c r="D33" s="13" t="s">
        <v>242</v>
      </c>
      <c r="F33" s="223">
        <v>0</v>
      </c>
      <c r="G33" s="83"/>
      <c r="H33" s="221">
        <v>0</v>
      </c>
      <c r="I33" s="83"/>
      <c r="J33" s="223">
        <v>-64800000</v>
      </c>
      <c r="K33" s="83"/>
      <c r="L33" s="221">
        <v>-82350000</v>
      </c>
    </row>
    <row r="34" spans="1:12" ht="20.100000000000001" customHeight="1" x14ac:dyDescent="0.2">
      <c r="B34" s="207"/>
      <c r="C34" s="222" t="s">
        <v>158</v>
      </c>
      <c r="D34" s="13" t="s">
        <v>242</v>
      </c>
      <c r="F34" s="223">
        <v>0</v>
      </c>
      <c r="G34" s="83"/>
      <c r="H34" s="221">
        <v>0</v>
      </c>
      <c r="I34" s="83"/>
      <c r="J34" s="223">
        <v>-309999957</v>
      </c>
      <c r="K34" s="83"/>
      <c r="L34" s="221">
        <v>-201999964</v>
      </c>
    </row>
    <row r="35" spans="1:12" ht="20.100000000000001" customHeight="1" x14ac:dyDescent="0.2">
      <c r="B35" s="207" t="s">
        <v>21</v>
      </c>
      <c r="C35" s="82"/>
      <c r="D35" s="13">
        <v>24</v>
      </c>
      <c r="F35" s="229">
        <v>-7844108</v>
      </c>
      <c r="G35" s="83"/>
      <c r="H35" s="208">
        <v>-5424807</v>
      </c>
      <c r="I35" s="83"/>
      <c r="J35" s="229">
        <v>-57238493</v>
      </c>
      <c r="K35" s="83"/>
      <c r="L35" s="208">
        <v>-49742658</v>
      </c>
    </row>
    <row r="36" spans="1:12" ht="20.100000000000001" customHeight="1" x14ac:dyDescent="0.2">
      <c r="B36" s="207" t="s">
        <v>48</v>
      </c>
      <c r="C36" s="82"/>
      <c r="D36" s="13">
        <v>25</v>
      </c>
      <c r="F36" s="230">
        <v>8891894</v>
      </c>
      <c r="G36" s="83"/>
      <c r="H36" s="210">
        <v>36498762</v>
      </c>
      <c r="I36" s="83"/>
      <c r="J36" s="230">
        <v>2213</v>
      </c>
      <c r="K36" s="83"/>
      <c r="L36" s="210">
        <v>3285</v>
      </c>
    </row>
    <row r="37" spans="1:12" ht="6" customHeight="1" x14ac:dyDescent="0.2">
      <c r="A37" s="207"/>
      <c r="B37" s="207"/>
      <c r="C37" s="82"/>
      <c r="F37" s="229"/>
      <c r="G37" s="83"/>
      <c r="H37" s="208"/>
      <c r="I37" s="83"/>
      <c r="J37" s="229"/>
      <c r="K37" s="83"/>
      <c r="L37" s="208"/>
    </row>
    <row r="38" spans="1:12" ht="20.100000000000001" customHeight="1" x14ac:dyDescent="0.2">
      <c r="A38" s="207"/>
      <c r="B38" s="207"/>
      <c r="C38" s="82"/>
      <c r="F38" s="230">
        <f>SUM(F11:F36)</f>
        <v>1201817149</v>
      </c>
      <c r="G38" s="83"/>
      <c r="H38" s="210">
        <f>SUM(H11:H36)</f>
        <v>1207313258</v>
      </c>
      <c r="I38" s="83"/>
      <c r="J38" s="230">
        <f>SUM(J11:J36)</f>
        <v>-4402499</v>
      </c>
      <c r="K38" s="83"/>
      <c r="L38" s="210">
        <f>SUM(L11:L36)</f>
        <v>-12979840</v>
      </c>
    </row>
    <row r="39" spans="1:12" ht="20.100000000000001" customHeight="1" x14ac:dyDescent="0.2">
      <c r="A39" s="207"/>
      <c r="B39" s="207"/>
      <c r="C39" s="82"/>
      <c r="F39" s="208"/>
      <c r="G39" s="83"/>
      <c r="H39" s="208"/>
      <c r="I39" s="83"/>
      <c r="J39" s="208"/>
      <c r="K39" s="83"/>
      <c r="L39" s="208"/>
    </row>
    <row r="40" spans="1:12" ht="23.25" customHeight="1" x14ac:dyDescent="0.2">
      <c r="A40" s="207"/>
      <c r="B40" s="207"/>
      <c r="C40" s="82"/>
      <c r="F40" s="208"/>
      <c r="G40" s="83"/>
      <c r="H40" s="208"/>
      <c r="I40" s="83"/>
      <c r="J40" s="208"/>
      <c r="K40" s="83"/>
      <c r="L40" s="208"/>
    </row>
    <row r="41" spans="1:12" ht="21.75" customHeight="1" x14ac:dyDescent="0.2">
      <c r="A41" s="261" t="str">
        <f>+'2-4'!A50</f>
        <v>หมายเหตุประกอบข้อมูลทางการเงินระหว่างกาลในหน้า 16 ถึง 48 เป็นส่วนหนึ่งของข้อมูลทางการเงินระหว่างกาลนี้</v>
      </c>
      <c r="B41" s="100"/>
      <c r="C41" s="80"/>
      <c r="D41" s="21"/>
      <c r="E41" s="80"/>
      <c r="F41" s="81"/>
      <c r="G41" s="81"/>
      <c r="H41" s="81"/>
      <c r="I41" s="87"/>
      <c r="J41" s="81"/>
      <c r="K41" s="81"/>
      <c r="L41" s="81"/>
    </row>
    <row r="42" spans="1:12" s="16" customFormat="1" ht="21.75" customHeight="1" x14ac:dyDescent="0.2">
      <c r="A42" s="11" t="str">
        <f>A1</f>
        <v>บริษัท อีสเทิร์นโพลีเมอร์ กรุ๊ป จำกัด (มหาชน)</v>
      </c>
      <c r="B42" s="11"/>
      <c r="C42" s="12"/>
      <c r="D42" s="13"/>
      <c r="E42" s="14"/>
      <c r="F42" s="15"/>
      <c r="G42" s="15"/>
      <c r="H42" s="15"/>
      <c r="I42" s="15"/>
      <c r="J42" s="15"/>
      <c r="K42" s="15"/>
      <c r="L42" s="15"/>
    </row>
    <row r="43" spans="1:12" s="25" customFormat="1" ht="21.75" customHeight="1" x14ac:dyDescent="0.2">
      <c r="A43" s="186" t="str">
        <f>A2</f>
        <v>งบกระแสเงินสด (ยังไม่ได้ตรวจสอบ)</v>
      </c>
      <c r="B43" s="186"/>
      <c r="C43" s="110"/>
      <c r="D43" s="109"/>
      <c r="E43" s="110"/>
      <c r="F43" s="206"/>
      <c r="G43" s="206"/>
      <c r="H43" s="206"/>
      <c r="I43" s="206"/>
      <c r="J43" s="206"/>
      <c r="K43" s="206"/>
      <c r="L43" s="206"/>
    </row>
    <row r="44" spans="1:12" s="16" customFormat="1" ht="21.75" customHeight="1" x14ac:dyDescent="0.2">
      <c r="A44" s="18" t="str">
        <f>A3</f>
        <v>สำหรับงวดเก้าเดือนสิ้นสุดวันที่ 31 ธันวาคม พ.ศ. 2562</v>
      </c>
      <c r="B44" s="130"/>
      <c r="C44" s="22"/>
      <c r="D44" s="21"/>
      <c r="E44" s="22"/>
      <c r="F44" s="23"/>
      <c r="G44" s="23"/>
      <c r="H44" s="23"/>
      <c r="I44" s="23"/>
      <c r="J44" s="23"/>
      <c r="K44" s="23"/>
      <c r="L44" s="23"/>
    </row>
    <row r="45" spans="1:12" s="16" customFormat="1" ht="21.75" customHeight="1" x14ac:dyDescent="0.2">
      <c r="C45" s="14"/>
      <c r="D45" s="13"/>
      <c r="E45" s="14"/>
      <c r="F45" s="15"/>
      <c r="G45" s="15"/>
      <c r="H45" s="15"/>
      <c r="I45" s="15"/>
      <c r="J45" s="15"/>
      <c r="K45" s="15"/>
      <c r="L45" s="15"/>
    </row>
    <row r="46" spans="1:12" ht="21.75" customHeight="1" x14ac:dyDescent="0.2">
      <c r="E46" s="14"/>
      <c r="F46" s="277" t="s">
        <v>107</v>
      </c>
      <c r="G46" s="277"/>
      <c r="H46" s="277"/>
      <c r="I46" s="31"/>
      <c r="J46" s="277" t="s">
        <v>180</v>
      </c>
      <c r="K46" s="277"/>
      <c r="L46" s="277"/>
    </row>
    <row r="47" spans="1:12" ht="21.75" customHeight="1" x14ac:dyDescent="0.2">
      <c r="E47" s="14"/>
      <c r="F47" s="29" t="s">
        <v>105</v>
      </c>
      <c r="G47" s="29"/>
      <c r="H47" s="29" t="s">
        <v>105</v>
      </c>
      <c r="I47" s="29"/>
      <c r="J47" s="29" t="s">
        <v>105</v>
      </c>
      <c r="K47" s="29"/>
      <c r="L47" s="29" t="s">
        <v>105</v>
      </c>
    </row>
    <row r="48" spans="1:12" ht="21.75" customHeight="1" x14ac:dyDescent="0.2">
      <c r="E48" s="14"/>
      <c r="F48" s="29" t="s">
        <v>260</v>
      </c>
      <c r="G48" s="29"/>
      <c r="H48" s="29" t="s">
        <v>260</v>
      </c>
      <c r="I48" s="29"/>
      <c r="J48" s="29" t="s">
        <v>260</v>
      </c>
      <c r="K48" s="29"/>
      <c r="L48" s="29" t="s">
        <v>260</v>
      </c>
    </row>
    <row r="49" spans="1:12" ht="21.75" customHeight="1" x14ac:dyDescent="0.2">
      <c r="D49" s="32"/>
      <c r="E49" s="33"/>
      <c r="F49" s="29" t="s">
        <v>219</v>
      </c>
      <c r="G49" s="112"/>
      <c r="H49" s="29" t="s">
        <v>206</v>
      </c>
      <c r="I49" s="29"/>
      <c r="J49" s="29" t="s">
        <v>219</v>
      </c>
      <c r="K49" s="112"/>
      <c r="L49" s="29" t="s">
        <v>206</v>
      </c>
    </row>
    <row r="50" spans="1:12" ht="21.75" customHeight="1" x14ac:dyDescent="0.2">
      <c r="D50" s="34" t="s">
        <v>0</v>
      </c>
      <c r="E50" s="33"/>
      <c r="F50" s="35" t="s">
        <v>1</v>
      </c>
      <c r="G50" s="88"/>
      <c r="H50" s="35" t="s">
        <v>1</v>
      </c>
      <c r="I50" s="31"/>
      <c r="J50" s="35" t="s">
        <v>1</v>
      </c>
      <c r="K50" s="88"/>
      <c r="L50" s="35" t="s">
        <v>1</v>
      </c>
    </row>
    <row r="51" spans="1:12" ht="21.75" customHeight="1" x14ac:dyDescent="0.2">
      <c r="A51" s="26" t="s">
        <v>148</v>
      </c>
      <c r="D51" s="38"/>
      <c r="E51" s="33"/>
      <c r="F51" s="39"/>
      <c r="G51" s="88"/>
      <c r="H51" s="29"/>
      <c r="I51" s="31"/>
      <c r="J51" s="39"/>
      <c r="K51" s="88"/>
      <c r="L51" s="29"/>
    </row>
    <row r="52" spans="1:12" ht="21.75" customHeight="1" x14ac:dyDescent="0.2">
      <c r="A52" s="27"/>
      <c r="B52" s="26" t="s">
        <v>38</v>
      </c>
      <c r="D52" s="74"/>
      <c r="E52" s="231"/>
      <c r="F52" s="62"/>
      <c r="G52" s="63"/>
      <c r="H52" s="63"/>
      <c r="J52" s="62"/>
      <c r="K52" s="63"/>
      <c r="L52" s="63"/>
    </row>
    <row r="53" spans="1:12" ht="21.75" customHeight="1" x14ac:dyDescent="0.2">
      <c r="B53" s="27"/>
      <c r="C53" s="207" t="s">
        <v>56</v>
      </c>
      <c r="E53" s="231"/>
      <c r="F53" s="224">
        <v>34425297</v>
      </c>
      <c r="G53" s="63"/>
      <c r="H53" s="225">
        <v>-123802297</v>
      </c>
      <c r="J53" s="224">
        <v>-439096</v>
      </c>
      <c r="K53" s="63"/>
      <c r="L53" s="225">
        <v>-146728</v>
      </c>
    </row>
    <row r="54" spans="1:12" ht="21.75" customHeight="1" x14ac:dyDescent="0.2">
      <c r="B54" s="27"/>
      <c r="C54" s="207" t="s">
        <v>39</v>
      </c>
      <c r="E54" s="231"/>
      <c r="F54" s="224">
        <v>-191100131</v>
      </c>
      <c r="G54" s="63"/>
      <c r="H54" s="225">
        <v>-69166221</v>
      </c>
      <c r="J54" s="223">
        <v>0</v>
      </c>
      <c r="K54" s="63"/>
      <c r="L54" s="221">
        <v>0</v>
      </c>
    </row>
    <row r="55" spans="1:12" ht="21.75" customHeight="1" x14ac:dyDescent="0.2">
      <c r="B55" s="27"/>
      <c r="C55" s="207" t="s">
        <v>74</v>
      </c>
      <c r="E55" s="231"/>
      <c r="F55" s="224">
        <v>292705</v>
      </c>
      <c r="G55" s="63"/>
      <c r="H55" s="225">
        <v>5457030</v>
      </c>
      <c r="J55" s="224">
        <v>0</v>
      </c>
      <c r="K55" s="63"/>
      <c r="L55" s="225">
        <v>0</v>
      </c>
    </row>
    <row r="56" spans="1:12" ht="21.75" customHeight="1" x14ac:dyDescent="0.2">
      <c r="B56" s="27"/>
      <c r="C56" s="207" t="s">
        <v>64</v>
      </c>
      <c r="E56" s="231"/>
      <c r="F56" s="224">
        <v>607360</v>
      </c>
      <c r="G56" s="63"/>
      <c r="H56" s="225">
        <v>2147014</v>
      </c>
      <c r="J56" s="223">
        <v>0</v>
      </c>
      <c r="K56" s="63"/>
      <c r="L56" s="221">
        <v>0</v>
      </c>
    </row>
    <row r="57" spans="1:12" ht="21.75" customHeight="1" x14ac:dyDescent="0.2">
      <c r="B57" s="27"/>
      <c r="C57" s="207" t="s">
        <v>6</v>
      </c>
      <c r="E57" s="231"/>
      <c r="F57" s="224">
        <v>1931635</v>
      </c>
      <c r="G57" s="63"/>
      <c r="H57" s="225">
        <v>1847297</v>
      </c>
      <c r="J57" s="223">
        <v>730349</v>
      </c>
      <c r="K57" s="63"/>
      <c r="L57" s="221">
        <v>20000</v>
      </c>
    </row>
    <row r="58" spans="1:12" ht="21.75" customHeight="1" x14ac:dyDescent="0.2">
      <c r="A58" s="27"/>
      <c r="B58" s="26" t="s">
        <v>40</v>
      </c>
      <c r="E58" s="231"/>
      <c r="F58" s="249"/>
      <c r="G58" s="63"/>
      <c r="H58" s="27"/>
      <c r="J58" s="224"/>
      <c r="K58" s="63"/>
      <c r="L58" s="225"/>
    </row>
    <row r="59" spans="1:12" ht="21.75" customHeight="1" x14ac:dyDescent="0.2">
      <c r="B59" s="27"/>
      <c r="C59" s="45" t="s">
        <v>57</v>
      </c>
      <c r="E59" s="231"/>
      <c r="F59" s="224">
        <v>-17459752</v>
      </c>
      <c r="G59" s="63"/>
      <c r="H59" s="225">
        <v>78984759</v>
      </c>
      <c r="J59" s="224">
        <v>1069031</v>
      </c>
      <c r="K59" s="63"/>
      <c r="L59" s="225">
        <v>2558112</v>
      </c>
    </row>
    <row r="60" spans="1:12" ht="21.75" customHeight="1" x14ac:dyDescent="0.2">
      <c r="B60" s="27"/>
      <c r="C60" s="45" t="s">
        <v>74</v>
      </c>
      <c r="E60" s="231"/>
      <c r="F60" s="224">
        <v>0</v>
      </c>
      <c r="G60" s="63"/>
      <c r="H60" s="225">
        <v>0</v>
      </c>
      <c r="J60" s="224">
        <v>113584</v>
      </c>
      <c r="K60" s="63"/>
      <c r="L60" s="225">
        <v>-43492</v>
      </c>
    </row>
    <row r="61" spans="1:12" ht="21.75" customHeight="1" x14ac:dyDescent="0.2">
      <c r="B61" s="27"/>
      <c r="C61" s="207" t="s">
        <v>11</v>
      </c>
      <c r="E61" s="231"/>
      <c r="F61" s="224">
        <v>11281859</v>
      </c>
      <c r="G61" s="63"/>
      <c r="H61" s="225">
        <v>10199491</v>
      </c>
      <c r="J61" s="224">
        <v>8539630</v>
      </c>
      <c r="K61" s="63"/>
      <c r="L61" s="225">
        <v>7133861</v>
      </c>
    </row>
    <row r="62" spans="1:12" ht="21.75" customHeight="1" x14ac:dyDescent="0.2">
      <c r="B62" s="27"/>
      <c r="C62" s="207" t="s">
        <v>149</v>
      </c>
      <c r="D62" s="13">
        <v>22</v>
      </c>
      <c r="E62" s="231"/>
      <c r="F62" s="232">
        <v>-1711072</v>
      </c>
      <c r="G62" s="63"/>
      <c r="H62" s="211">
        <v>-1698107</v>
      </c>
      <c r="J62" s="262">
        <v>0</v>
      </c>
      <c r="K62" s="63"/>
      <c r="L62" s="263">
        <v>0</v>
      </c>
    </row>
    <row r="63" spans="1:12" ht="6" customHeight="1" x14ac:dyDescent="0.2">
      <c r="B63" s="27"/>
      <c r="C63" s="207"/>
      <c r="E63" s="231"/>
      <c r="F63" s="233"/>
      <c r="G63" s="63"/>
      <c r="H63" s="212"/>
      <c r="J63" s="233"/>
      <c r="K63" s="63"/>
      <c r="L63" s="212"/>
    </row>
    <row r="64" spans="1:12" ht="21.75" customHeight="1" x14ac:dyDescent="0.2">
      <c r="B64" s="207" t="s">
        <v>163</v>
      </c>
      <c r="E64" s="207"/>
      <c r="F64" s="43"/>
      <c r="J64" s="234"/>
    </row>
    <row r="65" spans="1:12" ht="21.75" customHeight="1" x14ac:dyDescent="0.2">
      <c r="B65" s="207"/>
      <c r="C65" s="207" t="s">
        <v>164</v>
      </c>
      <c r="E65" s="207"/>
      <c r="F65" s="233"/>
      <c r="G65" s="63"/>
      <c r="J65" s="234"/>
    </row>
    <row r="66" spans="1:12" ht="21.75" customHeight="1" x14ac:dyDescent="0.2">
      <c r="B66" s="207"/>
      <c r="C66" s="207" t="s">
        <v>162</v>
      </c>
      <c r="E66" s="207"/>
      <c r="F66" s="233">
        <f>SUM(F52:F62,F38)</f>
        <v>1040085050</v>
      </c>
      <c r="G66" s="63"/>
      <c r="H66" s="212">
        <f>SUM(H53:H62,H38)</f>
        <v>1111282224</v>
      </c>
      <c r="J66" s="235">
        <f>SUM(J53:J62,J38)</f>
        <v>5610999</v>
      </c>
      <c r="K66" s="63"/>
      <c r="L66" s="212">
        <f>SUM(L53:L62,L38)</f>
        <v>-3458087</v>
      </c>
    </row>
    <row r="67" spans="1:12" ht="21.75" customHeight="1" x14ac:dyDescent="0.2">
      <c r="B67" s="207"/>
      <c r="C67" s="207" t="s">
        <v>195</v>
      </c>
      <c r="D67" s="207"/>
      <c r="E67" s="207"/>
      <c r="F67" s="233">
        <v>5967488</v>
      </c>
      <c r="G67" s="63"/>
      <c r="H67" s="212">
        <v>5462193</v>
      </c>
      <c r="J67" s="235">
        <v>55335446</v>
      </c>
      <c r="K67" s="63"/>
      <c r="L67" s="212">
        <v>47754904</v>
      </c>
    </row>
    <row r="68" spans="1:12" ht="21.75" customHeight="1" x14ac:dyDescent="0.2">
      <c r="B68" s="207"/>
      <c r="C68" s="207" t="s">
        <v>114</v>
      </c>
      <c r="D68" s="207"/>
      <c r="E68" s="207"/>
      <c r="F68" s="43"/>
      <c r="G68" s="63"/>
      <c r="H68" s="212"/>
      <c r="J68" s="235"/>
      <c r="K68" s="63"/>
      <c r="L68" s="212"/>
    </row>
    <row r="69" spans="1:12" ht="21.75" customHeight="1" x14ac:dyDescent="0.2">
      <c r="C69" s="222" t="s">
        <v>159</v>
      </c>
      <c r="D69" s="207"/>
      <c r="E69" s="207"/>
      <c r="F69" s="224">
        <v>-8001392</v>
      </c>
      <c r="G69" s="237"/>
      <c r="H69" s="225">
        <v>-35315287</v>
      </c>
      <c r="I69" s="83"/>
      <c r="J69" s="235">
        <v>-2213</v>
      </c>
      <c r="K69" s="83"/>
      <c r="L69" s="212">
        <v>-3285</v>
      </c>
    </row>
    <row r="70" spans="1:12" ht="21.75" customHeight="1" x14ac:dyDescent="0.2">
      <c r="B70" s="207" t="s">
        <v>24</v>
      </c>
      <c r="C70" s="207" t="s">
        <v>228</v>
      </c>
      <c r="D70" s="207"/>
      <c r="E70" s="207"/>
      <c r="F70" s="233">
        <v>30126319</v>
      </c>
      <c r="G70" s="63"/>
      <c r="H70" s="212">
        <v>0</v>
      </c>
      <c r="I70" s="73"/>
      <c r="J70" s="235">
        <v>30126319</v>
      </c>
      <c r="K70" s="63"/>
      <c r="L70" s="212">
        <v>0</v>
      </c>
    </row>
    <row r="71" spans="1:12" ht="21.75" customHeight="1" x14ac:dyDescent="0.2">
      <c r="B71" s="207"/>
      <c r="C71" s="207" t="s">
        <v>229</v>
      </c>
      <c r="D71" s="207"/>
      <c r="E71" s="207"/>
      <c r="F71" s="232">
        <v>-53625426</v>
      </c>
      <c r="G71" s="63"/>
      <c r="H71" s="211">
        <v>-28643863</v>
      </c>
      <c r="I71" s="73"/>
      <c r="J71" s="232">
        <v>-3629979</v>
      </c>
      <c r="K71" s="63"/>
      <c r="L71" s="211">
        <v>-3186300</v>
      </c>
    </row>
    <row r="72" spans="1:12" ht="6" customHeight="1" x14ac:dyDescent="0.2">
      <c r="B72" s="207"/>
      <c r="C72" s="207"/>
      <c r="D72" s="207"/>
      <c r="E72" s="207"/>
      <c r="F72" s="236"/>
      <c r="G72" s="237"/>
      <c r="H72" s="237"/>
      <c r="I72" s="83"/>
      <c r="J72" s="224"/>
      <c r="K72" s="83"/>
      <c r="L72" s="225"/>
    </row>
    <row r="73" spans="1:12" ht="21.75" customHeight="1" x14ac:dyDescent="0.2">
      <c r="A73" s="10" t="s">
        <v>185</v>
      </c>
      <c r="F73" s="232">
        <f>SUM(F66:F71)</f>
        <v>1014552039</v>
      </c>
      <c r="G73" s="83"/>
      <c r="H73" s="211">
        <f>SUM(H66:H71)</f>
        <v>1052785267</v>
      </c>
      <c r="I73" s="83"/>
      <c r="J73" s="232">
        <f>SUM(J66:J71)</f>
        <v>87440572</v>
      </c>
      <c r="K73" s="83"/>
      <c r="L73" s="211">
        <f>SUM(L66:L71)</f>
        <v>41107232</v>
      </c>
    </row>
    <row r="74" spans="1:12" ht="21.4" customHeight="1" x14ac:dyDescent="0.2">
      <c r="A74" s="10"/>
      <c r="F74" s="212"/>
      <c r="G74" s="83"/>
      <c r="H74" s="212"/>
      <c r="I74" s="83"/>
      <c r="J74" s="212"/>
      <c r="K74" s="83"/>
      <c r="L74" s="212"/>
    </row>
    <row r="75" spans="1:12" ht="21.4" customHeight="1" x14ac:dyDescent="0.2">
      <c r="A75" s="10"/>
      <c r="B75" s="10"/>
    </row>
    <row r="76" spans="1:12" ht="21.4" customHeight="1" x14ac:dyDescent="0.2">
      <c r="A76" s="10"/>
      <c r="B76" s="209"/>
      <c r="F76" s="212"/>
      <c r="G76" s="83"/>
      <c r="H76" s="212"/>
      <c r="I76" s="83"/>
      <c r="J76" s="212"/>
      <c r="K76" s="83"/>
      <c r="L76" s="212"/>
    </row>
    <row r="77" spans="1:12" ht="21.4" customHeight="1" x14ac:dyDescent="0.2">
      <c r="A77" s="10"/>
      <c r="B77" s="209"/>
      <c r="F77" s="212"/>
      <c r="G77" s="83"/>
      <c r="H77" s="212"/>
      <c r="I77" s="83"/>
      <c r="J77" s="212"/>
      <c r="K77" s="83"/>
      <c r="L77" s="212"/>
    </row>
    <row r="78" spans="1:12" ht="20.25" customHeight="1" x14ac:dyDescent="0.2">
      <c r="A78" s="10"/>
      <c r="B78" s="209"/>
      <c r="F78" s="212"/>
      <c r="G78" s="83"/>
      <c r="H78" s="212"/>
      <c r="I78" s="83"/>
      <c r="J78" s="212"/>
      <c r="K78" s="83"/>
      <c r="L78" s="212"/>
    </row>
    <row r="79" spans="1:12" ht="18" customHeight="1" x14ac:dyDescent="0.2">
      <c r="A79" s="10"/>
      <c r="B79" s="209"/>
      <c r="F79" s="212"/>
      <c r="G79" s="83"/>
      <c r="H79" s="212"/>
      <c r="I79" s="83"/>
      <c r="J79" s="212"/>
      <c r="K79" s="83"/>
      <c r="L79" s="212"/>
    </row>
    <row r="80" spans="1:12" ht="6" customHeight="1" x14ac:dyDescent="0.2">
      <c r="A80" s="10"/>
      <c r="B80" s="209"/>
      <c r="F80" s="212"/>
      <c r="G80" s="83"/>
      <c r="H80" s="212"/>
      <c r="I80" s="83"/>
      <c r="J80" s="212"/>
      <c r="K80" s="83"/>
      <c r="L80" s="212"/>
    </row>
    <row r="81" spans="1:12" ht="21.75" customHeight="1" x14ac:dyDescent="0.2">
      <c r="A81" s="264" t="str">
        <f>+A41</f>
        <v>หมายเหตุประกอบข้อมูลทางการเงินระหว่างกาลในหน้า 16 ถึง 48 เป็นส่วนหนึ่งของข้อมูลทางการเงินระหว่างกาลนี้</v>
      </c>
      <c r="B81" s="100"/>
      <c r="C81" s="80"/>
      <c r="D81" s="21"/>
      <c r="E81" s="80"/>
      <c r="F81" s="211"/>
      <c r="G81" s="93"/>
      <c r="H81" s="211"/>
      <c r="I81" s="93"/>
      <c r="J81" s="211"/>
      <c r="K81" s="93"/>
      <c r="L81" s="211"/>
    </row>
    <row r="82" spans="1:12" s="16" customFormat="1" ht="21.75" customHeight="1" x14ac:dyDescent="0.2">
      <c r="A82" s="11" t="str">
        <f>A42</f>
        <v>บริษัท อีสเทิร์นโพลีเมอร์ กรุ๊ป จำกัด (มหาชน)</v>
      </c>
      <c r="B82" s="11"/>
      <c r="C82" s="12"/>
      <c r="D82" s="13"/>
      <c r="E82" s="14"/>
      <c r="F82" s="15"/>
      <c r="G82" s="15"/>
      <c r="H82" s="15"/>
      <c r="I82" s="15"/>
      <c r="J82" s="15"/>
      <c r="K82" s="15"/>
      <c r="L82" s="15"/>
    </row>
    <row r="83" spans="1:12" s="25" customFormat="1" ht="21.75" customHeight="1" x14ac:dyDescent="0.2">
      <c r="A83" s="186" t="str">
        <f>A43</f>
        <v>งบกระแสเงินสด (ยังไม่ได้ตรวจสอบ)</v>
      </c>
      <c r="B83" s="186"/>
      <c r="C83" s="110"/>
      <c r="D83" s="109"/>
      <c r="E83" s="110"/>
      <c r="F83" s="206"/>
      <c r="G83" s="206"/>
      <c r="H83" s="206"/>
      <c r="I83" s="206"/>
      <c r="J83" s="206"/>
      <c r="K83" s="206"/>
      <c r="L83" s="206"/>
    </row>
    <row r="84" spans="1:12" s="25" customFormat="1" ht="21.75" customHeight="1" x14ac:dyDescent="0.2">
      <c r="A84" s="18" t="str">
        <f>A44</f>
        <v>สำหรับงวดเก้าเดือนสิ้นสุดวันที่ 31 ธันวาคม พ.ศ. 2562</v>
      </c>
      <c r="B84" s="18"/>
      <c r="C84" s="22"/>
      <c r="D84" s="21"/>
      <c r="E84" s="22"/>
      <c r="F84" s="23"/>
      <c r="G84" s="23"/>
      <c r="H84" s="23"/>
      <c r="I84" s="23"/>
      <c r="J84" s="23"/>
      <c r="K84" s="23"/>
      <c r="L84" s="23"/>
    </row>
    <row r="85" spans="1:12" s="16" customFormat="1" ht="17.100000000000001" customHeight="1" x14ac:dyDescent="0.2">
      <c r="C85" s="14"/>
      <c r="D85" s="13"/>
      <c r="E85" s="14"/>
      <c r="F85" s="15"/>
      <c r="G85" s="15"/>
      <c r="H85" s="15"/>
      <c r="I85" s="15"/>
      <c r="J85" s="15"/>
      <c r="K85" s="15"/>
      <c r="L85" s="15"/>
    </row>
    <row r="86" spans="1:12" ht="18.75" customHeight="1" x14ac:dyDescent="0.2">
      <c r="E86" s="14"/>
      <c r="F86" s="277" t="s">
        <v>107</v>
      </c>
      <c r="G86" s="277"/>
      <c r="H86" s="277"/>
      <c r="I86" s="31"/>
      <c r="J86" s="277" t="s">
        <v>180</v>
      </c>
      <c r="K86" s="277"/>
      <c r="L86" s="277"/>
    </row>
    <row r="87" spans="1:12" ht="18.75" customHeight="1" x14ac:dyDescent="0.2">
      <c r="E87" s="14"/>
      <c r="F87" s="29" t="s">
        <v>105</v>
      </c>
      <c r="G87" s="29"/>
      <c r="H87" s="29" t="s">
        <v>105</v>
      </c>
      <c r="I87" s="29"/>
      <c r="J87" s="29" t="s">
        <v>105</v>
      </c>
      <c r="K87" s="29"/>
      <c r="L87" s="29" t="s">
        <v>105</v>
      </c>
    </row>
    <row r="88" spans="1:12" ht="18.75" customHeight="1" x14ac:dyDescent="0.2">
      <c r="E88" s="14"/>
      <c r="F88" s="29" t="s">
        <v>260</v>
      </c>
      <c r="G88" s="29"/>
      <c r="H88" s="29" t="s">
        <v>260</v>
      </c>
      <c r="I88" s="29"/>
      <c r="J88" s="29" t="s">
        <v>260</v>
      </c>
      <c r="K88" s="29"/>
      <c r="L88" s="29" t="s">
        <v>260</v>
      </c>
    </row>
    <row r="89" spans="1:12" ht="18.75" customHeight="1" x14ac:dyDescent="0.2">
      <c r="D89" s="32"/>
      <c r="E89" s="33"/>
      <c r="F89" s="29" t="s">
        <v>219</v>
      </c>
      <c r="G89" s="112"/>
      <c r="H89" s="29" t="s">
        <v>206</v>
      </c>
      <c r="I89" s="29"/>
      <c r="J89" s="29" t="s">
        <v>219</v>
      </c>
      <c r="K89" s="112"/>
      <c r="L89" s="29" t="s">
        <v>206</v>
      </c>
    </row>
    <row r="90" spans="1:12" ht="18.75" customHeight="1" x14ac:dyDescent="0.2">
      <c r="D90" s="34" t="s">
        <v>0</v>
      </c>
      <c r="E90" s="33"/>
      <c r="F90" s="35" t="s">
        <v>1</v>
      </c>
      <c r="G90" s="88"/>
      <c r="H90" s="35" t="s">
        <v>1</v>
      </c>
      <c r="I90" s="31"/>
      <c r="J90" s="35" t="s">
        <v>1</v>
      </c>
      <c r="K90" s="88"/>
      <c r="L90" s="35" t="s">
        <v>1</v>
      </c>
    </row>
    <row r="91" spans="1:12" ht="18.75" customHeight="1" x14ac:dyDescent="0.2">
      <c r="A91" s="89" t="s">
        <v>69</v>
      </c>
      <c r="B91" s="89"/>
      <c r="C91" s="209"/>
      <c r="F91" s="41"/>
      <c r="G91" s="53"/>
      <c r="H91" s="42"/>
      <c r="J91" s="41"/>
      <c r="K91" s="53"/>
      <c r="L91" s="42"/>
    </row>
    <row r="92" spans="1:12" ht="18.75" customHeight="1" x14ac:dyDescent="0.2">
      <c r="A92" s="26" t="s">
        <v>77</v>
      </c>
      <c r="B92" s="89"/>
      <c r="C92" s="209"/>
      <c r="F92" s="41"/>
      <c r="G92" s="53"/>
      <c r="H92" s="42"/>
      <c r="J92" s="41"/>
      <c r="K92" s="53"/>
      <c r="L92" s="42"/>
    </row>
    <row r="93" spans="1:12" ht="18.75" customHeight="1" x14ac:dyDescent="0.2">
      <c r="A93" s="27"/>
      <c r="B93" s="26" t="s">
        <v>250</v>
      </c>
      <c r="C93" s="209"/>
      <c r="F93" s="238">
        <v>1999192</v>
      </c>
      <c r="G93" s="53"/>
      <c r="H93" s="239">
        <v>-478584</v>
      </c>
      <c r="J93" s="224">
        <v>0</v>
      </c>
      <c r="K93" s="63"/>
      <c r="L93" s="225">
        <v>0</v>
      </c>
    </row>
    <row r="94" spans="1:12" ht="18.75" customHeight="1" x14ac:dyDescent="0.2">
      <c r="A94" s="26" t="s">
        <v>217</v>
      </c>
      <c r="B94" s="89"/>
      <c r="C94" s="209"/>
      <c r="F94" s="224">
        <v>0</v>
      </c>
      <c r="G94" s="53"/>
      <c r="H94" s="220">
        <v>5533594</v>
      </c>
      <c r="J94" s="224">
        <v>0</v>
      </c>
      <c r="K94" s="53"/>
      <c r="L94" s="225">
        <v>0</v>
      </c>
    </row>
    <row r="95" spans="1:12" ht="18.75" customHeight="1" x14ac:dyDescent="0.2">
      <c r="A95" s="207" t="s">
        <v>115</v>
      </c>
      <c r="B95" s="207"/>
      <c r="C95" s="209"/>
      <c r="F95" s="43"/>
      <c r="G95" s="53"/>
      <c r="J95" s="223"/>
      <c r="K95" s="53"/>
      <c r="L95" s="221"/>
    </row>
    <row r="96" spans="1:12" ht="18.75" customHeight="1" x14ac:dyDescent="0.2">
      <c r="A96" s="27"/>
      <c r="B96" s="222" t="s">
        <v>116</v>
      </c>
      <c r="C96" s="209"/>
      <c r="F96" s="219">
        <v>-664203533</v>
      </c>
      <c r="G96" s="53"/>
      <c r="H96" s="220">
        <v>-531047763</v>
      </c>
      <c r="J96" s="224">
        <v>-293937</v>
      </c>
      <c r="K96" s="53"/>
      <c r="L96" s="225">
        <v>-7069594</v>
      </c>
    </row>
    <row r="97" spans="1:12" ht="18.75" customHeight="1" x14ac:dyDescent="0.2">
      <c r="A97" s="27"/>
      <c r="B97" s="222" t="s">
        <v>117</v>
      </c>
      <c r="C97" s="209"/>
      <c r="F97" s="227">
        <v>-27369700</v>
      </c>
      <c r="G97" s="53"/>
      <c r="H97" s="228">
        <v>-45094975</v>
      </c>
      <c r="J97" s="224">
        <v>-31900</v>
      </c>
      <c r="K97" s="53"/>
      <c r="L97" s="225">
        <v>-49200</v>
      </c>
    </row>
    <row r="98" spans="1:12" ht="18.75" customHeight="1" x14ac:dyDescent="0.2">
      <c r="A98" s="207" t="s">
        <v>221</v>
      </c>
      <c r="B98" s="207"/>
      <c r="C98" s="209"/>
      <c r="F98" s="227"/>
      <c r="G98" s="53"/>
      <c r="H98" s="228"/>
      <c r="J98" s="224"/>
      <c r="K98" s="53"/>
      <c r="L98" s="225"/>
    </row>
    <row r="99" spans="1:12" ht="18.75" customHeight="1" x14ac:dyDescent="0.2">
      <c r="A99" s="207"/>
      <c r="B99" s="222" t="s">
        <v>137</v>
      </c>
      <c r="C99" s="209"/>
      <c r="F99" s="224">
        <v>0</v>
      </c>
      <c r="G99" s="53"/>
      <c r="H99" s="228">
        <v>0</v>
      </c>
      <c r="J99" s="224">
        <v>5933</v>
      </c>
      <c r="K99" s="53"/>
      <c r="L99" s="225">
        <v>1187446</v>
      </c>
    </row>
    <row r="100" spans="1:12" ht="18.75" customHeight="1" x14ac:dyDescent="0.2">
      <c r="A100" s="207"/>
      <c r="B100" s="222" t="s">
        <v>116</v>
      </c>
      <c r="C100" s="209"/>
      <c r="F100" s="227">
        <v>44412343</v>
      </c>
      <c r="G100" s="53"/>
      <c r="H100" s="228">
        <v>50291404</v>
      </c>
      <c r="J100" s="224">
        <v>2463855</v>
      </c>
      <c r="K100" s="53"/>
      <c r="L100" s="225">
        <v>22962687</v>
      </c>
    </row>
    <row r="101" spans="1:12" ht="18.75" customHeight="1" x14ac:dyDescent="0.2">
      <c r="A101" s="207" t="s">
        <v>125</v>
      </c>
      <c r="B101" s="207"/>
      <c r="C101" s="209"/>
      <c r="F101" s="43"/>
      <c r="G101" s="50"/>
      <c r="I101" s="50"/>
      <c r="J101" s="229"/>
      <c r="K101" s="50"/>
      <c r="L101" s="208"/>
    </row>
    <row r="102" spans="1:12" ht="18.75" customHeight="1" x14ac:dyDescent="0.2">
      <c r="A102" s="207"/>
      <c r="B102" s="222" t="s">
        <v>167</v>
      </c>
      <c r="C102" s="209"/>
      <c r="D102" s="13" t="s">
        <v>240</v>
      </c>
      <c r="F102" s="224">
        <v>0</v>
      </c>
      <c r="G102" s="50"/>
      <c r="H102" s="221">
        <v>0</v>
      </c>
      <c r="I102" s="50"/>
      <c r="J102" s="229">
        <v>-2450700000</v>
      </c>
      <c r="K102" s="50"/>
      <c r="L102" s="208">
        <v>-2775800000</v>
      </c>
    </row>
    <row r="103" spans="1:12" ht="18.75" customHeight="1" x14ac:dyDescent="0.2">
      <c r="A103" s="207"/>
      <c r="B103" s="222" t="s">
        <v>102</v>
      </c>
      <c r="C103" s="209"/>
      <c r="D103" s="13" t="s">
        <v>240</v>
      </c>
      <c r="F103" s="224">
        <v>0</v>
      </c>
      <c r="G103" s="50"/>
      <c r="H103" s="221">
        <v>0</v>
      </c>
      <c r="I103" s="50"/>
      <c r="J103" s="224">
        <v>2455000000</v>
      </c>
      <c r="K103" s="50"/>
      <c r="L103" s="225">
        <v>2423900000</v>
      </c>
    </row>
    <row r="104" spans="1:12" ht="18.75" customHeight="1" x14ac:dyDescent="0.2">
      <c r="A104" s="207" t="s">
        <v>253</v>
      </c>
      <c r="B104" s="222"/>
      <c r="C104" s="209"/>
      <c r="F104" s="227"/>
      <c r="G104" s="50"/>
      <c r="H104" s="239"/>
      <c r="I104" s="50"/>
      <c r="J104" s="224"/>
      <c r="K104" s="50"/>
      <c r="L104" s="225"/>
    </row>
    <row r="105" spans="1:12" ht="18.75" customHeight="1" x14ac:dyDescent="0.2">
      <c r="A105" s="207"/>
      <c r="B105" s="222" t="s">
        <v>167</v>
      </c>
      <c r="C105" s="209"/>
      <c r="D105" s="13" t="s">
        <v>241</v>
      </c>
      <c r="F105" s="227">
        <v>-26586692</v>
      </c>
      <c r="G105" s="50"/>
      <c r="H105" s="221">
        <v>0</v>
      </c>
      <c r="I105" s="50"/>
      <c r="J105" s="224">
        <v>0</v>
      </c>
      <c r="K105" s="50"/>
      <c r="L105" s="225">
        <v>0</v>
      </c>
    </row>
    <row r="106" spans="1:12" ht="18.75" customHeight="1" x14ac:dyDescent="0.2">
      <c r="A106" s="207" t="s">
        <v>222</v>
      </c>
      <c r="B106" s="222"/>
      <c r="C106" s="222"/>
      <c r="F106" s="233"/>
      <c r="G106" s="240"/>
      <c r="H106" s="212"/>
      <c r="I106" s="73"/>
      <c r="J106" s="49"/>
      <c r="K106" s="63"/>
      <c r="L106" s="190"/>
    </row>
    <row r="107" spans="1:12" ht="18.75" customHeight="1" x14ac:dyDescent="0.2">
      <c r="A107" s="207"/>
      <c r="B107" s="222" t="s">
        <v>153</v>
      </c>
      <c r="C107" s="222"/>
      <c r="F107" s="233">
        <v>79083333</v>
      </c>
      <c r="G107" s="240"/>
      <c r="H107" s="212">
        <v>93960000</v>
      </c>
      <c r="I107" s="73"/>
      <c r="J107" s="49">
        <v>74250000</v>
      </c>
      <c r="K107" s="63"/>
      <c r="L107" s="190">
        <v>93960000</v>
      </c>
    </row>
    <row r="108" spans="1:12" ht="17.100000000000001" customHeight="1" x14ac:dyDescent="0.2">
      <c r="A108" s="207"/>
      <c r="B108" s="222" t="s">
        <v>158</v>
      </c>
      <c r="C108" s="222"/>
      <c r="F108" s="232">
        <v>0</v>
      </c>
      <c r="G108" s="240"/>
      <c r="H108" s="211">
        <v>0</v>
      </c>
      <c r="I108" s="73"/>
      <c r="J108" s="205">
        <v>489999897</v>
      </c>
      <c r="K108" s="63"/>
      <c r="L108" s="265">
        <v>923999829</v>
      </c>
    </row>
    <row r="109" spans="1:12" ht="3.95" customHeight="1" x14ac:dyDescent="0.2">
      <c r="A109" s="207"/>
      <c r="B109" s="207"/>
      <c r="C109" s="209"/>
      <c r="F109" s="43"/>
      <c r="G109" s="53"/>
      <c r="J109" s="219"/>
      <c r="K109" s="53"/>
      <c r="L109" s="220"/>
    </row>
    <row r="110" spans="1:12" ht="18.75" customHeight="1" x14ac:dyDescent="0.2">
      <c r="A110" s="89" t="s">
        <v>190</v>
      </c>
      <c r="B110" s="89"/>
      <c r="C110" s="209"/>
      <c r="F110" s="230">
        <f>SUM(F92:F108)</f>
        <v>-592665057</v>
      </c>
      <c r="G110" s="53"/>
      <c r="H110" s="210">
        <f>SUM(H92:H108)</f>
        <v>-426836324</v>
      </c>
      <c r="J110" s="230">
        <f>SUM(J92:J108)</f>
        <v>570693848</v>
      </c>
      <c r="K110" s="53"/>
      <c r="L110" s="210">
        <f>SUM(L92:L108)</f>
        <v>683091168</v>
      </c>
    </row>
    <row r="111" spans="1:12" ht="5.0999999999999996" customHeight="1" x14ac:dyDescent="0.2">
      <c r="A111" s="89"/>
      <c r="B111" s="89"/>
      <c r="C111" s="209"/>
      <c r="F111" s="229"/>
      <c r="G111" s="53"/>
      <c r="H111" s="208"/>
      <c r="J111" s="229"/>
      <c r="K111" s="53"/>
      <c r="L111" s="208"/>
    </row>
    <row r="112" spans="1:12" ht="18.75" customHeight="1" x14ac:dyDescent="0.2">
      <c r="A112" s="89" t="s">
        <v>70</v>
      </c>
      <c r="B112" s="89"/>
      <c r="C112" s="209"/>
      <c r="F112" s="217"/>
      <c r="G112" s="83"/>
      <c r="H112" s="83"/>
      <c r="I112" s="83"/>
      <c r="J112" s="217"/>
      <c r="K112" s="83"/>
      <c r="L112" s="83"/>
    </row>
    <row r="113" spans="1:12" ht="18.75" customHeight="1" x14ac:dyDescent="0.2">
      <c r="A113" s="207" t="s">
        <v>10</v>
      </c>
      <c r="B113" s="89"/>
      <c r="C113" s="209"/>
      <c r="F113" s="217"/>
      <c r="G113" s="83"/>
      <c r="H113" s="83"/>
      <c r="I113" s="83"/>
      <c r="J113" s="217"/>
      <c r="K113" s="83"/>
      <c r="L113" s="83"/>
    </row>
    <row r="114" spans="1:12" ht="18.75" customHeight="1" x14ac:dyDescent="0.2">
      <c r="B114" s="207" t="s">
        <v>41</v>
      </c>
      <c r="C114" s="209"/>
      <c r="F114" s="219">
        <v>285202660</v>
      </c>
      <c r="G114" s="83"/>
      <c r="H114" s="220">
        <v>401821911</v>
      </c>
      <c r="I114" s="83"/>
      <c r="J114" s="224">
        <v>0</v>
      </c>
      <c r="K114" s="83"/>
      <c r="L114" s="225">
        <v>0</v>
      </c>
    </row>
    <row r="115" spans="1:12" ht="18.75" customHeight="1" x14ac:dyDescent="0.2">
      <c r="A115" s="26" t="s">
        <v>91</v>
      </c>
      <c r="B115" s="207"/>
      <c r="C115" s="209"/>
      <c r="F115" s="219"/>
      <c r="G115" s="83"/>
      <c r="H115" s="220"/>
      <c r="I115" s="83"/>
      <c r="J115" s="224"/>
      <c r="K115" s="83"/>
      <c r="L115" s="225"/>
    </row>
    <row r="116" spans="1:12" ht="18.75" customHeight="1" x14ac:dyDescent="0.2">
      <c r="A116" s="27"/>
      <c r="B116" s="222" t="s">
        <v>103</v>
      </c>
      <c r="C116" s="241"/>
      <c r="F116" s="224">
        <v>0</v>
      </c>
      <c r="G116" s="83"/>
      <c r="H116" s="220">
        <v>-13041952</v>
      </c>
      <c r="I116" s="83"/>
      <c r="J116" s="224">
        <v>0</v>
      </c>
      <c r="K116" s="83"/>
      <c r="L116" s="225">
        <v>0</v>
      </c>
    </row>
    <row r="117" spans="1:12" ht="18.75" customHeight="1" x14ac:dyDescent="0.2">
      <c r="A117" s="26" t="s">
        <v>118</v>
      </c>
      <c r="B117" s="207"/>
      <c r="C117" s="209"/>
      <c r="F117" s="219"/>
      <c r="G117" s="83"/>
      <c r="H117" s="220"/>
      <c r="I117" s="83"/>
      <c r="J117" s="219"/>
      <c r="K117" s="83"/>
      <c r="L117" s="220"/>
    </row>
    <row r="118" spans="1:12" ht="18.75" customHeight="1" x14ac:dyDescent="0.2">
      <c r="B118" s="222" t="s">
        <v>235</v>
      </c>
      <c r="C118" s="209"/>
      <c r="D118" s="13">
        <v>21</v>
      </c>
      <c r="F118" s="238">
        <v>109535500</v>
      </c>
      <c r="G118" s="83"/>
      <c r="H118" s="221">
        <v>0</v>
      </c>
      <c r="I118" s="73"/>
      <c r="J118" s="266">
        <v>0</v>
      </c>
      <c r="K118" s="63"/>
      <c r="L118" s="267">
        <v>0</v>
      </c>
    </row>
    <row r="119" spans="1:12" ht="18.75" customHeight="1" x14ac:dyDescent="0.2">
      <c r="A119" s="27"/>
      <c r="B119" s="222" t="s">
        <v>103</v>
      </c>
      <c r="C119" s="241"/>
      <c r="D119" s="13">
        <v>21</v>
      </c>
      <c r="F119" s="224">
        <v>-173689883</v>
      </c>
      <c r="G119" s="83"/>
      <c r="H119" s="225">
        <v>-211594074</v>
      </c>
      <c r="I119" s="83"/>
      <c r="J119" s="224">
        <v>0</v>
      </c>
      <c r="K119" s="83"/>
      <c r="L119" s="225">
        <v>0</v>
      </c>
    </row>
    <row r="120" spans="1:12" ht="18.75" customHeight="1" x14ac:dyDescent="0.2">
      <c r="A120" s="207" t="s">
        <v>95</v>
      </c>
      <c r="B120" s="222"/>
      <c r="C120" s="241"/>
      <c r="F120" s="51">
        <v>-3930897</v>
      </c>
      <c r="G120" s="50"/>
      <c r="H120" s="50">
        <v>-7874098</v>
      </c>
      <c r="I120" s="50"/>
      <c r="J120" s="224">
        <v>0</v>
      </c>
      <c r="K120" s="50"/>
      <c r="L120" s="225">
        <v>0</v>
      </c>
    </row>
    <row r="121" spans="1:12" ht="18.75" customHeight="1" x14ac:dyDescent="0.2">
      <c r="A121" s="207" t="s">
        <v>236</v>
      </c>
      <c r="B121" s="222"/>
      <c r="C121" s="241"/>
      <c r="D121" s="13">
        <v>23</v>
      </c>
      <c r="F121" s="56">
        <v>-671999204</v>
      </c>
      <c r="G121" s="50"/>
      <c r="H121" s="93">
        <v>-643998417</v>
      </c>
      <c r="I121" s="50"/>
      <c r="J121" s="232">
        <v>-671999204</v>
      </c>
      <c r="K121" s="50"/>
      <c r="L121" s="211">
        <v>-643998417</v>
      </c>
    </row>
    <row r="122" spans="1:12" ht="3.95" customHeight="1" x14ac:dyDescent="0.2">
      <c r="A122" s="207"/>
      <c r="B122" s="207"/>
      <c r="C122" s="209"/>
      <c r="F122" s="233"/>
      <c r="G122" s="50"/>
      <c r="H122" s="212"/>
      <c r="I122" s="50"/>
      <c r="J122" s="233"/>
      <c r="K122" s="50"/>
      <c r="L122" s="212"/>
    </row>
    <row r="123" spans="1:12" ht="18.75" customHeight="1" x14ac:dyDescent="0.2">
      <c r="A123" s="89" t="s">
        <v>191</v>
      </c>
      <c r="B123" s="89"/>
      <c r="F123" s="232">
        <f>SUM(F113:F121)</f>
        <v>-454881824</v>
      </c>
      <c r="G123" s="50"/>
      <c r="H123" s="211">
        <f>SUM(H113:H121)</f>
        <v>-474686630</v>
      </c>
      <c r="I123" s="50"/>
      <c r="J123" s="232">
        <f>SUM(J113:J121)</f>
        <v>-671999204</v>
      </c>
      <c r="K123" s="50"/>
      <c r="L123" s="211">
        <f>SUM(L113:L121)</f>
        <v>-643998417</v>
      </c>
    </row>
    <row r="124" spans="1:12" ht="18.75" customHeight="1" x14ac:dyDescent="0.2">
      <c r="A124" s="89"/>
      <c r="B124" s="89"/>
      <c r="F124" s="212"/>
      <c r="G124" s="50"/>
      <c r="H124" s="212"/>
      <c r="I124" s="50"/>
      <c r="J124" s="212"/>
      <c r="K124" s="50"/>
      <c r="L124" s="212"/>
    </row>
    <row r="125" spans="1:12" ht="18.75" customHeight="1" x14ac:dyDescent="0.2">
      <c r="A125" s="89"/>
      <c r="B125" s="89"/>
      <c r="F125" s="212"/>
      <c r="G125" s="50"/>
      <c r="H125" s="212"/>
      <c r="I125" s="50"/>
      <c r="J125" s="212"/>
      <c r="K125" s="50"/>
      <c r="L125" s="212"/>
    </row>
    <row r="126" spans="1:12" ht="5.25" customHeight="1" x14ac:dyDescent="0.2">
      <c r="A126" s="89"/>
      <c r="B126" s="89"/>
      <c r="F126" s="212"/>
      <c r="G126" s="50"/>
      <c r="H126" s="212"/>
      <c r="I126" s="50"/>
      <c r="J126" s="212"/>
      <c r="K126" s="50"/>
      <c r="L126" s="212"/>
    </row>
    <row r="127" spans="1:12" ht="21.75" customHeight="1" x14ac:dyDescent="0.2">
      <c r="A127" s="213" t="str">
        <f>+A81</f>
        <v>หมายเหตุประกอบข้อมูลทางการเงินระหว่างกาลในหน้า 16 ถึง 48 เป็นส่วนหนึ่งของข้อมูลทางการเงินระหว่างกาลนี้</v>
      </c>
      <c r="B127" s="213"/>
      <c r="C127" s="214"/>
      <c r="D127" s="21"/>
      <c r="E127" s="80"/>
      <c r="F127" s="210"/>
      <c r="G127" s="81"/>
      <c r="H127" s="210"/>
      <c r="I127" s="87"/>
      <c r="J127" s="210"/>
      <c r="K127" s="81"/>
      <c r="L127" s="210"/>
    </row>
    <row r="128" spans="1:12" s="16" customFormat="1" ht="21.75" customHeight="1" x14ac:dyDescent="0.2">
      <c r="A128" s="11" t="str">
        <f>A82</f>
        <v>บริษัท อีสเทิร์นโพลีเมอร์ กรุ๊ป จำกัด (มหาชน)</v>
      </c>
      <c r="B128" s="11"/>
      <c r="C128" s="12"/>
      <c r="D128" s="13"/>
      <c r="E128" s="14"/>
      <c r="F128" s="15"/>
      <c r="G128" s="15"/>
      <c r="H128" s="15"/>
      <c r="I128" s="15"/>
      <c r="J128" s="15"/>
      <c r="K128" s="15"/>
      <c r="L128" s="15"/>
    </row>
    <row r="129" spans="1:12" s="25" customFormat="1" ht="21.75" customHeight="1" x14ac:dyDescent="0.2">
      <c r="A129" s="186" t="str">
        <f>A83</f>
        <v>งบกระแสเงินสด (ยังไม่ได้ตรวจสอบ)</v>
      </c>
      <c r="B129" s="186"/>
      <c r="C129" s="110"/>
      <c r="D129" s="109"/>
      <c r="E129" s="110"/>
      <c r="F129" s="206"/>
      <c r="G129" s="206"/>
      <c r="H129" s="206"/>
      <c r="I129" s="206"/>
      <c r="J129" s="206"/>
      <c r="K129" s="206"/>
      <c r="L129" s="206"/>
    </row>
    <row r="130" spans="1:12" s="25" customFormat="1" ht="21.75" customHeight="1" x14ac:dyDescent="0.2">
      <c r="A130" s="18" t="str">
        <f>A84</f>
        <v>สำหรับงวดเก้าเดือนสิ้นสุดวันที่ 31 ธันวาคม พ.ศ. 2562</v>
      </c>
      <c r="B130" s="18"/>
      <c r="C130" s="22"/>
      <c r="D130" s="21"/>
      <c r="E130" s="22"/>
      <c r="F130" s="23"/>
      <c r="G130" s="23"/>
      <c r="H130" s="23"/>
      <c r="I130" s="23"/>
      <c r="J130" s="23"/>
      <c r="K130" s="23"/>
      <c r="L130" s="23"/>
    </row>
    <row r="131" spans="1:12" s="16" customFormat="1" ht="21.75" customHeight="1" x14ac:dyDescent="0.2">
      <c r="C131" s="14"/>
      <c r="D131" s="13"/>
      <c r="E131" s="14"/>
      <c r="F131" s="15"/>
      <c r="G131" s="15"/>
      <c r="H131" s="15"/>
      <c r="I131" s="15"/>
      <c r="J131" s="15"/>
      <c r="K131" s="15"/>
      <c r="L131" s="15"/>
    </row>
    <row r="132" spans="1:12" s="243" customFormat="1" ht="21.75" customHeight="1" x14ac:dyDescent="0.4">
      <c r="A132" s="242"/>
      <c r="B132" s="242"/>
      <c r="D132" s="244"/>
      <c r="E132" s="245"/>
      <c r="F132" s="277" t="s">
        <v>107</v>
      </c>
      <c r="G132" s="277"/>
      <c r="H132" s="277"/>
      <c r="I132" s="31"/>
      <c r="J132" s="277" t="s">
        <v>180</v>
      </c>
      <c r="K132" s="277"/>
      <c r="L132" s="277"/>
    </row>
    <row r="133" spans="1:12" s="243" customFormat="1" ht="21.75" customHeight="1" x14ac:dyDescent="0.4">
      <c r="A133" s="242"/>
      <c r="B133" s="242"/>
      <c r="D133" s="244"/>
      <c r="E133" s="245"/>
      <c r="F133" s="29" t="s">
        <v>105</v>
      </c>
      <c r="G133" s="29"/>
      <c r="H133" s="29" t="s">
        <v>105</v>
      </c>
      <c r="I133" s="29"/>
      <c r="J133" s="29" t="s">
        <v>105</v>
      </c>
      <c r="K133" s="29"/>
      <c r="L133" s="29" t="s">
        <v>105</v>
      </c>
    </row>
    <row r="134" spans="1:12" s="243" customFormat="1" ht="21.75" customHeight="1" x14ac:dyDescent="0.4">
      <c r="A134" s="242"/>
      <c r="B134" s="242"/>
      <c r="D134" s="244"/>
      <c r="E134" s="245"/>
      <c r="F134" s="29" t="s">
        <v>260</v>
      </c>
      <c r="G134" s="29"/>
      <c r="H134" s="29" t="s">
        <v>260</v>
      </c>
      <c r="I134" s="29"/>
      <c r="J134" s="29" t="s">
        <v>260</v>
      </c>
      <c r="K134" s="29"/>
      <c r="L134" s="29" t="s">
        <v>260</v>
      </c>
    </row>
    <row r="135" spans="1:12" s="243" customFormat="1" ht="21.75" customHeight="1" x14ac:dyDescent="0.4">
      <c r="A135" s="242"/>
      <c r="B135" s="242"/>
      <c r="D135" s="246"/>
      <c r="E135" s="247"/>
      <c r="F135" s="29" t="s">
        <v>219</v>
      </c>
      <c r="G135" s="112"/>
      <c r="H135" s="29" t="s">
        <v>206</v>
      </c>
      <c r="I135" s="29"/>
      <c r="J135" s="29" t="s">
        <v>219</v>
      </c>
      <c r="K135" s="112"/>
      <c r="L135" s="29" t="s">
        <v>206</v>
      </c>
    </row>
    <row r="136" spans="1:12" ht="21.75" customHeight="1" x14ac:dyDescent="0.2">
      <c r="D136" s="248" t="s">
        <v>0</v>
      </c>
      <c r="E136" s="33"/>
      <c r="F136" s="35" t="s">
        <v>1</v>
      </c>
      <c r="G136" s="88"/>
      <c r="H136" s="35" t="s">
        <v>1</v>
      </c>
      <c r="I136" s="31"/>
      <c r="J136" s="35" t="s">
        <v>1</v>
      </c>
      <c r="K136" s="88"/>
      <c r="L136" s="35" t="s">
        <v>1</v>
      </c>
    </row>
    <row r="137" spans="1:12" ht="6" customHeight="1" x14ac:dyDescent="0.2">
      <c r="A137" s="89"/>
      <c r="B137" s="89"/>
      <c r="F137" s="233"/>
      <c r="G137" s="50"/>
      <c r="H137" s="212"/>
      <c r="I137" s="50"/>
      <c r="J137" s="233"/>
      <c r="K137" s="50"/>
      <c r="L137" s="212"/>
    </row>
    <row r="138" spans="1:12" ht="21.75" customHeight="1" x14ac:dyDescent="0.2">
      <c r="A138" s="89" t="s">
        <v>86</v>
      </c>
      <c r="B138" s="89"/>
      <c r="F138" s="249"/>
      <c r="G138" s="27"/>
      <c r="H138" s="27"/>
      <c r="I138" s="27"/>
      <c r="J138" s="249"/>
      <c r="K138" s="27"/>
      <c r="L138" s="27"/>
    </row>
    <row r="139" spans="1:12" ht="21.75" customHeight="1" x14ac:dyDescent="0.2">
      <c r="A139" s="89" t="s">
        <v>246</v>
      </c>
      <c r="B139" s="89"/>
      <c r="F139" s="51">
        <f>SUM(F73,F110,F123,)</f>
        <v>-32994842</v>
      </c>
      <c r="G139" s="83"/>
      <c r="H139" s="50">
        <f>SUM(H73,H110,H123,)</f>
        <v>151262313</v>
      </c>
      <c r="I139" s="83"/>
      <c r="J139" s="224">
        <f>SUM(J73,J110,J123,)</f>
        <v>-13864784</v>
      </c>
      <c r="K139" s="83"/>
      <c r="L139" s="50">
        <f>SUM(L73,L110,L123,)</f>
        <v>80199983</v>
      </c>
    </row>
    <row r="140" spans="1:12" ht="21.75" customHeight="1" x14ac:dyDescent="0.2">
      <c r="A140" s="90" t="s">
        <v>146</v>
      </c>
      <c r="B140" s="90"/>
      <c r="C140" s="90"/>
      <c r="F140" s="51"/>
      <c r="G140" s="83"/>
      <c r="H140" s="50"/>
      <c r="I140" s="83"/>
      <c r="J140" s="51"/>
      <c r="K140" s="83"/>
      <c r="L140" s="50"/>
    </row>
    <row r="141" spans="1:12" ht="21.75" customHeight="1" x14ac:dyDescent="0.2">
      <c r="A141" s="90"/>
      <c r="B141" s="90" t="s">
        <v>86</v>
      </c>
      <c r="C141" s="90"/>
      <c r="F141" s="51">
        <v>18850581</v>
      </c>
      <c r="G141" s="83"/>
      <c r="H141" s="50">
        <v>4321593</v>
      </c>
      <c r="I141" s="83"/>
      <c r="J141" s="224">
        <v>0</v>
      </c>
      <c r="K141" s="83"/>
      <c r="L141" s="225">
        <v>0</v>
      </c>
    </row>
    <row r="142" spans="1:12" ht="21.75" customHeight="1" x14ac:dyDescent="0.2">
      <c r="A142" s="90" t="s">
        <v>138</v>
      </c>
      <c r="B142" s="90"/>
      <c r="C142" s="16"/>
      <c r="F142" s="56">
        <v>503166905</v>
      </c>
      <c r="G142" s="83"/>
      <c r="H142" s="93">
        <v>497892690</v>
      </c>
      <c r="I142" s="83"/>
      <c r="J142" s="56">
        <v>162567867</v>
      </c>
      <c r="K142" s="83"/>
      <c r="L142" s="93">
        <v>227581388</v>
      </c>
    </row>
    <row r="143" spans="1:12" ht="6" customHeight="1" x14ac:dyDescent="0.2">
      <c r="A143" s="90"/>
      <c r="B143" s="90"/>
      <c r="C143" s="16"/>
      <c r="F143" s="51"/>
      <c r="G143" s="83"/>
      <c r="H143" s="50"/>
      <c r="I143" s="83"/>
      <c r="J143" s="51"/>
      <c r="K143" s="83"/>
      <c r="L143" s="50"/>
    </row>
    <row r="144" spans="1:12" ht="21.75" customHeight="1" thickBot="1" x14ac:dyDescent="0.25">
      <c r="A144" s="11" t="s">
        <v>192</v>
      </c>
      <c r="B144" s="11"/>
      <c r="C144" s="82"/>
      <c r="F144" s="268">
        <f>SUM(F139:F142)</f>
        <v>489022644</v>
      </c>
      <c r="G144" s="83"/>
      <c r="H144" s="269">
        <f>SUM(H139:H142)</f>
        <v>653476596</v>
      </c>
      <c r="I144" s="83"/>
      <c r="J144" s="268">
        <f>SUM(J139:J142)</f>
        <v>148703083</v>
      </c>
      <c r="K144" s="83"/>
      <c r="L144" s="269">
        <f>SUM(L139:L142)</f>
        <v>307781371</v>
      </c>
    </row>
    <row r="145" spans="1:12" ht="21.75" customHeight="1" thickTop="1" x14ac:dyDescent="0.2">
      <c r="A145" s="11"/>
      <c r="B145" s="11"/>
      <c r="C145" s="82"/>
      <c r="F145" s="51"/>
      <c r="G145" s="83"/>
      <c r="H145" s="50"/>
      <c r="I145" s="83"/>
      <c r="J145" s="51"/>
      <c r="K145" s="83"/>
      <c r="L145" s="50"/>
    </row>
    <row r="146" spans="1:12" ht="21.75" customHeight="1" x14ac:dyDescent="0.2">
      <c r="A146" s="89" t="s">
        <v>25</v>
      </c>
      <c r="F146" s="43"/>
      <c r="J146" s="43"/>
    </row>
    <row r="147" spans="1:12" ht="21.75" customHeight="1" x14ac:dyDescent="0.2">
      <c r="A147" s="90" t="s">
        <v>269</v>
      </c>
      <c r="B147" s="90"/>
      <c r="D147" s="13" t="s">
        <v>270</v>
      </c>
      <c r="F147" s="43"/>
      <c r="J147" s="43"/>
    </row>
    <row r="148" spans="1:12" ht="21.75" customHeight="1" x14ac:dyDescent="0.2">
      <c r="A148" s="90"/>
      <c r="B148" s="250" t="s">
        <v>153</v>
      </c>
      <c r="F148" s="43">
        <v>0</v>
      </c>
      <c r="H148" s="30">
        <v>1651274</v>
      </c>
      <c r="J148" s="43">
        <v>0</v>
      </c>
      <c r="L148" s="30">
        <v>0</v>
      </c>
    </row>
    <row r="149" spans="1:12" ht="21.75" customHeight="1" x14ac:dyDescent="0.2">
      <c r="A149" s="90"/>
      <c r="B149" s="250" t="s">
        <v>254</v>
      </c>
      <c r="F149" s="49">
        <v>64017032</v>
      </c>
      <c r="H149" s="30">
        <v>0</v>
      </c>
      <c r="J149" s="43">
        <v>0</v>
      </c>
      <c r="L149" s="30">
        <v>0</v>
      </c>
    </row>
    <row r="150" spans="1:12" ht="21.75" customHeight="1" x14ac:dyDescent="0.2">
      <c r="A150" s="90" t="s">
        <v>230</v>
      </c>
      <c r="B150" s="250"/>
      <c r="F150" s="49"/>
      <c r="H150" s="27"/>
      <c r="I150" s="27"/>
      <c r="J150" s="251"/>
      <c r="K150" s="27"/>
      <c r="L150" s="27"/>
    </row>
    <row r="151" spans="1:12" ht="21.75" customHeight="1" x14ac:dyDescent="0.2">
      <c r="A151" s="90"/>
      <c r="B151" s="250" t="s">
        <v>231</v>
      </c>
      <c r="D151" s="13">
        <v>13</v>
      </c>
      <c r="F151" s="43">
        <v>0</v>
      </c>
      <c r="H151" s="190">
        <v>0</v>
      </c>
      <c r="I151" s="27"/>
      <c r="J151" s="251">
        <v>17534308</v>
      </c>
      <c r="K151" s="27"/>
      <c r="L151" s="30">
        <v>0</v>
      </c>
    </row>
    <row r="152" spans="1:12" ht="21.75" customHeight="1" x14ac:dyDescent="0.2">
      <c r="A152" s="252" t="s">
        <v>155</v>
      </c>
      <c r="B152" s="27"/>
      <c r="D152" s="13">
        <v>20</v>
      </c>
      <c r="F152" s="43"/>
      <c r="H152" s="27"/>
      <c r="I152" s="27"/>
      <c r="J152" s="43"/>
      <c r="K152" s="27"/>
      <c r="L152" s="27"/>
    </row>
    <row r="153" spans="1:12" ht="21.75" customHeight="1" x14ac:dyDescent="0.2">
      <c r="A153" s="252"/>
      <c r="B153" s="252" t="s">
        <v>154</v>
      </c>
      <c r="F153" s="49">
        <v>60746664</v>
      </c>
      <c r="H153" s="190">
        <v>41142907</v>
      </c>
      <c r="J153" s="260">
        <v>41623</v>
      </c>
      <c r="L153" s="225">
        <v>27713</v>
      </c>
    </row>
    <row r="154" spans="1:12" ht="21.75" customHeight="1" x14ac:dyDescent="0.2">
      <c r="A154" s="252"/>
      <c r="B154" s="252" t="s">
        <v>145</v>
      </c>
      <c r="F154" s="49">
        <v>4605148</v>
      </c>
      <c r="H154" s="190">
        <v>3248116</v>
      </c>
      <c r="J154" s="224">
        <v>0</v>
      </c>
      <c r="L154" s="225">
        <v>0</v>
      </c>
    </row>
    <row r="155" spans="1:12" ht="21.75" customHeight="1" x14ac:dyDescent="0.2">
      <c r="A155" s="250" t="s">
        <v>141</v>
      </c>
      <c r="B155" s="11"/>
      <c r="D155" s="13">
        <v>20</v>
      </c>
      <c r="F155" s="49">
        <v>11931135</v>
      </c>
      <c r="H155" s="190">
        <v>5968042</v>
      </c>
      <c r="J155" s="224">
        <v>0</v>
      </c>
      <c r="L155" s="225">
        <v>0</v>
      </c>
    </row>
    <row r="156" spans="1:12" ht="21.75" customHeight="1" x14ac:dyDescent="0.2">
      <c r="A156" s="250" t="s">
        <v>244</v>
      </c>
      <c r="B156" s="11"/>
      <c r="C156" s="82"/>
      <c r="F156" s="51">
        <v>2850449</v>
      </c>
      <c r="G156" s="83"/>
      <c r="H156" s="50">
        <v>7263416</v>
      </c>
      <c r="I156" s="83"/>
      <c r="J156" s="49">
        <v>0</v>
      </c>
      <c r="K156" s="83"/>
      <c r="L156" s="190">
        <v>0</v>
      </c>
    </row>
    <row r="157" spans="1:12" ht="21.75" customHeight="1" x14ac:dyDescent="0.2">
      <c r="A157" s="27"/>
      <c r="B157" s="11"/>
      <c r="C157" s="82"/>
      <c r="F157" s="50"/>
      <c r="G157" s="83"/>
      <c r="H157" s="50"/>
      <c r="I157" s="83"/>
      <c r="J157" s="190"/>
      <c r="K157" s="83"/>
      <c r="L157" s="190"/>
    </row>
    <row r="158" spans="1:12" ht="21.75" customHeight="1" x14ac:dyDescent="0.2">
      <c r="A158" s="27"/>
      <c r="B158" s="11"/>
      <c r="C158" s="82"/>
      <c r="F158" s="50"/>
      <c r="G158" s="83"/>
      <c r="H158" s="50"/>
      <c r="I158" s="83"/>
      <c r="J158" s="190"/>
      <c r="K158" s="83"/>
      <c r="L158" s="190"/>
    </row>
    <row r="159" spans="1:12" ht="21.75" customHeight="1" x14ac:dyDescent="0.2">
      <c r="A159" s="27"/>
      <c r="B159" s="11"/>
      <c r="C159" s="82"/>
      <c r="F159" s="50"/>
      <c r="G159" s="83"/>
      <c r="H159" s="50"/>
      <c r="I159" s="83"/>
      <c r="J159" s="190"/>
      <c r="K159" s="83"/>
      <c r="L159" s="190"/>
    </row>
    <row r="160" spans="1:12" ht="21.75" customHeight="1" x14ac:dyDescent="0.2">
      <c r="A160" s="27"/>
      <c r="B160" s="11"/>
      <c r="C160" s="82"/>
      <c r="F160" s="50"/>
      <c r="G160" s="83"/>
      <c r="H160" s="50"/>
      <c r="I160" s="83"/>
      <c r="J160" s="190"/>
      <c r="K160" s="83"/>
      <c r="L160" s="190"/>
    </row>
    <row r="161" spans="1:12" ht="19.149999999999999" customHeight="1" x14ac:dyDescent="0.2">
      <c r="A161" s="27"/>
      <c r="B161" s="11"/>
      <c r="C161" s="82"/>
      <c r="F161" s="50"/>
      <c r="G161" s="83"/>
      <c r="H161" s="50"/>
      <c r="I161" s="83"/>
      <c r="J161" s="190"/>
      <c r="K161" s="83"/>
      <c r="L161" s="190"/>
    </row>
    <row r="162" spans="1:12" ht="19.149999999999999" customHeight="1" x14ac:dyDescent="0.2">
      <c r="A162" s="27"/>
      <c r="B162" s="11"/>
      <c r="C162" s="82"/>
      <c r="F162" s="50"/>
      <c r="G162" s="83"/>
      <c r="H162" s="50"/>
      <c r="I162" s="83"/>
      <c r="J162" s="190"/>
      <c r="K162" s="83"/>
      <c r="L162" s="190"/>
    </row>
    <row r="163" spans="1:12" ht="17.45" customHeight="1" x14ac:dyDescent="0.2">
      <c r="A163" s="27"/>
      <c r="B163" s="11"/>
      <c r="C163" s="82"/>
      <c r="F163" s="50"/>
      <c r="G163" s="83"/>
      <c r="H163" s="50"/>
      <c r="I163" s="83"/>
      <c r="J163" s="190"/>
      <c r="K163" s="83"/>
      <c r="L163" s="190"/>
    </row>
    <row r="164" spans="1:12" ht="19.149999999999999" customHeight="1" x14ac:dyDescent="0.2">
      <c r="A164" s="27"/>
      <c r="B164" s="11"/>
      <c r="C164" s="82"/>
      <c r="F164" s="50"/>
      <c r="G164" s="83"/>
      <c r="H164" s="50"/>
      <c r="I164" s="83"/>
      <c r="J164" s="190"/>
      <c r="K164" s="83"/>
      <c r="L164" s="190"/>
    </row>
    <row r="165" spans="1:12" ht="19.149999999999999" customHeight="1" x14ac:dyDescent="0.2">
      <c r="A165" s="27"/>
      <c r="B165" s="11"/>
      <c r="C165" s="82"/>
      <c r="F165" s="50"/>
      <c r="G165" s="83"/>
      <c r="H165" s="50"/>
      <c r="I165" s="83"/>
      <c r="J165" s="190"/>
      <c r="K165" s="83"/>
      <c r="L165" s="190"/>
    </row>
    <row r="166" spans="1:12" ht="14.25" customHeight="1" x14ac:dyDescent="0.2">
      <c r="A166" s="27"/>
      <c r="B166" s="11"/>
      <c r="C166" s="82"/>
      <c r="F166" s="50"/>
      <c r="G166" s="83"/>
      <c r="H166" s="50"/>
      <c r="I166" s="83"/>
      <c r="J166" s="190"/>
      <c r="K166" s="83"/>
      <c r="L166" s="190"/>
    </row>
    <row r="167" spans="1:12" ht="21.95" customHeight="1" x14ac:dyDescent="0.2">
      <c r="A167" s="261" t="str">
        <f>+A127</f>
        <v>หมายเหตุประกอบข้อมูลทางการเงินระหว่างกาลในหน้า 16 ถึง 48 เป็นส่วนหนึ่งของข้อมูลทางการเงินระหว่างกาลนี้</v>
      </c>
      <c r="B167" s="100"/>
      <c r="C167" s="80"/>
      <c r="D167" s="21"/>
      <c r="E167" s="80"/>
      <c r="F167" s="81"/>
      <c r="G167" s="81"/>
      <c r="H167" s="81"/>
      <c r="I167" s="87"/>
      <c r="J167" s="87"/>
      <c r="K167" s="87"/>
      <c r="L167" s="87"/>
    </row>
  </sheetData>
  <customSheetViews>
    <customSheetView guid="{9B0EB865-C472-4305-A902-A000E518E140}" scale="120" showRuler="0" topLeftCell="A127">
      <selection activeCell="J151" sqref="J151"/>
      <pageMargins left="0.8" right="0.5" top="0.5" bottom="0.4" header="0.49" footer="0.4"/>
      <pageSetup paperSize="9" firstPageNumber="2" orientation="portrait" horizontalDpi="1200" verticalDpi="1200" r:id="rId1"/>
      <headerFooter alignWithMargins="0"/>
    </customSheetView>
    <customSheetView guid="{30BE53D6-358F-4507-8547-3F9DEFB0F9B7}" scale="120" showRuler="0" topLeftCell="A76">
      <selection activeCell="C82" sqref="C82"/>
      <pageMargins left="0.8" right="0.5" top="0.5" bottom="0.4" header="0.49" footer="0.4"/>
      <pageSetup paperSize="9" firstPageNumber="2" orientation="portrait" horizontalDpi="1200" verticalDpi="1200" r:id="rId2"/>
      <headerFooter alignWithMargins="0"/>
    </customSheetView>
    <customSheetView guid="{5B931486-9772-4EB9-8BDC-4E9231AF05FB}" scale="120" showRuler="0" topLeftCell="A103">
      <selection activeCell="D111" sqref="D111"/>
      <pageMargins left="0.8" right="0.5" top="0.5" bottom="0.4" header="0.49" footer="0.4"/>
      <pageSetup paperSize="9" firstPageNumber="2" orientation="portrait" horizontalDpi="1200" verticalDpi="1200" r:id="rId3"/>
      <headerFooter alignWithMargins="0"/>
    </customSheetView>
    <customSheetView guid="{E3B4DA63-CF84-4E75-A22F-949B93BCF851}" scale="120" showRuler="0" topLeftCell="A37">
      <selection activeCell="C82" sqref="C82"/>
      <pageMargins left="0.8" right="0.5" top="0.5" bottom="0.4" header="0.49" footer="0.4"/>
      <pageSetup paperSize="9" firstPageNumber="2" orientation="portrait" horizontalDpi="1200" verticalDpi="1200" r:id="rId4"/>
      <headerFooter alignWithMargins="0"/>
    </customSheetView>
  </customSheetViews>
  <mergeCells count="8">
    <mergeCell ref="J86:L86"/>
    <mergeCell ref="F132:H132"/>
    <mergeCell ref="J132:L132"/>
    <mergeCell ref="F5:H5"/>
    <mergeCell ref="J5:L5"/>
    <mergeCell ref="F46:H46"/>
    <mergeCell ref="J46:L46"/>
    <mergeCell ref="F86:H86"/>
  </mergeCells>
  <pageMargins left="0.8" right="0.5" top="0.5" bottom="0.6" header="0.49" footer="0.4"/>
  <pageSetup paperSize="9" scale="95" firstPageNumber="12" orientation="portrait" useFirstPageNumber="1" horizontalDpi="1200" verticalDpi="1200" r:id="rId5"/>
  <headerFooter>
    <oddFooter>&amp;R&amp;"Browallia New,Regular"&amp;13&amp;P</oddFooter>
  </headerFooter>
  <rowBreaks count="3" manualBreakCount="3">
    <brk id="41" max="11" man="1"/>
    <brk id="81" max="11" man="1"/>
    <brk id="12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</vt:lpstr>
      <vt:lpstr>P 5-6 (3m)</vt:lpstr>
      <vt:lpstr>P 7-8 (9m)</vt:lpstr>
      <vt:lpstr>9-10</vt:lpstr>
      <vt:lpstr>11</vt:lpstr>
      <vt:lpstr>12-15</vt:lpstr>
      <vt:lpstr>'11'!Print_Area</vt:lpstr>
      <vt:lpstr>'12-15'!Print_Area</vt:lpstr>
      <vt:lpstr>'2-4'!Print_Area</vt:lpstr>
      <vt:lpstr>'P 5-6 (3m)'!Print_Area</vt:lpstr>
      <vt:lpstr>'P 7-8 (9m)'!Print_Area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praphensri puttaluck</cp:lastModifiedBy>
  <cp:lastPrinted>2020-02-11T09:04:48Z</cp:lastPrinted>
  <dcterms:created xsi:type="dcterms:W3CDTF">2011-11-11T09:35:26Z</dcterms:created>
  <dcterms:modified xsi:type="dcterms:W3CDTF">2020-02-11T09:05:07Z</dcterms:modified>
</cp:coreProperties>
</file>