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 (Eastern Polymer Industry\Eastern Polymer Group (EPG) _Dec 19 [Q3]\"/>
    </mc:Choice>
  </mc:AlternateContent>
  <xr:revisionPtr revIDLastSave="0" documentId="13_ncr:1_{488C68F5-1B95-4C65-9FE8-38819BB63014}" xr6:coauthVersionLast="41" xr6:coauthVersionMax="44" xr10:uidLastSave="{00000000-0000-0000-0000-000000000000}"/>
  <bookViews>
    <workbookView xWindow="-120" yWindow="-120" windowWidth="21840" windowHeight="13140" tabRatio="670" activeTab="5" xr2:uid="{00000000-000D-0000-FFFF-FFFF00000000}"/>
  </bookViews>
  <sheets>
    <sheet name="2-4" sheetId="11" r:id="rId1"/>
    <sheet name="P&amp;L 5-6 (3m)" sheetId="15" r:id="rId2"/>
    <sheet name="P&amp;L 7-8 (9m)" sheetId="16" r:id="rId3"/>
    <sheet name="9" sheetId="14" r:id="rId4"/>
    <sheet name="10" sheetId="13" r:id="rId5"/>
    <sheet name="11-14" sheetId="5" r:id="rId6"/>
  </sheets>
  <definedNames>
    <definedName name="_xlnm.Print_Area" localSheetId="1">'P&amp;L 5-6 (3m)'!$A$1:$L$99</definedName>
    <definedName name="Z_04124116_8C66_4C39_9F46_99B81A75BF3A_.wvu.PrintArea" localSheetId="5" hidden="1">'11-14'!$A$1:$M$208</definedName>
    <definedName name="Z_04124116_8C66_4C39_9F46_99B81A75BF3A_.wvu.PrintArea" localSheetId="0" hidden="1">'2-4'!$A$1:$L$155</definedName>
    <definedName name="Z_21BF408F_67C5_4845_8195_7D3AA8CDBCA5_.wvu.PrintArea" localSheetId="5" hidden="1">'11-14'!$A$1:$M$208</definedName>
    <definedName name="Z_21BF408F_67C5_4845_8195_7D3AA8CDBCA5_.wvu.PrintArea" localSheetId="0" hidden="1">'2-4'!$A$1:$L$155</definedName>
    <definedName name="Z_9EBF229D_1CF3_49D7_8C71_8239F3A24C72_.wvu.PrintArea" localSheetId="5" hidden="1">'11-14'!$A$1:$M$208</definedName>
    <definedName name="Z_9EBF229D_1CF3_49D7_8C71_8239F3A24C72_.wvu.PrintArea" localSheetId="0" hidden="1">'2-4'!$A$1:$L$155</definedName>
    <definedName name="Z_A23FAAEB_1BB4_4194_881D_176B38EA551B_.wvu.PrintArea" localSheetId="5" hidden="1">'11-14'!$A$1:$M$208</definedName>
    <definedName name="Z_A23FAAEB_1BB4_4194_881D_176B38EA551B_.wvu.PrintArea" localSheetId="0" hidden="1">'2-4'!$A$1:$L$155</definedName>
    <definedName name="Z_F2A16C02_FC24_4170_A375_859826BD5134_.wvu.PrintArea" localSheetId="5" hidden="1">'11-14'!$A$1:$M$208</definedName>
    <definedName name="Z_F2A16C02_FC24_4170_A375_859826BD5134_.wvu.PrintArea" localSheetId="0" hidden="1">'2-4'!$A$1:$L$155</definedName>
  </definedNames>
  <calcPr calcId="191029"/>
  <customWorkbookViews>
    <customWorkbookView name="Kittiya Suklert - Personal View" guid="{E3B4DA63-CF84-4E75-A22F-949B93BCF851}" mergeInterval="0" personalView="1" maximized="1" windowWidth="1362" windowHeight="509" tabRatio="396" activeSheetId="1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Nattapon Limprasertsiri - Personal View" guid="{30BE53D6-358F-4507-8547-3F9DEFB0F9B7}" mergeInterval="0" personalView="1" maximized="1" windowWidth="1362" windowHeight="543" tabRatio="396" activeSheetId="2"/>
    <customWorkbookView name="Paphada Namuenhong - Personal View" guid="{9B0EB865-C472-4305-A902-A000E518E140}" mergeInterval="0" personalView="1" maximized="1" windowWidth="1362" windowHeight="543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4" i="5" l="1"/>
  <c r="J14" i="5"/>
  <c r="H14" i="5"/>
  <c r="F14" i="5"/>
  <c r="U42" i="14" l="1"/>
  <c r="W42" i="14" s="1"/>
  <c r="F44" i="11"/>
  <c r="M20" i="13" l="1"/>
  <c r="K20" i="13"/>
  <c r="I20" i="13"/>
  <c r="G20" i="13"/>
  <c r="E20" i="13"/>
  <c r="O18" i="13"/>
  <c r="O17" i="13"/>
  <c r="O16" i="13"/>
  <c r="O13" i="13"/>
  <c r="AA42" i="14"/>
  <c r="AA16" i="14"/>
  <c r="U21" i="14"/>
  <c r="W21" i="14" s="1"/>
  <c r="AA21" i="14" s="1"/>
  <c r="U20" i="14"/>
  <c r="W20" i="14" s="1"/>
  <c r="AA20" i="14" s="1"/>
  <c r="U19" i="14"/>
  <c r="W19" i="14" s="1"/>
  <c r="AA19" i="14" s="1"/>
  <c r="U18" i="14"/>
  <c r="W18" i="14" s="1"/>
  <c r="AA18" i="14" s="1"/>
  <c r="Y23" i="14"/>
  <c r="S23" i="14"/>
  <c r="Q23" i="14"/>
  <c r="O23" i="14"/>
  <c r="M23" i="14"/>
  <c r="K23" i="14"/>
  <c r="I23" i="14"/>
  <c r="G23" i="14"/>
  <c r="E23" i="14"/>
  <c r="L96" i="16"/>
  <c r="H96" i="16"/>
  <c r="L85" i="16"/>
  <c r="H85" i="16"/>
  <c r="O20" i="13" l="1"/>
  <c r="AA23" i="14"/>
  <c r="W23" i="14"/>
  <c r="U23" i="14"/>
  <c r="O27" i="13"/>
  <c r="O26" i="13"/>
  <c r="J96" i="15"/>
  <c r="L133" i="5"/>
  <c r="J133" i="5"/>
  <c r="H133" i="5"/>
  <c r="F133" i="5"/>
  <c r="F146" i="5"/>
  <c r="J146" i="5"/>
  <c r="O25" i="13"/>
  <c r="O22" i="13"/>
  <c r="O24" i="13"/>
  <c r="E29" i="13"/>
  <c r="G29" i="13"/>
  <c r="I29" i="13"/>
  <c r="K29" i="13"/>
  <c r="M29" i="13"/>
  <c r="Y41" i="14"/>
  <c r="Y44" i="14" s="1"/>
  <c r="U41" i="14"/>
  <c r="U40" i="14"/>
  <c r="W40" i="14"/>
  <c r="AA40" i="14" s="1"/>
  <c r="U39" i="14"/>
  <c r="K39" i="14"/>
  <c r="Q44" i="14"/>
  <c r="U37" i="14"/>
  <c r="W37" i="14" s="1"/>
  <c r="AA37" i="14" s="1"/>
  <c r="J96" i="16"/>
  <c r="F96" i="16"/>
  <c r="L91" i="16"/>
  <c r="J91" i="16"/>
  <c r="H91" i="16"/>
  <c r="F91" i="16"/>
  <c r="J85" i="16"/>
  <c r="F85" i="16"/>
  <c r="J77" i="16"/>
  <c r="J20" i="16"/>
  <c r="J26" i="16" s="1"/>
  <c r="J35" i="16" s="1"/>
  <c r="H77" i="16"/>
  <c r="F77" i="16"/>
  <c r="L96" i="15"/>
  <c r="H96" i="15"/>
  <c r="F96" i="15"/>
  <c r="J77" i="15"/>
  <c r="L77" i="15"/>
  <c r="H77" i="15"/>
  <c r="F77" i="15"/>
  <c r="J20" i="15"/>
  <c r="J26" i="15" s="1"/>
  <c r="J35" i="15" s="1"/>
  <c r="J38" i="15" s="1"/>
  <c r="F25" i="11"/>
  <c r="L146" i="5"/>
  <c r="H146" i="5"/>
  <c r="L41" i="5"/>
  <c r="L81" i="5" s="1"/>
  <c r="L87" i="5" s="1"/>
  <c r="H41" i="5"/>
  <c r="H81" i="5" s="1"/>
  <c r="H87" i="5" s="1"/>
  <c r="L20" i="16"/>
  <c r="L26" i="16" s="1"/>
  <c r="L35" i="16" s="1"/>
  <c r="L38" i="16" s="1"/>
  <c r="L79" i="16" s="1"/>
  <c r="H20" i="16"/>
  <c r="H26" i="16" s="1"/>
  <c r="H35" i="16" s="1"/>
  <c r="H38" i="16" s="1"/>
  <c r="F20" i="16"/>
  <c r="F26" i="16" s="1"/>
  <c r="F35" i="16" s="1"/>
  <c r="L91" i="15"/>
  <c r="L85" i="15"/>
  <c r="H91" i="15"/>
  <c r="H85" i="15"/>
  <c r="L20" i="15"/>
  <c r="L26" i="15" s="1"/>
  <c r="L35" i="15" s="1"/>
  <c r="L38" i="15" s="1"/>
  <c r="H20" i="15"/>
  <c r="H26" i="15" s="1"/>
  <c r="H35" i="15" s="1"/>
  <c r="H38" i="15" s="1"/>
  <c r="J91" i="15"/>
  <c r="F91" i="15"/>
  <c r="J85" i="15"/>
  <c r="F85" i="15"/>
  <c r="F20" i="15"/>
  <c r="F26" i="15" s="1"/>
  <c r="F35" i="15" s="1"/>
  <c r="F38" i="15" s="1"/>
  <c r="A52" i="16"/>
  <c r="A3" i="14" s="1"/>
  <c r="A3" i="13" s="1"/>
  <c r="A3" i="5" s="1"/>
  <c r="A49" i="16"/>
  <c r="A98" i="16" s="1"/>
  <c r="A1" i="16"/>
  <c r="A50" i="16" s="1"/>
  <c r="A2" i="13"/>
  <c r="J44" i="11"/>
  <c r="A52" i="15"/>
  <c r="A49" i="15"/>
  <c r="A99" i="15" s="1"/>
  <c r="A1" i="15"/>
  <c r="A50" i="15" s="1"/>
  <c r="F141" i="11"/>
  <c r="F144" i="11" s="1"/>
  <c r="S44" i="14"/>
  <c r="O44" i="14"/>
  <c r="M44" i="14"/>
  <c r="I44" i="14"/>
  <c r="G44" i="14"/>
  <c r="E44" i="14"/>
  <c r="A53" i="5"/>
  <c r="A102" i="5" s="1"/>
  <c r="A1" i="5"/>
  <c r="A103" i="5" s="1"/>
  <c r="L141" i="11"/>
  <c r="L144" i="11" s="1"/>
  <c r="L90" i="11"/>
  <c r="L92" i="11" s="1"/>
  <c r="L146" i="11" s="1"/>
  <c r="L81" i="11"/>
  <c r="L44" i="11"/>
  <c r="L25" i="11"/>
  <c r="H141" i="11"/>
  <c r="H144" i="11" s="1"/>
  <c r="H90" i="11"/>
  <c r="H81" i="11"/>
  <c r="H44" i="11"/>
  <c r="H25" i="11"/>
  <c r="A155" i="11"/>
  <c r="J141" i="11"/>
  <c r="J144" i="11" s="1"/>
  <c r="A108" i="11"/>
  <c r="A106" i="11"/>
  <c r="A105" i="11"/>
  <c r="J90" i="11"/>
  <c r="J81" i="11"/>
  <c r="F90" i="11"/>
  <c r="F81" i="11"/>
  <c r="A57" i="11"/>
  <c r="A55" i="11"/>
  <c r="J25" i="11"/>
  <c r="A55" i="5"/>
  <c r="A104" i="5" s="1"/>
  <c r="A161" i="5" s="1"/>
  <c r="F79" i="15" l="1"/>
  <c r="W41" i="14"/>
  <c r="AA41" i="14" s="1"/>
  <c r="H92" i="11"/>
  <c r="H146" i="11" s="1"/>
  <c r="A159" i="5"/>
  <c r="A208" i="5" s="1"/>
  <c r="L46" i="11"/>
  <c r="W39" i="14"/>
  <c r="A160" i="5"/>
  <c r="J38" i="16"/>
  <c r="J79" i="16" s="1"/>
  <c r="J41" i="5"/>
  <c r="J81" i="5" s="1"/>
  <c r="J87" i="5" s="1"/>
  <c r="J149" i="5" s="1"/>
  <c r="J153" i="5" s="1"/>
  <c r="H46" i="11"/>
  <c r="F38" i="16"/>
  <c r="F79" i="16" s="1"/>
  <c r="F41" i="5"/>
  <c r="F81" i="5" s="1"/>
  <c r="F87" i="5" s="1"/>
  <c r="F149" i="5" s="1"/>
  <c r="F153" i="5" s="1"/>
  <c r="H79" i="16"/>
  <c r="H149" i="5"/>
  <c r="H153" i="5" s="1"/>
  <c r="L149" i="5"/>
  <c r="L153" i="5" s="1"/>
  <c r="H79" i="15"/>
  <c r="L79" i="15"/>
  <c r="J79" i="15"/>
  <c r="J92" i="11"/>
  <c r="J146" i="11" s="1"/>
  <c r="J46" i="11"/>
  <c r="F92" i="11"/>
  <c r="F146" i="11" s="1"/>
  <c r="U44" i="14"/>
  <c r="K44" i="14"/>
  <c r="O29" i="13"/>
  <c r="F46" i="11"/>
  <c r="A56" i="5"/>
  <c r="A162" i="5"/>
  <c r="A105" i="5"/>
  <c r="A54" i="5"/>
  <c r="A52" i="14"/>
  <c r="A34" i="13" s="1"/>
  <c r="W44" i="14" l="1"/>
  <c r="AA39" i="14"/>
  <c r="AA44" i="14" s="1"/>
</calcChain>
</file>

<file path=xl/sharedStrings.xml><?xml version="1.0" encoding="utf-8"?>
<sst xmlns="http://schemas.openxmlformats.org/spreadsheetml/2006/main" count="663" uniqueCount="264">
  <si>
    <t>Consolidated</t>
  </si>
  <si>
    <t xml:space="preserve">Assets </t>
  </si>
  <si>
    <t>Current assets</t>
  </si>
  <si>
    <t>Notes</t>
  </si>
  <si>
    <t xml:space="preserve"> Baht</t>
  </si>
  <si>
    <t>Cash and cash equivalents</t>
  </si>
  <si>
    <t>Inventories (net)</t>
  </si>
  <si>
    <t xml:space="preserve">Other current assets </t>
  </si>
  <si>
    <t>Total current assets</t>
  </si>
  <si>
    <t>Non-current assets</t>
  </si>
  <si>
    <t>Baht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</si>
  <si>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</si>
  <si>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</si>
  <si>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</si>
  <si>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</si>
  <si>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</si>
  <si>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</si>
  <si>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</si>
  <si>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</t>
  </si>
  <si>
    <t>Intangible assets (net)</t>
  </si>
  <si>
    <t>Other non-current assets</t>
  </si>
  <si>
    <t>from financial institutions</t>
  </si>
  <si>
    <t>Other current liabilities</t>
  </si>
  <si>
    <t>Share capital</t>
  </si>
  <si>
    <t>Authorised share capital</t>
  </si>
  <si>
    <t xml:space="preserve">Retained earnings </t>
  </si>
  <si>
    <t>Unappropriated</t>
  </si>
  <si>
    <t>Non-controlling interests</t>
  </si>
  <si>
    <t>Revenues</t>
  </si>
  <si>
    <t>Other income</t>
  </si>
  <si>
    <t>Selling expenses</t>
  </si>
  <si>
    <t>Finance costs</t>
  </si>
  <si>
    <t>Administrative expenses</t>
  </si>
  <si>
    <t>Attributable to owners of the parent</t>
  </si>
  <si>
    <t>share capital</t>
  </si>
  <si>
    <t>Translation</t>
  </si>
  <si>
    <t>interests</t>
  </si>
  <si>
    <t>Depreciation</t>
  </si>
  <si>
    <t>Amortisation</t>
  </si>
  <si>
    <t>Inventories</t>
  </si>
  <si>
    <t>and short-term loans from financial institutions</t>
  </si>
  <si>
    <t xml:space="preserve">Increase (decrease) in bank overdrafts </t>
  </si>
  <si>
    <t>Cash flows from operating activities:</t>
  </si>
  <si>
    <t>(Increase) decrease in operating assets</t>
  </si>
  <si>
    <t>Increase (decrease) in operating liabilities</t>
  </si>
  <si>
    <t>Finance lease liabilities (net)</t>
  </si>
  <si>
    <t>Employee benefit obligations</t>
  </si>
  <si>
    <t>Retained earnings</t>
  </si>
  <si>
    <t>Authorised,</t>
  </si>
  <si>
    <t>issued and</t>
  </si>
  <si>
    <t>Finance lease liabilities payments</t>
  </si>
  <si>
    <t>Interest income</t>
  </si>
  <si>
    <t>Eastern Polymer Group Public Company Limited</t>
  </si>
  <si>
    <t>Trade and other accounts payable</t>
  </si>
  <si>
    <t>Accrued income tax</t>
  </si>
  <si>
    <t>Appropriated - legal reserve</t>
  </si>
  <si>
    <t>Cost of goods sold</t>
  </si>
  <si>
    <t>Cost of services</t>
  </si>
  <si>
    <t>Gross profit</t>
  </si>
  <si>
    <t>Equity holders of the parent</t>
  </si>
  <si>
    <t>Basic earnings per share (Baht)</t>
  </si>
  <si>
    <t>Non-</t>
  </si>
  <si>
    <t>fully paid-up</t>
  </si>
  <si>
    <t>Appropriated -</t>
  </si>
  <si>
    <t>owners of</t>
  </si>
  <si>
    <t>controlling</t>
  </si>
  <si>
    <t>legal reserve</t>
  </si>
  <si>
    <t>differences</t>
  </si>
  <si>
    <t>the parent</t>
  </si>
  <si>
    <t>Trade and other accounts receivable</t>
  </si>
  <si>
    <t>and income tax paid</t>
  </si>
  <si>
    <t>business</t>
  </si>
  <si>
    <t>combination</t>
  </si>
  <si>
    <t>Other current assets</t>
  </si>
  <si>
    <t>31 March</t>
  </si>
  <si>
    <t>equity</t>
  </si>
  <si>
    <t>components of</t>
  </si>
  <si>
    <t>Total other</t>
  </si>
  <si>
    <t>Value added tax</t>
  </si>
  <si>
    <t xml:space="preserve">Investments in subsidiaries </t>
  </si>
  <si>
    <t xml:space="preserve">Investments in associates </t>
  </si>
  <si>
    <t>Interest income received</t>
  </si>
  <si>
    <t>Deferred income tax assets (net)</t>
  </si>
  <si>
    <t>Restricted deposits at financial institutions</t>
  </si>
  <si>
    <t>Property, plant and equipment (net)</t>
  </si>
  <si>
    <t>Short-term loans from related parties</t>
  </si>
  <si>
    <t>Long-term loans from financial institutions</t>
  </si>
  <si>
    <t xml:space="preserve">Bank overdrafts and short-term loans </t>
  </si>
  <si>
    <t>control</t>
  </si>
  <si>
    <t>Employee benefit obligations paid</t>
  </si>
  <si>
    <t>Finance cost paid - interest expense</t>
  </si>
  <si>
    <t>Surplus from</t>
  </si>
  <si>
    <t>under common</t>
  </si>
  <si>
    <t>Trade and other accounts receivable (net)</t>
  </si>
  <si>
    <t>Statement of Financial Position</t>
  </si>
  <si>
    <t>Investment properties (net)</t>
  </si>
  <si>
    <t>- Finance lease liabilities (net)</t>
  </si>
  <si>
    <t>Revenue from sales of goods</t>
  </si>
  <si>
    <t>Revenue from services</t>
  </si>
  <si>
    <t>Note</t>
  </si>
  <si>
    <t>Share of (profit) from investments in associates</t>
  </si>
  <si>
    <t>- Long-term loans from financial institutions</t>
  </si>
  <si>
    <t>Net increase (decrease) in cash</t>
  </si>
  <si>
    <t xml:space="preserve">Finance cost </t>
  </si>
  <si>
    <t>Other comprehensive income (loss)</t>
  </si>
  <si>
    <t>comprehensive</t>
  </si>
  <si>
    <t>(Reversal of) allowance for doubtful accounts</t>
  </si>
  <si>
    <t>Cash flows from investing activities</t>
  </si>
  <si>
    <t>Cash flows from financing activities</t>
  </si>
  <si>
    <t>Share of other</t>
  </si>
  <si>
    <t>associates</t>
  </si>
  <si>
    <t>Land leasehold right (net)</t>
  </si>
  <si>
    <t>Non-cash transactions:</t>
  </si>
  <si>
    <t>income (loss) of</t>
  </si>
  <si>
    <t>- property, plant and equipment</t>
  </si>
  <si>
    <t>- intangible assets</t>
  </si>
  <si>
    <t>Cash paid for purchase of</t>
  </si>
  <si>
    <t>Unaudited</t>
  </si>
  <si>
    <t>Audited</t>
  </si>
  <si>
    <t>financial information</t>
  </si>
  <si>
    <t>for the period - net of tax</t>
  </si>
  <si>
    <t>Total comprehensive income for the period</t>
  </si>
  <si>
    <t>Statement of Comprehensive Income (Unaudited)</t>
  </si>
  <si>
    <t>Statement of Cash Flows (Unaudited)</t>
  </si>
  <si>
    <t>excess of net realisable value</t>
  </si>
  <si>
    <t xml:space="preserve">Surplus from business combination </t>
  </si>
  <si>
    <t>under common control</t>
  </si>
  <si>
    <t>Profit before expenses</t>
  </si>
  <si>
    <t>of the parent</t>
  </si>
  <si>
    <t xml:space="preserve">Earnings per share to the equity holders </t>
  </si>
  <si>
    <t xml:space="preserve">Other long-term investments (net) </t>
  </si>
  <si>
    <t>Goodwill</t>
  </si>
  <si>
    <t>Share premium on ordinary shares</t>
  </si>
  <si>
    <t xml:space="preserve">Equity attributable to owners </t>
  </si>
  <si>
    <t>Premium on</t>
  </si>
  <si>
    <t xml:space="preserve">   Net profit for the period</t>
  </si>
  <si>
    <t xml:space="preserve">Net (gain) loss on exchange rates </t>
  </si>
  <si>
    <t>- unrealised</t>
  </si>
  <si>
    <t>- realised</t>
  </si>
  <si>
    <t>subsequently to profit or loss</t>
  </si>
  <si>
    <t xml:space="preserve">- Currency translation differences </t>
  </si>
  <si>
    <t>- Share of profit (loss) in associates</t>
  </si>
  <si>
    <t>- Investment properties</t>
  </si>
  <si>
    <t>- Property, plant and equipment</t>
  </si>
  <si>
    <t xml:space="preserve">Items that will be reclassified </t>
  </si>
  <si>
    <t>Net cash generated from (used in) investing activities</t>
  </si>
  <si>
    <t>Net cash generated from (used in) financing activities</t>
  </si>
  <si>
    <t>Cash and cash equivalents at the beginning of the period</t>
  </si>
  <si>
    <t>Cash and cash equivalents at the end of the period</t>
  </si>
  <si>
    <t>benefit obligations</t>
  </si>
  <si>
    <t>Dividend income</t>
  </si>
  <si>
    <t>post-employment</t>
  </si>
  <si>
    <t>benefit</t>
  </si>
  <si>
    <t>obligations</t>
  </si>
  <si>
    <t>Remeasurements of</t>
  </si>
  <si>
    <t xml:space="preserve">Other gains (losses) - net gain (loss) on foreign </t>
  </si>
  <si>
    <t>exchange rate</t>
  </si>
  <si>
    <t>Exchange gains (losses) on cash and cash equivalents</t>
  </si>
  <si>
    <t>Retention payable</t>
  </si>
  <si>
    <t xml:space="preserve">(Reversal of) allowance for obsolete and </t>
  </si>
  <si>
    <t>slow moving inventories</t>
  </si>
  <si>
    <t>Changes in working capital</t>
  </si>
  <si>
    <t xml:space="preserve">Cash generated from (used in) operating activities  </t>
  </si>
  <si>
    <t>Profit before income tax</t>
  </si>
  <si>
    <t>Dividend income from related parties</t>
  </si>
  <si>
    <t>Net profit for the period</t>
  </si>
  <si>
    <t>- associates</t>
  </si>
  <si>
    <t>- subsidiaries</t>
  </si>
  <si>
    <t>Deferred tax liabilities (net)</t>
  </si>
  <si>
    <t>Short-term loans to related parties</t>
  </si>
  <si>
    <t>Long-term loan to related parties</t>
  </si>
  <si>
    <t xml:space="preserve">   Total comprehensive income for the period</t>
  </si>
  <si>
    <t>Remeasurement of post-employment</t>
  </si>
  <si>
    <t>Total equity</t>
  </si>
  <si>
    <t>Total liabilities and equity</t>
  </si>
  <si>
    <t>Statement of Changes in Equity (Unaudited)</t>
  </si>
  <si>
    <t>Other components of equity</t>
  </si>
  <si>
    <t>Changes in equity for the period</t>
  </si>
  <si>
    <t>Consolidated financial information (Baht)</t>
  </si>
  <si>
    <t>Equity</t>
  </si>
  <si>
    <t xml:space="preserve">Fixed asset payable </t>
  </si>
  <si>
    <t>- other companies</t>
  </si>
  <si>
    <t>- related companies</t>
  </si>
  <si>
    <t>Liabilities and Equity</t>
  </si>
  <si>
    <t>Separate</t>
  </si>
  <si>
    <t>Separate financial information (Baht)</t>
  </si>
  <si>
    <t>Current portion of land leasehold right (net)</t>
  </si>
  <si>
    <t>Advance payment for fixed assets</t>
  </si>
  <si>
    <r>
      <t xml:space="preserve">Liabilities and Equity </t>
    </r>
    <r>
      <rPr>
        <sz val="8"/>
        <rFont val="Arial"/>
        <family val="2"/>
      </rPr>
      <t>(Cont’d)</t>
    </r>
  </si>
  <si>
    <t xml:space="preserve">Income tax </t>
  </si>
  <si>
    <t>Net cash generated from (used in) operating activities</t>
  </si>
  <si>
    <t>Other expenses - loss on written-off equipment</t>
  </si>
  <si>
    <t xml:space="preserve">(Reversal of) allowance for inventories cost in </t>
  </si>
  <si>
    <t>Adjustments</t>
  </si>
  <si>
    <t xml:space="preserve">Loss on written-off of equipment </t>
  </si>
  <si>
    <t>2018</t>
  </si>
  <si>
    <t>Opening balance as at 1 April 2018 (Audited)</t>
  </si>
  <si>
    <t xml:space="preserve">         -</t>
  </si>
  <si>
    <t xml:space="preserve">Current portion of </t>
  </si>
  <si>
    <t>Cash proceeds from business acquisition</t>
  </si>
  <si>
    <t>Opening balance as at 1 April 2019 (Audited)</t>
  </si>
  <si>
    <t>2019</t>
  </si>
  <si>
    <t>Investments in joint venture</t>
  </si>
  <si>
    <t xml:space="preserve">          -</t>
  </si>
  <si>
    <t>Net (gain) loss on disposals of</t>
  </si>
  <si>
    <t xml:space="preserve">- property, plant and equipment </t>
  </si>
  <si>
    <t xml:space="preserve">Cash received from disposals of </t>
  </si>
  <si>
    <t>Dividend receipts from investments in</t>
  </si>
  <si>
    <t xml:space="preserve">Share of profit from investments </t>
  </si>
  <si>
    <t>in associates and joint venture</t>
  </si>
  <si>
    <t xml:space="preserve"> joint venture</t>
  </si>
  <si>
    <t>associates and</t>
  </si>
  <si>
    <t>Share of (profit) from investments in joint venture</t>
  </si>
  <si>
    <t>Income tax received</t>
  </si>
  <si>
    <t>Income tax paid</t>
  </si>
  <si>
    <t>Reclassification from property, plant and equipment</t>
  </si>
  <si>
    <t>to investment property</t>
  </si>
  <si>
    <t xml:space="preserve"> and joint venture accounted for using</t>
  </si>
  <si>
    <t>the equity method</t>
  </si>
  <si>
    <t>Legal reserve</t>
  </si>
  <si>
    <t>Dividends paid</t>
  </si>
  <si>
    <t xml:space="preserve">(Increase) decrease in restricted deposits </t>
  </si>
  <si>
    <t>at financial institutions</t>
  </si>
  <si>
    <t>27 c)</t>
  </si>
  <si>
    <t>27 d)</t>
  </si>
  <si>
    <t>- Remeasurements of employment</t>
  </si>
  <si>
    <t xml:space="preserve"> benefit obligations</t>
  </si>
  <si>
    <t xml:space="preserve">Items that will not be reclassified </t>
  </si>
  <si>
    <t xml:space="preserve">- Income tax relating to components of </t>
  </si>
  <si>
    <t>other comprehensive income</t>
  </si>
  <si>
    <t>27 b)</t>
  </si>
  <si>
    <t>10, 12</t>
  </si>
  <si>
    <t xml:space="preserve">   Legal reserve</t>
  </si>
  <si>
    <t xml:space="preserve">   Dividend paid</t>
  </si>
  <si>
    <t xml:space="preserve">Purchase of vehicle under finance lease </t>
  </si>
  <si>
    <t>during the period</t>
  </si>
  <si>
    <t>Other comprehensive income (loss) for the period</t>
  </si>
  <si>
    <t>Long-term loans to related parties</t>
  </si>
  <si>
    <t>Profit (loss) attributable to:</t>
  </si>
  <si>
    <t>Comprehensive income (loss) attributable to:</t>
  </si>
  <si>
    <t>21, 27 d)</t>
  </si>
  <si>
    <t>- joint venture</t>
  </si>
  <si>
    <t xml:space="preserve">before interest income received, finance cost paid </t>
  </si>
  <si>
    <t xml:space="preserve"> Remeasurement of</t>
  </si>
  <si>
    <t>As at 31 December 2019</t>
  </si>
  <si>
    <t>For the three-month period ended 31 December 2019</t>
  </si>
  <si>
    <t>For the nine-month period ended 31 December 2019</t>
  </si>
  <si>
    <t>31 December</t>
  </si>
  <si>
    <t>For the nine-month period ended 31 December 2018</t>
  </si>
  <si>
    <t>Closing balance as at 31 December 2018 (Unaudited)</t>
  </si>
  <si>
    <t>Closing balance as at 31 December 2019 (Unaudited)</t>
  </si>
  <si>
    <t xml:space="preserve">              -</t>
  </si>
  <si>
    <t xml:space="preserve">   Other comprehensive income (loss) for the period</t>
  </si>
  <si>
    <t>at par value of Baht 1 each</t>
  </si>
  <si>
    <t>paid-up at Baht 1 each</t>
  </si>
  <si>
    <t>- investment properties</t>
  </si>
  <si>
    <t>- proceeds</t>
  </si>
  <si>
    <t>- repayments</t>
  </si>
  <si>
    <t>and cash equivalents</t>
  </si>
  <si>
    <t xml:space="preserve">Ordinary shares, 2,800,000,000 shares </t>
  </si>
  <si>
    <t>Issued and paid-up share capital</t>
  </si>
  <si>
    <t xml:space="preserve">Fixed asset receivable </t>
  </si>
  <si>
    <t>27 a)</t>
  </si>
  <si>
    <t>The accompanying notes on pages 15 to 38 are an integral part of these consolidated and company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</si>
</sst>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 \ \(#,##0\)"/>
    <numFmt numFmtId="168" formatCode="#,##0;\(#,##0\)"/>
    <numFmt numFmtId="169" formatCode="_(* #,##0_);_(* \(#,##0\);_(* &quot;-&quot;_)\ \ \ \ \ \ \ ;_(@_)"/>
    <numFmt numFmtId="170" formatCode="_(* #,##0_);_(* \(#,##0\);_(* &quot;-&quot;??_)\ \ \ ;_(@_)"/>
    <numFmt numFmtId="171" formatCode="_(* #,##0_);_(* \(#,##0\);_(* &quot;-&quot;???_)\ ;_(@_)"/>
    <numFmt numFmtId="172" formatCode="_(* #,##0.000_);_(* \(#,##0.000\);_(* &quot;-&quot;???_)\ ;_(@_)"/>
    <numFmt numFmtId="173" formatCode="_(* #,##0_);_(* \(#,##0\);_(* &quot;-&quot;???\ _)\ ;_(@_)"/>
    <numFmt numFmtId="174" formatCode="_(* #,##0_);_(* \(#,##0\);_(* &quot;-&quot;???\ _);_(@_)"/>
  </numFmts>
  <fonts count="32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u/>
      <sz val="8"/>
      <color indexed="8"/>
      <name val="Arial"/>
      <family val="2"/>
    </font>
    <font>
      <sz val="9"/>
      <color indexed="60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4"/>
      <color theme="1"/>
      <name val="Arial"/>
      <family val="2"/>
    </font>
    <font>
      <sz val="6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u/>
      <sz val="8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9" fillId="0" borderId="0"/>
    <xf numFmtId="0" fontId="20" fillId="0" borderId="0"/>
    <xf numFmtId="0" fontId="8" fillId="0" borderId="0"/>
    <xf numFmtId="0" fontId="8" fillId="0" borderId="0"/>
    <xf numFmtId="0" fontId="5" fillId="0" borderId="0"/>
    <xf numFmtId="0" fontId="2" fillId="0" borderId="0"/>
    <xf numFmtId="37" fontId="4" fillId="0" borderId="0"/>
    <xf numFmtId="43" fontId="3" fillId="0" borderId="0" applyFont="0" applyFill="0" applyBorder="0" applyAlignment="0" applyProtection="0"/>
    <xf numFmtId="0" fontId="3" fillId="0" borderId="0"/>
  </cellStyleXfs>
  <cellXfs count="550">
    <xf numFmtId="0" fontId="0" fillId="0" borderId="0" xfId="0"/>
    <xf numFmtId="0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7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6" fillId="0" borderId="1" xfId="0" quotePrefix="1" applyNumberFormat="1" applyFont="1" applyFill="1" applyBorder="1" applyAlignment="1">
      <alignment horizontal="left" vertical="center"/>
    </xf>
    <xf numFmtId="164" fontId="7" fillId="0" borderId="1" xfId="0" quotePrefix="1" applyNumberFormat="1" applyFont="1" applyFill="1" applyBorder="1" applyAlignment="1">
      <alignment horizontal="centerContinuous" vertical="center"/>
    </xf>
    <xf numFmtId="0" fontId="6" fillId="0" borderId="1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horizontal="right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164" fontId="9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8" fontId="6" fillId="0" borderId="0" xfId="6" applyNumberFormat="1" applyFont="1" applyBorder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6" fillId="0" borderId="0" xfId="0" quotePrefix="1" applyNumberFormat="1" applyFont="1" applyFill="1" applyAlignment="1">
      <alignment horizontal="left" vertical="center"/>
    </xf>
    <xf numFmtId="164" fontId="7" fillId="0" borderId="0" xfId="0" quotePrefix="1" applyNumberFormat="1" applyFont="1" applyFill="1" applyAlignment="1">
      <alignment horizontal="centerContinuous" vertical="center"/>
    </xf>
    <xf numFmtId="164" fontId="7" fillId="0" borderId="1" xfId="0" applyNumberFormat="1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vertical="center"/>
    </xf>
    <xf numFmtId="164" fontId="13" fillId="0" borderId="0" xfId="0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168" fontId="9" fillId="0" borderId="0" xfId="6" applyNumberFormat="1" applyFont="1" applyBorder="1" applyAlignment="1">
      <alignment vertical="center"/>
    </xf>
    <xf numFmtId="168" fontId="11" fillId="0" borderId="0" xfId="6" applyNumberFormat="1" applyFont="1" applyBorder="1" applyAlignment="1">
      <alignment vertical="center"/>
    </xf>
    <xf numFmtId="0" fontId="9" fillId="0" borderId="0" xfId="0" quotePrefix="1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9" fillId="0" borderId="0" xfId="0" quotePrefix="1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165" fontId="6" fillId="0" borderId="0" xfId="0" quotePrefix="1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Alignment="1">
      <alignment horizontal="right" vertical="center"/>
    </xf>
    <xf numFmtId="165" fontId="17" fillId="0" borderId="0" xfId="0" applyNumberFormat="1" applyFont="1" applyFill="1" applyBorder="1" applyAlignment="1">
      <alignment horizontal="right" vertical="center"/>
    </xf>
    <xf numFmtId="164" fontId="21" fillId="0" borderId="0" xfId="0" applyNumberFormat="1" applyFont="1" applyFill="1" applyBorder="1" applyAlignment="1">
      <alignment vertical="center"/>
    </xf>
    <xf numFmtId="164" fontId="21" fillId="0" borderId="0" xfId="0" applyNumberFormat="1" applyFont="1" applyFill="1" applyAlignment="1">
      <alignment vertical="center"/>
    </xf>
    <xf numFmtId="171" fontId="11" fillId="0" borderId="0" xfId="0" quotePrefix="1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vertical="center"/>
    </xf>
    <xf numFmtId="171" fontId="9" fillId="0" borderId="0" xfId="1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9" fillId="0" borderId="1" xfId="1" applyNumberFormat="1" applyFont="1" applyFill="1" applyBorder="1" applyAlignment="1">
      <alignment horizontal="right" vertical="center"/>
    </xf>
    <xf numFmtId="173" fontId="7" fillId="0" borderId="0" xfId="0" applyNumberFormat="1" applyFont="1" applyFill="1" applyAlignment="1">
      <alignment horizontal="centerContinuous" vertical="center"/>
    </xf>
    <xf numFmtId="173" fontId="7" fillId="0" borderId="0" xfId="0" quotePrefix="1" applyNumberFormat="1" applyFont="1" applyFill="1" applyAlignment="1">
      <alignment horizontal="centerContinuous" vertical="center"/>
    </xf>
    <xf numFmtId="173" fontId="7" fillId="0" borderId="1" xfId="0" applyNumberFormat="1" applyFont="1" applyFill="1" applyBorder="1" applyAlignment="1">
      <alignment horizontal="centerContinuous" vertical="center"/>
    </xf>
    <xf numFmtId="173" fontId="7" fillId="0" borderId="1" xfId="0" quotePrefix="1" applyNumberFormat="1" applyFont="1" applyFill="1" applyBorder="1" applyAlignment="1">
      <alignment horizontal="centerContinuous" vertical="center"/>
    </xf>
    <xf numFmtId="173" fontId="14" fillId="0" borderId="0" xfId="0" applyNumberFormat="1" applyFont="1" applyFill="1" applyAlignment="1">
      <alignment horizontal="centerContinuous" vertical="center"/>
    </xf>
    <xf numFmtId="173" fontId="11" fillId="0" borderId="0" xfId="0" applyNumberFormat="1" applyFont="1" applyFill="1" applyBorder="1" applyAlignment="1">
      <alignment vertical="center"/>
    </xf>
    <xf numFmtId="173" fontId="11" fillId="0" borderId="0" xfId="0" quotePrefix="1" applyNumberFormat="1" applyFont="1" applyFill="1" applyBorder="1" applyAlignment="1">
      <alignment horizontal="right" vertical="center"/>
    </xf>
    <xf numFmtId="173" fontId="11" fillId="0" borderId="0" xfId="0" applyNumberFormat="1" applyFont="1" applyFill="1" applyAlignment="1">
      <alignment vertical="center"/>
    </xf>
    <xf numFmtId="173" fontId="12" fillId="0" borderId="0" xfId="0" applyNumberFormat="1" applyFont="1" applyFill="1" applyBorder="1" applyAlignment="1">
      <alignment horizontal="center" vertical="center"/>
    </xf>
    <xf numFmtId="173" fontId="11" fillId="0" borderId="1" xfId="0" applyNumberFormat="1" applyFont="1" applyFill="1" applyBorder="1" applyAlignment="1">
      <alignment horizontal="right" vertical="center"/>
    </xf>
    <xf numFmtId="173" fontId="9" fillId="0" borderId="0" xfId="0" applyNumberFormat="1" applyFont="1" applyFill="1" applyBorder="1" applyAlignment="1">
      <alignment horizontal="right" vertical="center"/>
    </xf>
    <xf numFmtId="173" fontId="9" fillId="0" borderId="0" xfId="0" applyNumberFormat="1" applyFont="1" applyFill="1" applyAlignment="1">
      <alignment vertical="center"/>
    </xf>
    <xf numFmtId="173" fontId="15" fillId="0" borderId="0" xfId="0" applyNumberFormat="1" applyFont="1" applyFill="1" applyAlignment="1">
      <alignment vertical="center"/>
    </xf>
    <xf numFmtId="173" fontId="9" fillId="0" borderId="0" xfId="1" applyNumberFormat="1" applyFont="1" applyFill="1" applyBorder="1" applyAlignment="1">
      <alignment horizontal="right" vertical="center"/>
    </xf>
    <xf numFmtId="173" fontId="15" fillId="0" borderId="0" xfId="0" applyNumberFormat="1" applyFont="1" applyFill="1" applyBorder="1" applyAlignment="1">
      <alignment horizontal="right" vertical="center"/>
    </xf>
    <xf numFmtId="173" fontId="9" fillId="0" borderId="0" xfId="0" applyNumberFormat="1" applyFont="1" applyFill="1" applyAlignment="1">
      <alignment horizontal="right" vertical="center"/>
    </xf>
    <xf numFmtId="173" fontId="9" fillId="0" borderId="1" xfId="1" applyNumberFormat="1" applyFont="1" applyFill="1" applyBorder="1" applyAlignment="1">
      <alignment horizontal="right" vertical="center"/>
    </xf>
    <xf numFmtId="173" fontId="13" fillId="0" borderId="0" xfId="0" applyNumberFormat="1" applyFont="1" applyFill="1" applyBorder="1" applyAlignment="1">
      <alignment horizontal="center" vertical="center"/>
    </xf>
    <xf numFmtId="173" fontId="16" fillId="0" borderId="0" xfId="0" applyNumberFormat="1" applyFont="1" applyFill="1" applyBorder="1" applyAlignment="1">
      <alignment horizontal="center" vertical="center"/>
    </xf>
    <xf numFmtId="173" fontId="9" fillId="0" borderId="1" xfId="1" applyNumberFormat="1" applyFont="1" applyFill="1" applyBorder="1" applyAlignment="1">
      <alignment vertical="center"/>
    </xf>
    <xf numFmtId="173" fontId="9" fillId="0" borderId="0" xfId="1" applyNumberFormat="1" applyFont="1" applyFill="1" applyBorder="1" applyAlignment="1">
      <alignment vertical="center"/>
    </xf>
    <xf numFmtId="173" fontId="9" fillId="0" borderId="0" xfId="0" applyNumberFormat="1" applyFont="1" applyFill="1" applyBorder="1" applyAlignment="1">
      <alignment vertical="center"/>
    </xf>
    <xf numFmtId="173" fontId="9" fillId="0" borderId="2" xfId="0" applyNumberFormat="1" applyFont="1" applyFill="1" applyBorder="1" applyAlignment="1">
      <alignment vertical="center"/>
    </xf>
    <xf numFmtId="173" fontId="7" fillId="0" borderId="1" xfId="0" applyNumberFormat="1" applyFont="1" applyFill="1" applyBorder="1" applyAlignment="1">
      <alignment vertical="center"/>
    </xf>
    <xf numFmtId="173" fontId="11" fillId="0" borderId="0" xfId="0" applyNumberFormat="1" applyFont="1" applyFill="1" applyBorder="1" applyAlignment="1">
      <alignment horizontal="right" vertical="center"/>
    </xf>
    <xf numFmtId="173" fontId="9" fillId="0" borderId="0" xfId="0" applyNumberFormat="1" applyFont="1" applyFill="1" applyAlignment="1">
      <alignment horizontal="center" vertical="center"/>
    </xf>
    <xf numFmtId="173" fontId="9" fillId="0" borderId="0" xfId="0" applyNumberFormat="1" applyFont="1" applyFill="1" applyBorder="1" applyAlignment="1">
      <alignment horizontal="center" vertical="center"/>
    </xf>
    <xf numFmtId="173" fontId="15" fillId="0" borderId="0" xfId="0" applyNumberFormat="1" applyFont="1" applyFill="1" applyBorder="1" applyAlignment="1">
      <alignment horizontal="center" vertical="center"/>
    </xf>
    <xf numFmtId="173" fontId="7" fillId="0" borderId="0" xfId="0" applyNumberFormat="1" applyFont="1" applyFill="1" applyBorder="1" applyAlignment="1">
      <alignment vertical="center"/>
    </xf>
    <xf numFmtId="173" fontId="7" fillId="0" borderId="0" xfId="1" applyNumberFormat="1" applyFont="1" applyFill="1" applyBorder="1" applyAlignment="1">
      <alignment vertical="center"/>
    </xf>
    <xf numFmtId="173" fontId="14" fillId="0" borderId="0" xfId="0" applyNumberFormat="1" applyFont="1" applyFill="1" applyBorder="1" applyAlignment="1">
      <alignment horizontal="right" vertical="center"/>
    </xf>
    <xf numFmtId="173" fontId="7" fillId="0" borderId="1" xfId="1" applyNumberFormat="1" applyFont="1" applyFill="1" applyBorder="1" applyAlignment="1">
      <alignment vertical="center"/>
    </xf>
    <xf numFmtId="173" fontId="7" fillId="0" borderId="1" xfId="0" applyNumberFormat="1" applyFont="1" applyFill="1" applyBorder="1" applyAlignment="1">
      <alignment horizontal="right" vertical="center"/>
    </xf>
    <xf numFmtId="173" fontId="15" fillId="0" borderId="0" xfId="0" applyNumberFormat="1" applyFont="1" applyFill="1" applyAlignment="1">
      <alignment horizontal="right" vertical="center"/>
    </xf>
    <xf numFmtId="173" fontId="15" fillId="0" borderId="0" xfId="1" applyNumberFormat="1" applyFont="1" applyFill="1" applyBorder="1" applyAlignment="1">
      <alignment horizontal="right" vertical="center"/>
    </xf>
    <xf numFmtId="173" fontId="7" fillId="0" borderId="0" xfId="0" applyNumberFormat="1" applyFont="1" applyFill="1" applyAlignment="1">
      <alignment vertical="center"/>
    </xf>
    <xf numFmtId="173" fontId="14" fillId="0" borderId="0" xfId="0" applyNumberFormat="1" applyFont="1" applyFill="1" applyAlignment="1">
      <alignment vertical="center"/>
    </xf>
    <xf numFmtId="173" fontId="15" fillId="0" borderId="0" xfId="0" applyNumberFormat="1" applyFont="1" applyFill="1" applyBorder="1" applyAlignment="1">
      <alignment vertical="center"/>
    </xf>
    <xf numFmtId="173" fontId="9" fillId="0" borderId="2" xfId="1" applyNumberFormat="1" applyFont="1" applyFill="1" applyBorder="1" applyAlignment="1">
      <alignment horizontal="right" vertical="center"/>
    </xf>
    <xf numFmtId="173" fontId="6" fillId="0" borderId="1" xfId="1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 vertical="center"/>
    </xf>
    <xf numFmtId="3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horizontal="justify" vertical="center" wrapText="1"/>
    </xf>
    <xf numFmtId="3" fontId="21" fillId="0" borderId="0" xfId="0" applyNumberFormat="1" applyFont="1" applyAlignment="1">
      <alignment horizontal="justify" vertical="center" wrapText="1"/>
    </xf>
    <xf numFmtId="0" fontId="21" fillId="0" borderId="0" xfId="0" applyFont="1" applyAlignment="1">
      <alignment horizontal="justify" vertical="center" wrapText="1"/>
    </xf>
    <xf numFmtId="0" fontId="23" fillId="0" borderId="0" xfId="0" applyFont="1" applyAlignment="1">
      <alignment vertical="center" wrapText="1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/>
    </xf>
    <xf numFmtId="173" fontId="9" fillId="2" borderId="0" xfId="0" applyNumberFormat="1" applyFont="1" applyFill="1" applyBorder="1" applyAlignment="1">
      <alignment horizontal="right" vertical="center"/>
    </xf>
    <xf numFmtId="173" fontId="9" fillId="2" borderId="0" xfId="0" applyNumberFormat="1" applyFont="1" applyFill="1" applyAlignment="1">
      <alignment vertical="center"/>
    </xf>
    <xf numFmtId="173" fontId="9" fillId="2" borderId="0" xfId="1" applyNumberFormat="1" applyFont="1" applyFill="1" applyBorder="1" applyAlignment="1">
      <alignment horizontal="right" vertical="center"/>
    </xf>
    <xf numFmtId="173" fontId="15" fillId="2" borderId="0" xfId="1" applyNumberFormat="1" applyFont="1" applyFill="1" applyBorder="1" applyAlignment="1">
      <alignment horizontal="center" vertical="center"/>
    </xf>
    <xf numFmtId="173" fontId="9" fillId="2" borderId="0" xfId="1" applyNumberFormat="1" applyFont="1" applyFill="1" applyAlignment="1">
      <alignment horizontal="right" vertical="center"/>
    </xf>
    <xf numFmtId="173" fontId="15" fillId="2" borderId="1" xfId="1" applyNumberFormat="1" applyFont="1" applyFill="1" applyBorder="1" applyAlignment="1">
      <alignment horizontal="center" vertical="center"/>
    </xf>
    <xf numFmtId="173" fontId="9" fillId="2" borderId="1" xfId="1" applyNumberFormat="1" applyFont="1" applyFill="1" applyBorder="1" applyAlignment="1">
      <alignment horizontal="right" vertical="center"/>
    </xf>
    <xf numFmtId="173" fontId="13" fillId="2" borderId="0" xfId="0" applyNumberFormat="1" applyFont="1" applyFill="1" applyBorder="1" applyAlignment="1">
      <alignment horizontal="center" vertical="center"/>
    </xf>
    <xf numFmtId="173" fontId="9" fillId="2" borderId="0" xfId="1" applyNumberFormat="1" applyFont="1" applyFill="1" applyAlignment="1">
      <alignment vertical="center"/>
    </xf>
    <xf numFmtId="173" fontId="9" fillId="2" borderId="1" xfId="1" applyNumberFormat="1" applyFont="1" applyFill="1" applyBorder="1" applyAlignment="1">
      <alignment vertical="center"/>
    </xf>
    <xf numFmtId="173" fontId="9" fillId="2" borderId="0" xfId="1" applyNumberFormat="1" applyFont="1" applyFill="1" applyBorder="1" applyAlignment="1">
      <alignment vertical="center"/>
    </xf>
    <xf numFmtId="173" fontId="9" fillId="2" borderId="2" xfId="0" applyNumberFormat="1" applyFont="1" applyFill="1" applyBorder="1" applyAlignment="1">
      <alignment vertical="center"/>
    </xf>
    <xf numFmtId="173" fontId="11" fillId="2" borderId="0" xfId="0" applyNumberFormat="1" applyFont="1" applyFill="1" applyBorder="1" applyAlignment="1">
      <alignment horizontal="right" vertical="center"/>
    </xf>
    <xf numFmtId="173" fontId="9" fillId="2" borderId="0" xfId="1" applyNumberFormat="1" applyFont="1" applyFill="1" applyBorder="1" applyAlignment="1">
      <alignment horizontal="center" vertical="center"/>
    </xf>
    <xf numFmtId="173" fontId="9" fillId="2" borderId="0" xfId="0" applyNumberFormat="1" applyFont="1" applyFill="1" applyAlignment="1">
      <alignment horizontal="right" vertical="center"/>
    </xf>
    <xf numFmtId="173" fontId="9" fillId="2" borderId="2" xfId="1" applyNumberFormat="1" applyFont="1" applyFill="1" applyBorder="1" applyAlignment="1">
      <alignment horizontal="right" vertical="center"/>
    </xf>
    <xf numFmtId="168" fontId="11" fillId="0" borderId="0" xfId="6" applyNumberFormat="1" applyFont="1" applyFill="1" applyBorder="1" applyAlignment="1">
      <alignment vertical="center"/>
    </xf>
    <xf numFmtId="0" fontId="24" fillId="0" borderId="0" xfId="0" applyNumberFormat="1" applyFont="1" applyFill="1" applyAlignment="1">
      <alignment horizontal="left" vertical="center"/>
    </xf>
    <xf numFmtId="0" fontId="24" fillId="0" borderId="0" xfId="0" quotePrefix="1" applyNumberFormat="1" applyFont="1" applyFill="1" applyAlignment="1">
      <alignment horizontal="left" vertical="center"/>
    </xf>
    <xf numFmtId="164" fontId="21" fillId="0" borderId="0" xfId="0" quotePrefix="1" applyNumberFormat="1" applyFont="1" applyFill="1" applyAlignment="1">
      <alignment horizontal="centerContinuous" vertical="center"/>
    </xf>
    <xf numFmtId="0" fontId="21" fillId="0" borderId="0" xfId="0" applyNumberFormat="1" applyFont="1" applyFill="1" applyAlignment="1">
      <alignment horizontal="center" vertical="center"/>
    </xf>
    <xf numFmtId="164" fontId="21" fillId="0" borderId="0" xfId="0" applyNumberFormat="1" applyFont="1" applyFill="1" applyAlignment="1">
      <alignment horizontal="centerContinuous" vertical="center"/>
    </xf>
    <xf numFmtId="171" fontId="21" fillId="0" borderId="0" xfId="0" applyNumberFormat="1" applyFont="1" applyFill="1" applyAlignment="1">
      <alignment horizontal="centerContinuous" vertical="center"/>
    </xf>
    <xf numFmtId="0" fontId="21" fillId="0" borderId="0" xfId="0" applyFont="1" applyAlignment="1">
      <alignment vertical="center"/>
    </xf>
    <xf numFmtId="0" fontId="24" fillId="0" borderId="0" xfId="0" applyNumberFormat="1" applyFont="1" applyFill="1" applyBorder="1" applyAlignment="1">
      <alignment horizontal="left" vertical="center"/>
    </xf>
    <xf numFmtId="0" fontId="24" fillId="0" borderId="0" xfId="0" quotePrefix="1" applyNumberFormat="1" applyFont="1" applyFill="1" applyBorder="1" applyAlignment="1">
      <alignment horizontal="left" vertical="center"/>
    </xf>
    <xf numFmtId="164" fontId="21" fillId="0" borderId="0" xfId="0" quotePrefix="1" applyNumberFormat="1" applyFont="1" applyFill="1" applyBorder="1" applyAlignment="1">
      <alignment horizontal="centerContinuous" vertical="center"/>
    </xf>
    <xf numFmtId="0" fontId="21" fillId="0" borderId="0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Continuous" vertical="center"/>
    </xf>
    <xf numFmtId="171" fontId="21" fillId="0" borderId="0" xfId="0" applyNumberFormat="1" applyFont="1" applyFill="1" applyBorder="1" applyAlignment="1">
      <alignment horizontal="centerContinuous" vertical="center"/>
    </xf>
    <xf numFmtId="0" fontId="24" fillId="0" borderId="1" xfId="0" applyNumberFormat="1" applyFont="1" applyFill="1" applyBorder="1" applyAlignment="1">
      <alignment horizontal="left" vertical="center"/>
    </xf>
    <xf numFmtId="0" fontId="24" fillId="0" borderId="1" xfId="0" quotePrefix="1" applyNumberFormat="1" applyFont="1" applyFill="1" applyBorder="1" applyAlignment="1">
      <alignment horizontal="left" vertical="center"/>
    </xf>
    <xf numFmtId="0" fontId="21" fillId="0" borderId="1" xfId="0" applyFont="1" applyBorder="1" applyAlignment="1">
      <alignment vertical="center"/>
    </xf>
    <xf numFmtId="0" fontId="21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Continuous" vertical="center"/>
    </xf>
    <xf numFmtId="171" fontId="21" fillId="0" borderId="1" xfId="0" applyNumberFormat="1" applyFont="1" applyFill="1" applyBorder="1" applyAlignment="1">
      <alignment horizontal="centerContinuous" vertical="center"/>
    </xf>
    <xf numFmtId="0" fontId="25" fillId="0" borderId="0" xfId="0" applyNumberFormat="1" applyFont="1" applyFill="1" applyBorder="1" applyAlignment="1">
      <alignment horizontal="left" vertical="center"/>
    </xf>
    <xf numFmtId="0" fontId="25" fillId="0" borderId="0" xfId="0" quotePrefix="1" applyNumberFormat="1" applyFont="1" applyFill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0" fontId="26" fillId="0" borderId="0" xfId="0" applyNumberFormat="1" applyFont="1" applyFill="1" applyBorder="1" applyAlignment="1">
      <alignment horizontal="center" vertical="center"/>
    </xf>
    <xf numFmtId="164" fontId="26" fillId="0" borderId="0" xfId="0" applyNumberFormat="1" applyFont="1" applyFill="1" applyBorder="1" applyAlignment="1">
      <alignment horizontal="centerContinuous" vertical="center"/>
    </xf>
    <xf numFmtId="171" fontId="26" fillId="0" borderId="0" xfId="0" applyNumberFormat="1" applyFont="1" applyFill="1" applyBorder="1" applyAlignment="1">
      <alignment horizontal="centerContinuous" vertical="center"/>
    </xf>
    <xf numFmtId="0" fontId="26" fillId="0" borderId="0" xfId="0" applyFont="1" applyAlignment="1">
      <alignment vertical="center"/>
    </xf>
    <xf numFmtId="0" fontId="26" fillId="0" borderId="0" xfId="0" applyNumberFormat="1" applyFont="1" applyAlignment="1">
      <alignment vertical="center"/>
    </xf>
    <xf numFmtId="164" fontId="26" fillId="0" borderId="0" xfId="0" quotePrefix="1" applyNumberFormat="1" applyFont="1" applyFill="1" applyBorder="1" applyAlignment="1">
      <alignment horizontal="centerContinuous" vertical="center"/>
    </xf>
    <xf numFmtId="171" fontId="25" fillId="0" borderId="0" xfId="0" applyNumberFormat="1" applyFont="1" applyFill="1" applyBorder="1" applyAlignment="1">
      <alignment vertical="center"/>
    </xf>
    <xf numFmtId="171" fontId="25" fillId="0" borderId="0" xfId="0" quotePrefix="1" applyNumberFormat="1" applyFont="1" applyFill="1" applyBorder="1" applyAlignment="1">
      <alignment horizontal="right" vertical="center"/>
    </xf>
    <xf numFmtId="171" fontId="25" fillId="0" borderId="0" xfId="0" applyNumberFormat="1" applyFont="1" applyFill="1" applyAlignment="1">
      <alignment vertical="center"/>
    </xf>
    <xf numFmtId="171" fontId="27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vertical="center"/>
    </xf>
    <xf numFmtId="164" fontId="26" fillId="0" borderId="0" xfId="0" applyNumberFormat="1" applyFont="1" applyFill="1" applyAlignment="1">
      <alignment vertical="center"/>
    </xf>
    <xf numFmtId="164" fontId="25" fillId="0" borderId="0" xfId="0" applyNumberFormat="1" applyFont="1" applyFill="1" applyAlignment="1">
      <alignment horizontal="center" vertical="center"/>
    </xf>
    <xf numFmtId="164" fontId="27" fillId="0" borderId="0" xfId="0" applyNumberFormat="1" applyFont="1" applyFill="1" applyAlignment="1">
      <alignment horizontal="right" vertical="center"/>
    </xf>
    <xf numFmtId="0" fontId="25" fillId="0" borderId="1" xfId="0" applyNumberFormat="1" applyFont="1" applyFill="1" applyBorder="1" applyAlignment="1">
      <alignment horizontal="center" vertical="center"/>
    </xf>
    <xf numFmtId="171" fontId="25" fillId="0" borderId="1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Border="1" applyAlignment="1">
      <alignment horizontal="center" vertical="center"/>
    </xf>
    <xf numFmtId="171" fontId="25" fillId="2" borderId="0" xfId="0" applyNumberFormat="1" applyFont="1" applyFill="1" applyBorder="1" applyAlignment="1">
      <alignment horizontal="right" vertical="center"/>
    </xf>
    <xf numFmtId="171" fontId="25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167" fontId="26" fillId="0" borderId="0" xfId="1" applyNumberFormat="1" applyFont="1" applyFill="1" applyBorder="1" applyAlignment="1">
      <alignment horizontal="left" vertical="center"/>
    </xf>
    <xf numFmtId="164" fontId="26" fillId="0" borderId="0" xfId="0" quotePrefix="1" applyNumberFormat="1" applyFont="1" applyFill="1" applyAlignment="1">
      <alignment horizontal="left" vertical="center"/>
    </xf>
    <xf numFmtId="0" fontId="26" fillId="0" borderId="0" xfId="0" applyNumberFormat="1" applyFont="1" applyFill="1" applyAlignment="1">
      <alignment horizontal="center" vertical="center"/>
    </xf>
    <xf numFmtId="171" fontId="26" fillId="2" borderId="0" xfId="1" applyNumberFormat="1" applyFont="1" applyFill="1" applyBorder="1" applyAlignment="1">
      <alignment horizontal="right" vertical="center"/>
    </xf>
    <xf numFmtId="171" fontId="26" fillId="0" borderId="0" xfId="0" applyNumberFormat="1" applyFont="1" applyFill="1" applyAlignment="1">
      <alignment horizontal="center" vertical="center"/>
    </xf>
    <xf numFmtId="171" fontId="26" fillId="0" borderId="0" xfId="1" applyNumberFormat="1" applyFont="1" applyFill="1" applyBorder="1" applyAlignment="1">
      <alignment horizontal="right" vertical="center"/>
    </xf>
    <xf numFmtId="171" fontId="26" fillId="2" borderId="0" xfId="1" applyNumberFormat="1" applyFont="1" applyFill="1" applyBorder="1" applyAlignment="1">
      <alignment horizontal="center" vertical="center"/>
    </xf>
    <xf numFmtId="171" fontId="26" fillId="0" borderId="0" xfId="1" applyNumberFormat="1" applyFont="1" applyFill="1" applyBorder="1" applyAlignment="1">
      <alignment horizontal="center" vertical="center"/>
    </xf>
    <xf numFmtId="171" fontId="26" fillId="0" borderId="0" xfId="0" applyNumberFormat="1" applyFont="1" applyFill="1" applyBorder="1" applyAlignment="1">
      <alignment horizontal="center" vertical="center"/>
    </xf>
    <xf numFmtId="171" fontId="26" fillId="2" borderId="1" xfId="1" applyNumberFormat="1" applyFont="1" applyFill="1" applyBorder="1" applyAlignment="1">
      <alignment horizontal="right" vertical="center"/>
    </xf>
    <xf numFmtId="171" fontId="26" fillId="0" borderId="1" xfId="1" applyNumberFormat="1" applyFont="1" applyFill="1" applyBorder="1" applyAlignment="1">
      <alignment horizontal="right" vertical="center"/>
    </xf>
    <xf numFmtId="171" fontId="26" fillId="2" borderId="0" xfId="0" applyNumberFormat="1" applyFont="1" applyFill="1" applyAlignment="1">
      <alignment vertical="center"/>
    </xf>
    <xf numFmtId="171" fontId="26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vertical="center"/>
    </xf>
    <xf numFmtId="0" fontId="26" fillId="2" borderId="0" xfId="0" applyFont="1" applyFill="1" applyAlignment="1">
      <alignment vertical="center"/>
    </xf>
    <xf numFmtId="171" fontId="26" fillId="0" borderId="0" xfId="0" applyNumberFormat="1" applyFont="1" applyFill="1" applyAlignment="1">
      <alignment horizontal="right" vertical="center"/>
    </xf>
    <xf numFmtId="164" fontId="26" fillId="0" borderId="0" xfId="0" applyNumberFormat="1" applyFont="1" applyFill="1" applyAlignment="1">
      <alignment horizontal="left" vertical="center"/>
    </xf>
    <xf numFmtId="171" fontId="26" fillId="0" borderId="0" xfId="0" applyNumberFormat="1" applyFont="1" applyFill="1" applyBorder="1" applyAlignment="1">
      <alignment horizontal="right" vertical="center"/>
    </xf>
    <xf numFmtId="171" fontId="26" fillId="0" borderId="0" xfId="0" applyNumberFormat="1" applyFont="1" applyFill="1" applyBorder="1" applyAlignment="1">
      <alignment vertical="center"/>
    </xf>
    <xf numFmtId="171" fontId="26" fillId="2" borderId="1" xfId="1" applyNumberFormat="1" applyFont="1" applyFill="1" applyBorder="1" applyAlignment="1">
      <alignment horizontal="center" vertical="center"/>
    </xf>
    <xf numFmtId="171" fontId="26" fillId="0" borderId="1" xfId="1" applyNumberFormat="1" applyFont="1" applyFill="1" applyBorder="1" applyAlignment="1">
      <alignment horizontal="center" vertical="center"/>
    </xf>
    <xf numFmtId="171" fontId="26" fillId="2" borderId="1" xfId="0" applyNumberFormat="1" applyFont="1" applyFill="1" applyBorder="1" applyAlignment="1">
      <alignment vertical="center"/>
    </xf>
    <xf numFmtId="171" fontId="26" fillId="0" borderId="1" xfId="0" applyNumberFormat="1" applyFont="1" applyFill="1" applyBorder="1" applyAlignment="1">
      <alignment vertical="center"/>
    </xf>
    <xf numFmtId="0" fontId="21" fillId="0" borderId="1" xfId="0" applyNumberFormat="1" applyFont="1" applyFill="1" applyBorder="1" applyAlignment="1">
      <alignment horizontal="left" vertical="center"/>
    </xf>
    <xf numFmtId="0" fontId="21" fillId="0" borderId="1" xfId="0" applyFont="1" applyFill="1" applyBorder="1" applyAlignment="1">
      <alignment vertical="center"/>
    </xf>
    <xf numFmtId="164" fontId="21" fillId="0" borderId="1" xfId="0" applyNumberFormat="1" applyFont="1" applyFill="1" applyBorder="1" applyAlignment="1">
      <alignment horizontal="left" vertical="center"/>
    </xf>
    <xf numFmtId="164" fontId="21" fillId="0" borderId="1" xfId="0" applyNumberFormat="1" applyFont="1" applyFill="1" applyBorder="1" applyAlignment="1">
      <alignment vertical="center"/>
    </xf>
    <xf numFmtId="171" fontId="21" fillId="0" borderId="1" xfId="0" applyNumberFormat="1" applyFont="1" applyFill="1" applyBorder="1" applyAlignment="1">
      <alignment horizontal="right" vertical="center"/>
    </xf>
    <xf numFmtId="171" fontId="21" fillId="0" borderId="1" xfId="0" applyNumberFormat="1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164" fontId="21" fillId="0" borderId="1" xfId="0" quotePrefix="1" applyNumberFormat="1" applyFont="1" applyFill="1" applyBorder="1" applyAlignment="1">
      <alignment horizontal="centerContinuous" vertical="center"/>
    </xf>
    <xf numFmtId="171" fontId="26" fillId="2" borderId="0" xfId="0" applyNumberFormat="1" applyFont="1" applyFill="1" applyBorder="1" applyAlignment="1">
      <alignment horizontal="right" vertical="center"/>
    </xf>
    <xf numFmtId="0" fontId="26" fillId="0" borderId="0" xfId="0" quotePrefix="1" applyFont="1" applyFill="1" applyAlignment="1">
      <alignment vertical="center"/>
    </xf>
    <xf numFmtId="164" fontId="26" fillId="2" borderId="0" xfId="0" applyNumberFormat="1" applyFont="1" applyFill="1" applyAlignment="1">
      <alignment vertical="center"/>
    </xf>
    <xf numFmtId="164" fontId="26" fillId="0" borderId="0" xfId="0" applyNumberFormat="1" applyFont="1" applyFill="1" applyBorder="1" applyAlignment="1">
      <alignment vertical="center"/>
    </xf>
    <xf numFmtId="49" fontId="26" fillId="0" borderId="0" xfId="0" applyNumberFormat="1" applyFont="1" applyFill="1" applyAlignment="1">
      <alignment vertical="center"/>
    </xf>
    <xf numFmtId="0" fontId="25" fillId="0" borderId="0" xfId="0" quotePrefix="1" applyFont="1" applyFill="1" applyAlignment="1">
      <alignment vertical="center"/>
    </xf>
    <xf numFmtId="171" fontId="26" fillId="2" borderId="1" xfId="0" applyNumberFormat="1" applyFont="1" applyFill="1" applyBorder="1" applyAlignment="1">
      <alignment horizontal="right" vertical="center"/>
    </xf>
    <xf numFmtId="171" fontId="26" fillId="0" borderId="1" xfId="0" applyNumberFormat="1" applyFont="1" applyFill="1" applyBorder="1" applyAlignment="1">
      <alignment horizontal="right" vertical="center"/>
    </xf>
    <xf numFmtId="171" fontId="26" fillId="2" borderId="2" xfId="0" applyNumberFormat="1" applyFont="1" applyFill="1" applyBorder="1" applyAlignment="1">
      <alignment horizontal="right" vertical="center"/>
    </xf>
    <xf numFmtId="171" fontId="26" fillId="0" borderId="2" xfId="0" applyNumberFormat="1" applyFont="1" applyFill="1" applyBorder="1" applyAlignment="1">
      <alignment horizontal="right" vertical="center"/>
    </xf>
    <xf numFmtId="0" fontId="26" fillId="0" borderId="0" xfId="0" applyFont="1" applyFill="1" applyBorder="1" applyAlignment="1">
      <alignment vertical="center"/>
    </xf>
    <xf numFmtId="164" fontId="26" fillId="0" borderId="0" xfId="0" applyNumberFormat="1" applyFont="1" applyFill="1" applyBorder="1" applyAlignment="1">
      <alignment horizontal="left" vertical="center"/>
    </xf>
    <xf numFmtId="171" fontId="26" fillId="2" borderId="2" xfId="1" applyNumberFormat="1" applyFont="1" applyFill="1" applyBorder="1" applyAlignment="1">
      <alignment horizontal="right" vertical="center"/>
    </xf>
    <xf numFmtId="171" fontId="26" fillId="0" borderId="2" xfId="1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horizontal="center" vertical="center"/>
    </xf>
    <xf numFmtId="172" fontId="26" fillId="0" borderId="0" xfId="0" applyNumberFormat="1" applyFont="1" applyFill="1" applyAlignment="1">
      <alignment horizontal="right" vertical="center"/>
    </xf>
    <xf numFmtId="172" fontId="26" fillId="0" borderId="0" xfId="0" applyNumberFormat="1" applyFont="1" applyFill="1" applyAlignment="1">
      <alignment vertical="center"/>
    </xf>
    <xf numFmtId="167" fontId="21" fillId="0" borderId="1" xfId="0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24" fillId="0" borderId="0" xfId="2" applyFont="1" applyFill="1" applyAlignment="1" applyProtection="1">
      <alignment vertical="center"/>
      <protection locked="0"/>
    </xf>
    <xf numFmtId="0" fontId="24" fillId="0" borderId="0" xfId="2" applyFont="1" applyFill="1" applyAlignment="1" applyProtection="1">
      <alignment horizontal="center" vertical="center"/>
      <protection locked="0"/>
    </xf>
    <xf numFmtId="164" fontId="24" fillId="0" borderId="0" xfId="2" applyNumberFormat="1" applyFont="1" applyFill="1" applyAlignment="1" applyProtection="1">
      <alignment horizontal="right" vertical="center"/>
      <protection locked="0"/>
    </xf>
    <xf numFmtId="171" fontId="21" fillId="0" borderId="0" xfId="2" applyNumberFormat="1" applyFont="1" applyFill="1" applyBorder="1" applyAlignment="1" applyProtection="1">
      <alignment horizontal="right" vertical="center"/>
      <protection locked="0"/>
    </xf>
    <xf numFmtId="171" fontId="21" fillId="0" borderId="0" xfId="2" applyNumberFormat="1" applyFont="1" applyFill="1" applyAlignment="1" applyProtection="1">
      <alignment horizontal="right" vertical="center"/>
      <protection locked="0"/>
    </xf>
    <xf numFmtId="171" fontId="21" fillId="0" borderId="0" xfId="2" applyNumberFormat="1" applyFont="1" applyFill="1" applyAlignment="1">
      <alignment vertical="center"/>
    </xf>
    <xf numFmtId="0" fontId="21" fillId="0" borderId="0" xfId="0" applyFont="1"/>
    <xf numFmtId="0" fontId="24" fillId="0" borderId="0" xfId="2" applyFont="1" applyFill="1" applyAlignment="1" applyProtection="1">
      <alignment horizontal="left" vertical="center"/>
      <protection locked="0"/>
    </xf>
    <xf numFmtId="0" fontId="24" fillId="0" borderId="1" xfId="2" applyFont="1" applyFill="1" applyBorder="1" applyAlignment="1">
      <alignment horizontal="left" vertical="center"/>
    </xf>
    <xf numFmtId="0" fontId="24" fillId="0" borderId="1" xfId="2" applyFont="1" applyFill="1" applyBorder="1" applyAlignment="1">
      <alignment horizontal="center" vertical="center"/>
    </xf>
    <xf numFmtId="164" fontId="24" fillId="0" borderId="1" xfId="2" applyNumberFormat="1" applyFont="1" applyFill="1" applyBorder="1" applyAlignment="1" applyProtection="1">
      <alignment horizontal="right" vertical="center"/>
      <protection locked="0"/>
    </xf>
    <xf numFmtId="171" fontId="21" fillId="0" borderId="1" xfId="2" applyNumberFormat="1" applyFont="1" applyFill="1" applyBorder="1" applyAlignment="1" applyProtection="1">
      <alignment horizontal="right" vertical="center"/>
      <protection locked="0"/>
    </xf>
    <xf numFmtId="171" fontId="21" fillId="0" borderId="1" xfId="2" applyNumberFormat="1" applyFont="1" applyFill="1" applyBorder="1" applyAlignment="1">
      <alignment vertical="center"/>
    </xf>
    <xf numFmtId="0" fontId="24" fillId="0" borderId="0" xfId="2" applyFont="1" applyFill="1" applyBorder="1" applyAlignment="1" applyProtection="1">
      <alignment horizontal="left" vertical="center"/>
      <protection locked="0"/>
    </xf>
    <xf numFmtId="0" fontId="24" fillId="0" borderId="0" xfId="2" applyFont="1" applyFill="1" applyBorder="1" applyAlignment="1" applyProtection="1">
      <alignment horizontal="center" vertical="center"/>
      <protection locked="0"/>
    </xf>
    <xf numFmtId="164" fontId="24" fillId="0" borderId="0" xfId="2" applyNumberFormat="1" applyFont="1" applyFill="1" applyBorder="1" applyAlignment="1" applyProtection="1">
      <alignment horizontal="right" vertical="center"/>
      <protection locked="0"/>
    </xf>
    <xf numFmtId="0" fontId="21" fillId="0" borderId="1" xfId="0" applyFont="1" applyFill="1" applyBorder="1" applyAlignment="1" applyProtection="1">
      <alignment vertical="center"/>
      <protection locked="0"/>
    </xf>
    <xf numFmtId="0" fontId="21" fillId="0" borderId="0" xfId="2" applyFont="1" applyFill="1" applyAlignment="1" applyProtection="1">
      <alignment vertical="center"/>
      <protection locked="0"/>
    </xf>
    <xf numFmtId="0" fontId="21" fillId="0" borderId="0" xfId="2" applyFont="1" applyFill="1" applyAlignment="1" applyProtection="1">
      <alignment horizontal="center" vertical="center"/>
      <protection locked="0"/>
    </xf>
    <xf numFmtId="164" fontId="21" fillId="0" borderId="0" xfId="2" applyNumberFormat="1" applyFont="1" applyFill="1" applyAlignment="1" applyProtection="1">
      <alignment horizontal="right" vertical="center"/>
      <protection locked="0"/>
    </xf>
    <xf numFmtId="173" fontId="21" fillId="0" borderId="0" xfId="0" applyNumberFormat="1" applyFont="1" applyFill="1" applyAlignment="1">
      <alignment horizontal="centerContinuous" vertical="center"/>
    </xf>
    <xf numFmtId="164" fontId="21" fillId="0" borderId="0" xfId="0" applyNumberFormat="1" applyFont="1" applyFill="1" applyAlignment="1">
      <alignment horizontal="left" vertical="center"/>
    </xf>
    <xf numFmtId="173" fontId="21" fillId="0" borderId="0" xfId="0" applyNumberFormat="1" applyFont="1" applyFill="1" applyBorder="1" applyAlignment="1">
      <alignment horizontal="centerContinuous" vertical="center"/>
    </xf>
    <xf numFmtId="164" fontId="21" fillId="0" borderId="0" xfId="0" applyNumberFormat="1" applyFont="1" applyFill="1" applyBorder="1" applyAlignment="1">
      <alignment horizontal="left" vertical="center"/>
    </xf>
    <xf numFmtId="173" fontId="21" fillId="0" borderId="1" xfId="0" applyNumberFormat="1" applyFont="1" applyFill="1" applyBorder="1" applyAlignment="1">
      <alignment horizontal="centerContinuous" vertical="center"/>
    </xf>
    <xf numFmtId="173" fontId="26" fillId="0" borderId="0" xfId="0" applyNumberFormat="1" applyFont="1" applyFill="1" applyBorder="1" applyAlignment="1">
      <alignment horizontal="centerContinuous" vertical="center"/>
    </xf>
    <xf numFmtId="164" fontId="26" fillId="0" borderId="0" xfId="0" applyNumberFormat="1" applyFont="1" applyFill="1" applyAlignment="1">
      <alignment horizontal="centerContinuous" vertical="center"/>
    </xf>
    <xf numFmtId="173" fontId="26" fillId="0" borderId="0" xfId="0" applyNumberFormat="1" applyFont="1" applyFill="1" applyAlignment="1">
      <alignment horizontal="centerContinuous" vertical="center"/>
    </xf>
    <xf numFmtId="173" fontId="25" fillId="0" borderId="0" xfId="0" applyNumberFormat="1" applyFont="1" applyFill="1" applyBorder="1" applyAlignment="1">
      <alignment vertical="center"/>
    </xf>
    <xf numFmtId="173" fontId="25" fillId="0" borderId="0" xfId="0" quotePrefix="1" applyNumberFormat="1" applyFont="1" applyFill="1" applyBorder="1" applyAlignment="1">
      <alignment horizontal="right" vertical="center"/>
    </xf>
    <xf numFmtId="173" fontId="25" fillId="0" borderId="0" xfId="0" applyNumberFormat="1" applyFont="1" applyFill="1" applyAlignment="1">
      <alignment vertical="center"/>
    </xf>
    <xf numFmtId="173" fontId="25" fillId="0" borderId="1" xfId="0" applyNumberFormat="1" applyFont="1" applyFill="1" applyBorder="1" applyAlignment="1">
      <alignment horizontal="right" vertical="center"/>
    </xf>
    <xf numFmtId="173" fontId="25" fillId="2" borderId="0" xfId="0" applyNumberFormat="1" applyFont="1" applyFill="1" applyBorder="1" applyAlignment="1">
      <alignment horizontal="right" vertical="center"/>
    </xf>
    <xf numFmtId="173" fontId="25" fillId="0" borderId="0" xfId="0" applyNumberFormat="1" applyFont="1" applyFill="1" applyBorder="1" applyAlignment="1">
      <alignment horizontal="right" vertical="center"/>
    </xf>
    <xf numFmtId="0" fontId="25" fillId="0" borderId="0" xfId="7" applyFont="1" applyFill="1" applyAlignment="1">
      <alignment vertical="center"/>
    </xf>
    <xf numFmtId="164" fontId="25" fillId="0" borderId="0" xfId="0" applyNumberFormat="1" applyFont="1" applyFill="1" applyAlignment="1">
      <alignment vertical="center"/>
    </xf>
    <xf numFmtId="173" fontId="26" fillId="2" borderId="0" xfId="0" applyNumberFormat="1" applyFont="1" applyFill="1" applyAlignment="1">
      <alignment horizontal="center" vertical="center"/>
    </xf>
    <xf numFmtId="173" fontId="26" fillId="0" borderId="0" xfId="0" applyNumberFormat="1" applyFont="1" applyFill="1" applyAlignment="1">
      <alignment horizontal="center" vertical="center"/>
    </xf>
    <xf numFmtId="173" fontId="26" fillId="0" borderId="0" xfId="0" applyNumberFormat="1" applyFont="1" applyFill="1" applyAlignment="1">
      <alignment vertical="center"/>
    </xf>
    <xf numFmtId="0" fontId="26" fillId="0" borderId="0" xfId="7" applyFont="1" applyFill="1" applyAlignment="1">
      <alignment vertical="center"/>
    </xf>
    <xf numFmtId="174" fontId="26" fillId="0" borderId="0" xfId="9" applyNumberFormat="1" applyFont="1" applyFill="1" applyAlignment="1">
      <alignment horizontal="right" vertical="center"/>
    </xf>
    <xf numFmtId="174" fontId="26" fillId="0" borderId="0" xfId="0" applyNumberFormat="1" applyFont="1" applyFill="1" applyAlignment="1">
      <alignment horizontal="center" vertical="center"/>
    </xf>
    <xf numFmtId="0" fontId="26" fillId="0" borderId="0" xfId="7" applyFont="1" applyFill="1" applyAlignment="1">
      <alignment horizontal="center" vertical="center"/>
    </xf>
    <xf numFmtId="174" fontId="26" fillId="0" borderId="0" xfId="0" applyNumberFormat="1" applyFont="1" applyFill="1" applyAlignment="1">
      <alignment vertical="center"/>
    </xf>
    <xf numFmtId="174" fontId="26" fillId="0" borderId="0" xfId="9" applyNumberFormat="1" applyFont="1" applyFill="1" applyAlignment="1">
      <alignment horizontal="center" vertical="center"/>
    </xf>
    <xf numFmtId="0" fontId="26" fillId="0" borderId="0" xfId="7" quotePrefix="1" applyFont="1" applyFill="1" applyAlignment="1">
      <alignment vertical="center"/>
    </xf>
    <xf numFmtId="174" fontId="26" fillId="0" borderId="0" xfId="10" applyNumberFormat="1" applyFont="1" applyFill="1" applyAlignment="1">
      <alignment horizontal="right" vertical="center"/>
    </xf>
    <xf numFmtId="174" fontId="26" fillId="0" borderId="0" xfId="10" applyNumberFormat="1" applyFont="1" applyFill="1" applyAlignment="1">
      <alignment horizontal="center" vertical="center"/>
    </xf>
    <xf numFmtId="174" fontId="26" fillId="0" borderId="0" xfId="9" applyNumberFormat="1" applyFont="1" applyFill="1" applyBorder="1" applyAlignment="1">
      <alignment horizontal="right" vertical="center"/>
    </xf>
    <xf numFmtId="174" fontId="26" fillId="0" borderId="1" xfId="9" applyNumberFormat="1" applyFont="1" applyFill="1" applyBorder="1" applyAlignment="1">
      <alignment horizontal="right" vertical="center"/>
    </xf>
    <xf numFmtId="173" fontId="26" fillId="2" borderId="0" xfId="9" applyNumberFormat="1" applyFont="1" applyFill="1" applyBorder="1" applyAlignment="1">
      <alignment horizontal="right" vertical="center"/>
    </xf>
    <xf numFmtId="173" fontId="26" fillId="0" borderId="0" xfId="9" applyNumberFormat="1" applyFont="1" applyFill="1" applyBorder="1" applyAlignment="1">
      <alignment horizontal="right" vertical="center"/>
    </xf>
    <xf numFmtId="0" fontId="21" fillId="0" borderId="1" xfId="0" quotePrefix="1" applyNumberFormat="1" applyFont="1" applyFill="1" applyBorder="1" applyAlignment="1">
      <alignment horizontal="left" vertical="center"/>
    </xf>
    <xf numFmtId="0" fontId="26" fillId="0" borderId="1" xfId="0" applyNumberFormat="1" applyFont="1" applyFill="1" applyBorder="1" applyAlignment="1">
      <alignment vertical="center"/>
    </xf>
    <xf numFmtId="164" fontId="26" fillId="0" borderId="1" xfId="0" applyNumberFormat="1" applyFont="1" applyFill="1" applyBorder="1" applyAlignment="1">
      <alignment vertical="center"/>
    </xf>
    <xf numFmtId="0" fontId="26" fillId="0" borderId="1" xfId="0" applyNumberFormat="1" applyFont="1" applyFill="1" applyBorder="1" applyAlignment="1">
      <alignment horizontal="center" vertical="center"/>
    </xf>
    <xf numFmtId="173" fontId="26" fillId="0" borderId="1" xfId="0" applyNumberFormat="1" applyFont="1" applyFill="1" applyBorder="1" applyAlignment="1">
      <alignment horizontal="right" vertical="center"/>
    </xf>
    <xf numFmtId="173" fontId="26" fillId="0" borderId="1" xfId="0" applyNumberFormat="1" applyFont="1" applyFill="1" applyBorder="1" applyAlignment="1">
      <alignment vertical="center"/>
    </xf>
    <xf numFmtId="0" fontId="28" fillId="0" borderId="0" xfId="0" applyNumberFormat="1" applyFont="1" applyFill="1" applyAlignment="1">
      <alignment horizontal="center" vertical="center"/>
    </xf>
    <xf numFmtId="164" fontId="28" fillId="0" borderId="0" xfId="0" applyNumberFormat="1" applyFont="1" applyFill="1" applyAlignment="1">
      <alignment horizontal="center" vertical="center"/>
    </xf>
    <xf numFmtId="173" fontId="28" fillId="2" borderId="0" xfId="0" applyNumberFormat="1" applyFont="1" applyFill="1" applyBorder="1" applyAlignment="1">
      <alignment horizontal="center" vertical="center"/>
    </xf>
    <xf numFmtId="173" fontId="28" fillId="0" borderId="0" xfId="0" applyNumberFormat="1" applyFont="1" applyFill="1" applyBorder="1" applyAlignment="1">
      <alignment horizontal="center" vertical="center"/>
    </xf>
    <xf numFmtId="37" fontId="26" fillId="0" borderId="0" xfId="8" applyFont="1" applyAlignment="1">
      <alignment vertical="center"/>
    </xf>
    <xf numFmtId="173" fontId="26" fillId="2" borderId="0" xfId="0" applyNumberFormat="1" applyFont="1" applyFill="1" applyAlignment="1">
      <alignment vertical="center"/>
    </xf>
    <xf numFmtId="174" fontId="28" fillId="0" borderId="0" xfId="0" applyNumberFormat="1" applyFont="1" applyFill="1" applyBorder="1" applyAlignment="1">
      <alignment horizontal="center" vertical="center"/>
    </xf>
    <xf numFmtId="174" fontId="26" fillId="0" borderId="0" xfId="10" applyNumberFormat="1" applyFont="1" applyFill="1" applyBorder="1" applyAlignment="1">
      <alignment horizontal="right" vertical="center"/>
    </xf>
    <xf numFmtId="174" fontId="26" fillId="0" borderId="0" xfId="9" applyNumberFormat="1" applyFont="1" applyFill="1" applyBorder="1" applyAlignment="1">
      <alignment horizontal="center" vertical="center"/>
    </xf>
    <xf numFmtId="174" fontId="26" fillId="0" borderId="0" xfId="10" applyNumberFormat="1" applyFont="1" applyFill="1" applyBorder="1" applyAlignment="1">
      <alignment horizontal="center" vertical="center"/>
    </xf>
    <xf numFmtId="174" fontId="26" fillId="0" borderId="1" xfId="10" applyNumberFormat="1" applyFont="1" applyFill="1" applyBorder="1" applyAlignment="1">
      <alignment horizontal="right" vertical="center"/>
    </xf>
    <xf numFmtId="174" fontId="26" fillId="0" borderId="1" xfId="9" applyNumberFormat="1" applyFont="1" applyFill="1" applyBorder="1" applyAlignment="1">
      <alignment horizontal="center" vertical="center"/>
    </xf>
    <xf numFmtId="173" fontId="26" fillId="2" borderId="0" xfId="10" applyNumberFormat="1" applyFont="1" applyFill="1" applyBorder="1" applyAlignment="1">
      <alignment horizontal="right" vertical="center"/>
    </xf>
    <xf numFmtId="168" fontId="26" fillId="0" borderId="0" xfId="6" applyNumberFormat="1" applyFont="1" applyFill="1" applyAlignment="1">
      <alignment vertical="center"/>
    </xf>
    <xf numFmtId="168" fontId="26" fillId="0" borderId="0" xfId="6" quotePrefix="1" applyNumberFormat="1" applyFont="1" applyFill="1" applyAlignment="1">
      <alignment vertical="center"/>
    </xf>
    <xf numFmtId="168" fontId="26" fillId="0" borderId="0" xfId="6" quotePrefix="1" applyNumberFormat="1" applyFont="1" applyFill="1" applyAlignment="1">
      <alignment horizontal="center" vertical="center"/>
    </xf>
    <xf numFmtId="173" fontId="26" fillId="2" borderId="0" xfId="8" applyNumberFormat="1" applyFont="1" applyFill="1" applyAlignment="1">
      <alignment vertical="center"/>
    </xf>
    <xf numFmtId="173" fontId="26" fillId="0" borderId="0" xfId="8" applyNumberFormat="1" applyFont="1" applyAlignment="1">
      <alignment vertical="center"/>
    </xf>
    <xf numFmtId="174" fontId="26" fillId="0" borderId="0" xfId="8" applyNumberFormat="1" applyFont="1" applyAlignment="1">
      <alignment vertical="center"/>
    </xf>
    <xf numFmtId="174" fontId="26" fillId="0" borderId="0" xfId="7" applyNumberFormat="1" applyFont="1" applyFill="1" applyAlignment="1">
      <alignment vertical="center"/>
    </xf>
    <xf numFmtId="174" fontId="26" fillId="0" borderId="0" xfId="0" applyNumberFormat="1" applyFont="1" applyFill="1" applyBorder="1" applyAlignment="1">
      <alignment vertical="center"/>
    </xf>
    <xf numFmtId="168" fontId="25" fillId="0" borderId="0" xfId="6" applyNumberFormat="1" applyFont="1" applyFill="1" applyAlignment="1">
      <alignment vertical="center"/>
    </xf>
    <xf numFmtId="173" fontId="26" fillId="0" borderId="0" xfId="10" applyNumberFormat="1" applyFont="1" applyFill="1" applyBorder="1" applyAlignment="1">
      <alignment horizontal="right" vertical="center"/>
    </xf>
    <xf numFmtId="0" fontId="26" fillId="0" borderId="0" xfId="7" applyFont="1" applyFill="1" applyBorder="1" applyAlignment="1">
      <alignment vertical="center"/>
    </xf>
    <xf numFmtId="173" fontId="26" fillId="0" borderId="0" xfId="10" applyNumberFormat="1" applyFont="1" applyFill="1" applyBorder="1" applyAlignment="1">
      <alignment horizontal="center" vertical="center"/>
    </xf>
    <xf numFmtId="173" fontId="26" fillId="0" borderId="0" xfId="0" applyNumberFormat="1" applyFont="1" applyFill="1" applyBorder="1" applyAlignment="1">
      <alignment horizontal="right" vertical="center"/>
    </xf>
    <xf numFmtId="173" fontId="26" fillId="0" borderId="0" xfId="0" applyNumberFormat="1" applyFont="1" applyFill="1" applyBorder="1" applyAlignment="1">
      <alignment vertical="center"/>
    </xf>
    <xf numFmtId="0" fontId="26" fillId="0" borderId="0" xfId="7" applyFont="1" applyFill="1" applyBorder="1" applyAlignment="1">
      <alignment horizontal="center" vertical="center"/>
    </xf>
    <xf numFmtId="173" fontId="26" fillId="0" borderId="0" xfId="7" applyNumberFormat="1" applyFont="1" applyFill="1" applyBorder="1" applyAlignment="1">
      <alignment horizontal="right" vertical="center"/>
    </xf>
    <xf numFmtId="173" fontId="26" fillId="0" borderId="0" xfId="7" applyNumberFormat="1" applyFont="1" applyFill="1" applyBorder="1" applyAlignment="1">
      <alignment vertical="center"/>
    </xf>
    <xf numFmtId="0" fontId="21" fillId="0" borderId="1" xfId="7" applyFont="1" applyFill="1" applyBorder="1" applyAlignment="1">
      <alignment vertical="center"/>
    </xf>
    <xf numFmtId="0" fontId="26" fillId="0" borderId="1" xfId="7" applyFont="1" applyFill="1" applyBorder="1" applyAlignment="1">
      <alignment vertical="center"/>
    </xf>
    <xf numFmtId="164" fontId="25" fillId="0" borderId="1" xfId="0" applyNumberFormat="1" applyFont="1" applyFill="1" applyBorder="1" applyAlignment="1">
      <alignment vertical="center"/>
    </xf>
    <xf numFmtId="173" fontId="26" fillId="0" borderId="1" xfId="9" applyNumberFormat="1" applyFont="1" applyFill="1" applyBorder="1" applyAlignment="1">
      <alignment horizontal="right" vertical="center"/>
    </xf>
    <xf numFmtId="37" fontId="25" fillId="0" borderId="0" xfId="8" applyFont="1" applyAlignment="1">
      <alignment vertical="center"/>
    </xf>
    <xf numFmtId="173" fontId="26" fillId="2" borderId="0" xfId="0" applyNumberFormat="1" applyFont="1" applyFill="1" applyBorder="1" applyAlignment="1">
      <alignment horizontal="right" vertical="center"/>
    </xf>
    <xf numFmtId="173" fontId="26" fillId="0" borderId="0" xfId="0" applyNumberFormat="1" applyFont="1" applyFill="1" applyAlignment="1">
      <alignment horizontal="right" vertical="center"/>
    </xf>
    <xf numFmtId="174" fontId="26" fillId="2" borderId="0" xfId="9" applyNumberFormat="1" applyFont="1" applyFill="1" applyAlignment="1">
      <alignment horizontal="center" vertical="center"/>
    </xf>
    <xf numFmtId="174" fontId="26" fillId="0" borderId="0" xfId="0" applyNumberFormat="1" applyFont="1" applyFill="1" applyAlignment="1">
      <alignment horizontal="right" vertical="center"/>
    </xf>
    <xf numFmtId="0" fontId="26" fillId="0" borderId="0" xfId="8" applyNumberFormat="1" applyFont="1" applyAlignment="1">
      <alignment vertical="center"/>
    </xf>
    <xf numFmtId="174" fontId="26" fillId="2" borderId="0" xfId="9" applyNumberFormat="1" applyFont="1" applyFill="1" applyAlignment="1">
      <alignment horizontal="right" vertical="center"/>
    </xf>
    <xf numFmtId="174" fontId="26" fillId="2" borderId="0" xfId="0" applyNumberFormat="1" applyFont="1" applyFill="1" applyAlignment="1">
      <alignment horizontal="center" vertical="center"/>
    </xf>
    <xf numFmtId="174" fontId="26" fillId="2" borderId="0" xfId="10" applyNumberFormat="1" applyFont="1" applyFill="1" applyAlignment="1">
      <alignment horizontal="center" vertical="center"/>
    </xf>
    <xf numFmtId="174" fontId="26" fillId="2" borderId="0" xfId="0" applyNumberFormat="1" applyFont="1" applyFill="1" applyAlignment="1">
      <alignment vertical="center"/>
    </xf>
    <xf numFmtId="174" fontId="26" fillId="2" borderId="0" xfId="10" applyNumberFormat="1" applyFont="1" applyFill="1" applyBorder="1" applyAlignment="1">
      <alignment horizontal="right" vertical="center"/>
    </xf>
    <xf numFmtId="174" fontId="26" fillId="2" borderId="0" xfId="9" applyNumberFormat="1" applyFont="1" applyFill="1" applyBorder="1" applyAlignment="1">
      <alignment horizontal="center" vertical="center"/>
    </xf>
    <xf numFmtId="174" fontId="26" fillId="2" borderId="1" xfId="10" applyNumberFormat="1" applyFont="1" applyFill="1" applyBorder="1" applyAlignment="1">
      <alignment horizontal="right" vertical="center"/>
    </xf>
    <xf numFmtId="174" fontId="26" fillId="2" borderId="1" xfId="9" applyNumberFormat="1" applyFont="1" applyFill="1" applyBorder="1" applyAlignment="1">
      <alignment horizontal="center" vertical="center"/>
    </xf>
    <xf numFmtId="174" fontId="26" fillId="2" borderId="1" xfId="9" applyNumberFormat="1" applyFont="1" applyFill="1" applyBorder="1" applyAlignment="1">
      <alignment horizontal="right" vertical="center"/>
    </xf>
    <xf numFmtId="174" fontId="26" fillId="2" borderId="0" xfId="9" applyNumberFormat="1" applyFont="1" applyFill="1" applyBorder="1" applyAlignment="1">
      <alignment horizontal="right" vertical="center"/>
    </xf>
    <xf numFmtId="174" fontId="26" fillId="0" borderId="0" xfId="0" applyNumberFormat="1" applyFont="1" applyFill="1" applyBorder="1" applyAlignment="1">
      <alignment horizontal="right" vertical="center"/>
    </xf>
    <xf numFmtId="173" fontId="26" fillId="2" borderId="0" xfId="9" applyNumberFormat="1" applyFont="1" applyFill="1" applyAlignment="1">
      <alignment horizontal="right" vertical="center"/>
    </xf>
    <xf numFmtId="173" fontId="26" fillId="0" borderId="0" xfId="9" applyNumberFormat="1" applyFont="1" applyFill="1" applyAlignment="1">
      <alignment horizontal="right" vertical="center"/>
    </xf>
    <xf numFmtId="174" fontId="26" fillId="2" borderId="0" xfId="10" applyNumberFormat="1" applyFont="1" applyFill="1" applyAlignment="1">
      <alignment horizontal="right" vertical="center"/>
    </xf>
    <xf numFmtId="174" fontId="26" fillId="2" borderId="0" xfId="0" applyNumberFormat="1" applyFont="1" applyFill="1" applyBorder="1" applyAlignment="1">
      <alignment horizontal="center" vertical="center"/>
    </xf>
    <xf numFmtId="174" fontId="26" fillId="0" borderId="0" xfId="0" applyNumberFormat="1" applyFont="1" applyFill="1" applyBorder="1" applyAlignment="1">
      <alignment horizontal="center" vertical="center"/>
    </xf>
    <xf numFmtId="173" fontId="26" fillId="0" borderId="0" xfId="0" applyNumberFormat="1" applyFont="1" applyFill="1" applyBorder="1" applyAlignment="1">
      <alignment horizontal="center" vertical="center"/>
    </xf>
    <xf numFmtId="173" fontId="26" fillId="2" borderId="1" xfId="10" applyNumberFormat="1" applyFont="1" applyFill="1" applyBorder="1" applyAlignment="1">
      <alignment horizontal="right" vertical="center"/>
    </xf>
    <xf numFmtId="173" fontId="26" fillId="0" borderId="1" xfId="10" applyNumberFormat="1" applyFont="1" applyFill="1" applyBorder="1" applyAlignment="1">
      <alignment horizontal="right" vertical="center"/>
    </xf>
    <xf numFmtId="165" fontId="26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horizontal="left" vertical="center"/>
    </xf>
    <xf numFmtId="174" fontId="26" fillId="2" borderId="1" xfId="0" applyNumberFormat="1" applyFont="1" applyFill="1" applyBorder="1" applyAlignment="1">
      <alignment horizontal="center" vertical="center"/>
    </xf>
    <xf numFmtId="174" fontId="26" fillId="0" borderId="1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left" vertical="center"/>
    </xf>
    <xf numFmtId="164" fontId="25" fillId="0" borderId="0" xfId="0" quotePrefix="1" applyNumberFormat="1" applyFont="1" applyFill="1" applyAlignment="1">
      <alignment horizontal="left" vertical="center"/>
    </xf>
    <xf numFmtId="174" fontId="26" fillId="0" borderId="2" xfId="0" applyNumberFormat="1" applyFont="1" applyFill="1" applyBorder="1" applyAlignment="1">
      <alignment horizontal="center" vertical="center"/>
    </xf>
    <xf numFmtId="3" fontId="26" fillId="0" borderId="0" xfId="0" applyNumberFormat="1" applyFont="1" applyAlignment="1">
      <alignment horizontal="justify" vertical="center" wrapText="1"/>
    </xf>
    <xf numFmtId="173" fontId="26" fillId="2" borderId="0" xfId="0" applyNumberFormat="1" applyFont="1" applyFill="1" applyBorder="1" applyAlignment="1">
      <alignment horizontal="center" vertical="center"/>
    </xf>
    <xf numFmtId="0" fontId="26" fillId="0" borderId="0" xfId="0" quotePrefix="1" applyNumberFormat="1" applyFont="1" applyFill="1" applyAlignment="1">
      <alignment vertical="center"/>
    </xf>
    <xf numFmtId="174" fontId="26" fillId="2" borderId="0" xfId="1" applyNumberFormat="1" applyFont="1" applyFill="1" applyBorder="1" applyAlignment="1">
      <alignment horizontal="center" vertical="center"/>
    </xf>
    <xf numFmtId="174" fontId="26" fillId="0" borderId="0" xfId="1" applyNumberFormat="1" applyFont="1" applyFill="1" applyBorder="1" applyAlignment="1">
      <alignment horizontal="center" vertical="center"/>
    </xf>
    <xf numFmtId="173" fontId="26" fillId="0" borderId="0" xfId="9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37" fontId="21" fillId="0" borderId="1" xfId="0" quotePrefix="1" applyNumberFormat="1" applyFont="1" applyFill="1" applyBorder="1" applyAlignment="1">
      <alignment horizontal="left" vertical="center"/>
    </xf>
    <xf numFmtId="37" fontId="24" fillId="0" borderId="0" xfId="0" applyNumberFormat="1" applyFont="1" applyFill="1" applyAlignment="1" applyProtection="1">
      <alignment vertical="center"/>
      <protection locked="0"/>
    </xf>
    <xf numFmtId="164" fontId="24" fillId="0" borderId="0" xfId="0" applyNumberFormat="1" applyFont="1" applyFill="1" applyAlignment="1" applyProtection="1">
      <alignment horizontal="right" vertical="center"/>
      <protection locked="0"/>
    </xf>
    <xf numFmtId="171" fontId="21" fillId="0" borderId="0" xfId="0" applyNumberFormat="1" applyFont="1" applyFill="1" applyBorder="1" applyAlignment="1" applyProtection="1">
      <alignment horizontal="right" vertical="center"/>
      <protection locked="0"/>
    </xf>
    <xf numFmtId="171" fontId="21" fillId="0" borderId="0" xfId="0" applyNumberFormat="1" applyFont="1" applyFill="1" applyAlignment="1" applyProtection="1">
      <alignment horizontal="right" vertical="center"/>
      <protection locked="0"/>
    </xf>
    <xf numFmtId="171" fontId="21" fillId="0" borderId="0" xfId="0" applyNumberFormat="1" applyFont="1" applyFill="1" applyAlignment="1">
      <alignment vertical="center"/>
    </xf>
    <xf numFmtId="171" fontId="21" fillId="0" borderId="0" xfId="0" applyNumberFormat="1" applyFont="1" applyFill="1"/>
    <xf numFmtId="0" fontId="21" fillId="0" borderId="0" xfId="0" applyFont="1" applyFill="1"/>
    <xf numFmtId="0" fontId="24" fillId="0" borderId="0" xfId="0" applyFont="1" applyFill="1" applyAlignment="1" applyProtection="1">
      <alignment horizontal="left" vertical="center"/>
      <protection locked="0"/>
    </xf>
    <xf numFmtId="0" fontId="24" fillId="0" borderId="1" xfId="0" applyFont="1" applyFill="1" applyBorder="1" applyAlignment="1">
      <alignment horizontal="left" vertical="center"/>
    </xf>
    <xf numFmtId="164" fontId="24" fillId="0" borderId="1" xfId="0" applyNumberFormat="1" applyFont="1" applyFill="1" applyBorder="1" applyAlignment="1" applyProtection="1">
      <alignment horizontal="right" vertical="center"/>
      <protection locked="0"/>
    </xf>
    <xf numFmtId="171" fontId="21" fillId="0" borderId="1" xfId="0" applyNumberFormat="1" applyFont="1" applyFill="1" applyBorder="1" applyAlignment="1" applyProtection="1">
      <alignment horizontal="right" vertical="center"/>
      <protection locked="0"/>
    </xf>
    <xf numFmtId="0" fontId="25" fillId="0" borderId="0" xfId="0" applyFont="1" applyFill="1" applyBorder="1" applyAlignment="1" applyProtection="1">
      <alignment horizontal="left" vertical="center"/>
      <protection locked="0"/>
    </xf>
    <xf numFmtId="164" fontId="25" fillId="0" borderId="0" xfId="0" applyNumberFormat="1" applyFont="1" applyFill="1" applyBorder="1" applyAlignment="1" applyProtection="1">
      <alignment horizontal="right" vertical="center"/>
      <protection locked="0"/>
    </xf>
    <xf numFmtId="171" fontId="26" fillId="0" borderId="0" xfId="0" applyNumberFormat="1" applyFont="1" applyFill="1" applyBorder="1" applyAlignment="1" applyProtection="1">
      <alignment horizontal="right" vertical="center"/>
      <protection locked="0"/>
    </xf>
    <xf numFmtId="171" fontId="0" fillId="0" borderId="0" xfId="0" applyNumberFormat="1" applyFont="1" applyFill="1"/>
    <xf numFmtId="0" fontId="0" fillId="0" borderId="0" xfId="0" applyFont="1" applyFill="1"/>
    <xf numFmtId="0" fontId="29" fillId="0" borderId="0" xfId="0" applyFont="1" applyFill="1" applyBorder="1" applyAlignment="1" applyProtection="1">
      <alignment horizontal="left" vertical="center"/>
      <protection locked="0"/>
    </xf>
    <xf numFmtId="164" fontId="29" fillId="0" borderId="0" xfId="0" applyNumberFormat="1" applyFont="1" applyFill="1" applyBorder="1" applyAlignment="1" applyProtection="1">
      <alignment horizontal="center" vertical="center"/>
      <protection locked="0"/>
    </xf>
    <xf numFmtId="171" fontId="26" fillId="0" borderId="0" xfId="0" applyNumberFormat="1" applyFont="1" applyFill="1"/>
    <xf numFmtId="0" fontId="26" fillId="0" borderId="0" xfId="0" applyFont="1" applyFill="1"/>
    <xf numFmtId="171" fontId="29" fillId="0" borderId="0" xfId="0" applyNumberFormat="1" applyFont="1" applyFill="1" applyBorder="1" applyAlignment="1" applyProtection="1">
      <alignment horizontal="center" vertical="center"/>
      <protection locked="0"/>
    </xf>
    <xf numFmtId="171" fontId="29" fillId="0" borderId="3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Alignment="1" applyProtection="1">
      <alignment vertical="center"/>
      <protection locked="0"/>
    </xf>
    <xf numFmtId="0" fontId="30" fillId="0" borderId="0" xfId="0" applyFont="1" applyFill="1" applyAlignment="1">
      <alignment vertical="center"/>
    </xf>
    <xf numFmtId="164" fontId="29" fillId="0" borderId="0" xfId="0" applyNumberFormat="1" applyFont="1" applyFill="1" applyBorder="1" applyAlignment="1" applyProtection="1">
      <alignment horizontal="right" vertical="center"/>
      <protection locked="0"/>
    </xf>
    <xf numFmtId="171" fontId="30" fillId="0" borderId="0" xfId="0" applyNumberFormat="1" applyFont="1" applyFill="1" applyBorder="1" applyAlignment="1" applyProtection="1">
      <alignment horizontal="right" vertical="center"/>
      <protection locked="0"/>
    </xf>
    <xf numFmtId="171" fontId="29" fillId="0" borderId="0" xfId="0" applyNumberFormat="1" applyFont="1" applyFill="1" applyBorder="1" applyAlignment="1" applyProtection="1">
      <alignment horizontal="right" vertical="center"/>
      <protection locked="0"/>
    </xf>
    <xf numFmtId="171" fontId="30" fillId="0" borderId="0" xfId="0" applyNumberFormat="1" applyFont="1" applyFill="1" applyAlignment="1" applyProtection="1">
      <alignment horizontal="right" vertical="center"/>
      <protection locked="0"/>
    </xf>
    <xf numFmtId="171" fontId="30" fillId="0" borderId="0" xfId="0" applyNumberFormat="1" applyFont="1" applyFill="1" applyAlignment="1">
      <alignment vertical="center"/>
    </xf>
    <xf numFmtId="171" fontId="29" fillId="0" borderId="0" xfId="0" applyNumberFormat="1" applyFont="1" applyFill="1" applyAlignment="1" applyProtection="1">
      <alignment horizontal="right" vertical="center"/>
      <protection locked="0"/>
    </xf>
    <xf numFmtId="171" fontId="29" fillId="0" borderId="0" xfId="0" applyNumberFormat="1" applyFont="1" applyFill="1" applyAlignment="1">
      <alignment horizontal="right" vertical="center"/>
    </xf>
    <xf numFmtId="164" fontId="30" fillId="0" borderId="0" xfId="0" applyNumberFormat="1" applyFont="1" applyFill="1" applyAlignment="1">
      <alignment vertical="center"/>
    </xf>
    <xf numFmtId="171" fontId="29" fillId="0" borderId="1" xfId="0" applyNumberFormat="1" applyFont="1" applyFill="1" applyBorder="1" applyAlignment="1" applyProtection="1">
      <alignment horizontal="right" vertical="center"/>
      <protection locked="0"/>
    </xf>
    <xf numFmtId="0" fontId="29" fillId="0" borderId="0" xfId="2" applyFont="1" applyFill="1" applyAlignment="1">
      <alignment vertical="center"/>
    </xf>
    <xf numFmtId="164" fontId="30" fillId="0" borderId="0" xfId="2" applyNumberFormat="1" applyFont="1" applyFill="1" applyAlignment="1" applyProtection="1">
      <alignment horizontal="right" vertical="center"/>
      <protection locked="0"/>
    </xf>
    <xf numFmtId="171" fontId="30" fillId="0" borderId="0" xfId="1" applyNumberFormat="1" applyFont="1" applyFill="1" applyBorder="1" applyAlignment="1">
      <alignment horizontal="right" vertical="center"/>
    </xf>
    <xf numFmtId="171" fontId="30" fillId="0" borderId="0" xfId="2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vertical="center"/>
    </xf>
    <xf numFmtId="164" fontId="30" fillId="0" borderId="0" xfId="0" applyNumberFormat="1" applyFont="1" applyFill="1" applyAlignment="1" applyProtection="1">
      <alignment horizontal="right" vertical="center"/>
      <protection locked="0"/>
    </xf>
    <xf numFmtId="171" fontId="30" fillId="0" borderId="0" xfId="0" applyNumberFormat="1" applyFont="1" applyFill="1" applyBorder="1" applyAlignment="1">
      <alignment horizontal="right" vertical="center"/>
    </xf>
    <xf numFmtId="171" fontId="30" fillId="0" borderId="0" xfId="2" applyNumberFormat="1" applyFont="1" applyFill="1" applyBorder="1" applyAlignment="1" applyProtection="1">
      <alignment horizontal="center" vertical="center"/>
      <protection locked="0"/>
    </xf>
    <xf numFmtId="171" fontId="30" fillId="0" borderId="0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169" fontId="30" fillId="0" borderId="0" xfId="0" applyNumberFormat="1" applyFont="1" applyFill="1" applyBorder="1" applyAlignment="1">
      <alignment horizontal="center" vertical="center"/>
    </xf>
    <xf numFmtId="164" fontId="30" fillId="0" borderId="0" xfId="2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164" fontId="29" fillId="0" borderId="0" xfId="0" applyNumberFormat="1" applyFont="1" applyFill="1" applyAlignment="1" applyProtection="1">
      <alignment horizontal="right" vertical="center"/>
      <protection locked="0"/>
    </xf>
    <xf numFmtId="171" fontId="26" fillId="0" borderId="0" xfId="0" applyNumberFormat="1" applyFont="1" applyFill="1" applyBorder="1"/>
    <xf numFmtId="169" fontId="30" fillId="0" borderId="1" xfId="0" applyNumberFormat="1" applyFont="1" applyFill="1" applyBorder="1" applyAlignment="1">
      <alignment horizontal="center" vertical="center"/>
    </xf>
    <xf numFmtId="171" fontId="30" fillId="0" borderId="1" xfId="1" applyNumberFormat="1" applyFont="1" applyFill="1" applyBorder="1" applyAlignment="1">
      <alignment horizontal="right" vertical="center"/>
    </xf>
    <xf numFmtId="171" fontId="30" fillId="0" borderId="1" xfId="2" applyNumberFormat="1" applyFont="1" applyFill="1" applyBorder="1" applyAlignment="1" applyProtection="1">
      <alignment horizontal="center" vertical="center"/>
      <protection locked="0"/>
    </xf>
    <xf numFmtId="164" fontId="30" fillId="0" borderId="0" xfId="0" applyNumberFormat="1" applyFont="1" applyFill="1" applyBorder="1" applyAlignment="1">
      <alignment horizontal="center" vertical="center"/>
    </xf>
    <xf numFmtId="171" fontId="30" fillId="0" borderId="0" xfId="0" applyNumberFormat="1" applyFont="1" applyFill="1" applyBorder="1" applyAlignment="1">
      <alignment vertical="center"/>
    </xf>
    <xf numFmtId="171" fontId="30" fillId="0" borderId="0" xfId="1" applyNumberFormat="1" applyFont="1" applyFill="1" applyBorder="1" applyAlignment="1">
      <alignment vertical="center"/>
    </xf>
    <xf numFmtId="171" fontId="30" fillId="0" borderId="2" xfId="0" applyNumberFormat="1" applyFont="1" applyFill="1" applyBorder="1" applyAlignment="1" applyProtection="1">
      <alignment horizontal="right" vertical="center"/>
    </xf>
    <xf numFmtId="171" fontId="30" fillId="0" borderId="0" xfId="0" applyNumberFormat="1" applyFont="1" applyFill="1" applyBorder="1" applyAlignment="1" applyProtection="1">
      <alignment horizontal="right" vertical="center"/>
    </xf>
    <xf numFmtId="0" fontId="30" fillId="0" borderId="0" xfId="2" applyFont="1" applyFill="1" applyAlignment="1">
      <alignment vertical="center"/>
    </xf>
    <xf numFmtId="171" fontId="29" fillId="0" borderId="0" xfId="0" applyNumberFormat="1" applyFont="1" applyFill="1" applyBorder="1" applyAlignment="1" applyProtection="1">
      <alignment vertical="center"/>
      <protection locked="0"/>
    </xf>
    <xf numFmtId="171" fontId="30" fillId="2" borderId="0" xfId="1" applyNumberFormat="1" applyFont="1" applyFill="1" applyBorder="1" applyAlignment="1">
      <alignment horizontal="right" vertical="center"/>
    </xf>
    <xf numFmtId="171" fontId="30" fillId="2" borderId="0" xfId="0" applyNumberFormat="1" applyFont="1" applyFill="1" applyBorder="1" applyAlignment="1">
      <alignment horizontal="right" vertical="center"/>
    </xf>
    <xf numFmtId="171" fontId="30" fillId="2" borderId="0" xfId="2" applyNumberFormat="1" applyFont="1" applyFill="1" applyBorder="1" applyAlignment="1" applyProtection="1">
      <alignment horizontal="center" vertical="center"/>
      <protection locked="0"/>
    </xf>
    <xf numFmtId="171" fontId="30" fillId="2" borderId="0" xfId="0" applyNumberFormat="1" applyFont="1" applyFill="1" applyBorder="1" applyAlignment="1">
      <alignment horizontal="center" vertical="center"/>
    </xf>
    <xf numFmtId="169" fontId="30" fillId="2" borderId="1" xfId="0" applyNumberFormat="1" applyFont="1" applyFill="1" applyBorder="1" applyAlignment="1">
      <alignment horizontal="center" vertical="center"/>
    </xf>
    <xf numFmtId="171" fontId="30" fillId="2" borderId="1" xfId="0" applyNumberFormat="1" applyFont="1" applyFill="1" applyBorder="1" applyAlignment="1">
      <alignment horizontal="center" vertical="center"/>
    </xf>
    <xf numFmtId="171" fontId="30" fillId="2" borderId="0" xfId="0" applyNumberFormat="1" applyFont="1" applyFill="1" applyBorder="1" applyAlignment="1">
      <alignment vertical="center"/>
    </xf>
    <xf numFmtId="171" fontId="30" fillId="2" borderId="0" xfId="1" applyNumberFormat="1" applyFont="1" applyFill="1" applyBorder="1" applyAlignment="1">
      <alignment vertical="center"/>
    </xf>
    <xf numFmtId="171" fontId="30" fillId="2" borderId="0" xfId="0" applyNumberFormat="1" applyFont="1" applyFill="1" applyAlignment="1" applyProtection="1">
      <alignment horizontal="right" vertical="center"/>
      <protection locked="0"/>
    </xf>
    <xf numFmtId="171" fontId="30" fillId="2" borderId="2" xfId="0" applyNumberFormat="1" applyFont="1" applyFill="1" applyBorder="1" applyAlignment="1" applyProtection="1">
      <alignment horizontal="right" vertical="center"/>
    </xf>
    <xf numFmtId="0" fontId="26" fillId="0" borderId="1" xfId="0" applyFont="1" applyFill="1" applyBorder="1" applyAlignment="1" applyProtection="1">
      <alignment vertical="center"/>
      <protection locked="0"/>
    </xf>
    <xf numFmtId="171" fontId="26" fillId="0" borderId="1" xfId="0" applyNumberFormat="1" applyFont="1" applyFill="1" applyBorder="1" applyAlignment="1" applyProtection="1">
      <alignment vertical="center"/>
      <protection locked="0"/>
    </xf>
    <xf numFmtId="171" fontId="0" fillId="0" borderId="0" xfId="0" applyNumberFormat="1" applyFont="1" applyFill="1" applyBorder="1"/>
    <xf numFmtId="0" fontId="0" fillId="0" borderId="0" xfId="0" applyFont="1" applyFill="1" applyBorder="1"/>
    <xf numFmtId="0" fontId="7" fillId="0" borderId="0" xfId="0" applyFont="1" applyFill="1" applyAlignment="1">
      <alignment vertical="center"/>
    </xf>
    <xf numFmtId="173" fontId="7" fillId="0" borderId="0" xfId="1" applyNumberFormat="1" applyFont="1" applyFill="1" applyBorder="1" applyAlignment="1">
      <alignment horizontal="right" vertical="center"/>
    </xf>
    <xf numFmtId="164" fontId="18" fillId="0" borderId="0" xfId="0" applyNumberFormat="1" applyFont="1" applyFill="1" applyAlignment="1">
      <alignment horizontal="right" vertical="center"/>
    </xf>
    <xf numFmtId="173" fontId="18" fillId="0" borderId="0" xfId="0" applyNumberFormat="1" applyFont="1" applyFill="1" applyBorder="1" applyAlignment="1">
      <alignment horizontal="center" vertical="center"/>
    </xf>
    <xf numFmtId="173" fontId="19" fillId="0" borderId="0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168" fontId="6" fillId="0" borderId="0" xfId="6" applyNumberFormat="1" applyFont="1" applyFill="1" applyBorder="1" applyAlignment="1">
      <alignment vertical="center"/>
    </xf>
    <xf numFmtId="173" fontId="14" fillId="0" borderId="0" xfId="1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Continuous" vertical="center"/>
    </xf>
    <xf numFmtId="173" fontId="9" fillId="0" borderId="0" xfId="0" applyNumberFormat="1" applyFont="1" applyFill="1" applyAlignment="1">
      <alignment horizontal="centerContinuous" vertical="center"/>
    </xf>
    <xf numFmtId="173" fontId="15" fillId="0" borderId="0" xfId="0" applyNumberFormat="1" applyFont="1" applyFill="1" applyAlignment="1">
      <alignment horizontal="centerContinuous" vertical="center"/>
    </xf>
    <xf numFmtId="171" fontId="29" fillId="2" borderId="0" xfId="0" applyNumberFormat="1" applyFont="1" applyFill="1" applyBorder="1" applyAlignment="1" applyProtection="1">
      <alignment horizontal="right" vertical="center"/>
      <protection locked="0"/>
    </xf>
    <xf numFmtId="174" fontId="26" fillId="2" borderId="0" xfId="10" applyNumberFormat="1" applyFont="1" applyFill="1" applyBorder="1" applyAlignment="1">
      <alignment horizontal="center" vertical="center"/>
    </xf>
    <xf numFmtId="173" fontId="26" fillId="0" borderId="0" xfId="8" applyNumberFormat="1" applyFont="1" applyFill="1" applyAlignment="1">
      <alignment vertical="center"/>
    </xf>
    <xf numFmtId="174" fontId="26" fillId="3" borderId="0" xfId="10" applyNumberFormat="1" applyFont="1" applyFill="1" applyBorder="1" applyAlignment="1">
      <alignment horizontal="right" vertical="center"/>
    </xf>
    <xf numFmtId="173" fontId="26" fillId="3" borderId="1" xfId="10" applyNumberFormat="1" applyFont="1" applyFill="1" applyBorder="1" applyAlignment="1">
      <alignment horizontal="right" vertical="center"/>
    </xf>
    <xf numFmtId="174" fontId="26" fillId="3" borderId="2" xfId="0" applyNumberFormat="1" applyFont="1" applyFill="1" applyBorder="1" applyAlignment="1">
      <alignment horizontal="center" vertical="center"/>
    </xf>
    <xf numFmtId="171" fontId="24" fillId="0" borderId="0" xfId="2" applyNumberFormat="1" applyFont="1" applyFill="1" applyBorder="1" applyAlignment="1" applyProtection="1">
      <alignment horizontal="center" vertical="center"/>
      <protection locked="0"/>
    </xf>
    <xf numFmtId="171" fontId="24" fillId="0" borderId="0" xfId="2" applyNumberFormat="1" applyFont="1" applyFill="1" applyBorder="1" applyAlignment="1" applyProtection="1">
      <alignment horizontal="right" vertical="center"/>
      <protection locked="0"/>
    </xf>
    <xf numFmtId="164" fontId="21" fillId="0" borderId="0" xfId="2" applyNumberFormat="1" applyFont="1" applyFill="1" applyAlignment="1">
      <alignment vertical="center"/>
    </xf>
    <xf numFmtId="171" fontId="24" fillId="0" borderId="0" xfId="2" applyNumberFormat="1" applyFont="1" applyFill="1" applyAlignment="1" applyProtection="1">
      <alignment horizontal="right" vertical="center"/>
      <protection locked="0"/>
    </xf>
    <xf numFmtId="171" fontId="24" fillId="0" borderId="0" xfId="2" applyNumberFormat="1" applyFont="1" applyFill="1" applyAlignment="1">
      <alignment horizontal="right" vertical="center"/>
    </xf>
    <xf numFmtId="171" fontId="21" fillId="0" borderId="0" xfId="0" applyNumberFormat="1" applyFont="1" applyBorder="1"/>
    <xf numFmtId="171" fontId="21" fillId="0" borderId="0" xfId="0" applyNumberFormat="1" applyFont="1"/>
    <xf numFmtId="0" fontId="24" fillId="0" borderId="0" xfId="2" applyFont="1" applyFill="1" applyBorder="1" applyAlignment="1" applyProtection="1">
      <alignment vertical="center"/>
      <protection locked="0"/>
    </xf>
    <xf numFmtId="171" fontId="24" fillId="0" borderId="1" xfId="2" applyNumberFormat="1" applyFont="1" applyFill="1" applyBorder="1" applyAlignment="1" applyProtection="1">
      <alignment horizontal="right" vertical="center"/>
      <protection locked="0"/>
    </xf>
    <xf numFmtId="0" fontId="24" fillId="0" borderId="0" xfId="2" applyFont="1" applyFill="1" applyAlignment="1">
      <alignment vertical="center"/>
    </xf>
    <xf numFmtId="164" fontId="21" fillId="0" borderId="0" xfId="2" applyNumberFormat="1" applyFont="1" applyFill="1" applyBorder="1" applyAlignment="1">
      <alignment vertical="center"/>
    </xf>
    <xf numFmtId="171" fontId="21" fillId="0" borderId="0" xfId="0" applyNumberFormat="1" applyFont="1" applyFill="1" applyBorder="1" applyAlignment="1">
      <alignment horizontal="right" vertical="center"/>
    </xf>
    <xf numFmtId="171" fontId="21" fillId="0" borderId="0" xfId="2" applyNumberFormat="1" applyFont="1" applyFill="1" applyBorder="1" applyAlignment="1">
      <alignment horizontal="right" vertical="center"/>
    </xf>
    <xf numFmtId="171" fontId="21" fillId="0" borderId="0" xfId="2" applyNumberFormat="1" applyFont="1" applyFill="1" applyBorder="1" applyAlignment="1" applyProtection="1">
      <alignment horizontal="center" vertical="center"/>
      <protection locked="0"/>
    </xf>
    <xf numFmtId="0" fontId="24" fillId="0" borderId="0" xfId="2" applyFont="1" applyFill="1" applyAlignment="1">
      <alignment horizontal="center" vertical="center"/>
    </xf>
    <xf numFmtId="170" fontId="21" fillId="0" borderId="0" xfId="2" applyNumberFormat="1" applyFont="1" applyFill="1" applyBorder="1" applyAlignment="1">
      <alignment horizontal="right" vertical="center"/>
    </xf>
    <xf numFmtId="166" fontId="21" fillId="0" borderId="0" xfId="1" applyFont="1" applyAlignment="1">
      <alignment vertical="center"/>
    </xf>
    <xf numFmtId="170" fontId="21" fillId="0" borderId="1" xfId="2" applyNumberFormat="1" applyFont="1" applyFill="1" applyBorder="1" applyAlignment="1">
      <alignment horizontal="right" vertical="center"/>
    </xf>
    <xf numFmtId="166" fontId="21" fillId="0" borderId="0" xfId="1" applyFont="1" applyFill="1" applyAlignment="1">
      <alignment vertical="center"/>
    </xf>
    <xf numFmtId="166" fontId="21" fillId="0" borderId="0" xfId="1" applyFont="1" applyBorder="1" applyAlignment="1">
      <alignment horizontal="right" vertical="center"/>
    </xf>
    <xf numFmtId="171" fontId="21" fillId="0" borderId="0" xfId="2" applyNumberFormat="1" applyFont="1" applyFill="1" applyBorder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171" fontId="21" fillId="0" borderId="2" xfId="2" applyNumberFormat="1" applyFont="1" applyFill="1" applyBorder="1" applyAlignment="1">
      <alignment horizontal="right" vertical="center"/>
    </xf>
    <xf numFmtId="171" fontId="21" fillId="2" borderId="0" xfId="0" applyNumberFormat="1" applyFont="1" applyFill="1" applyBorder="1" applyAlignment="1">
      <alignment horizontal="right" vertical="center"/>
    </xf>
    <xf numFmtId="171" fontId="21" fillId="2" borderId="0" xfId="2" applyNumberFormat="1" applyFont="1" applyFill="1" applyBorder="1" applyAlignment="1">
      <alignment horizontal="right" vertical="center"/>
    </xf>
    <xf numFmtId="171" fontId="21" fillId="2" borderId="0" xfId="2" applyNumberFormat="1" applyFont="1" applyFill="1" applyBorder="1" applyAlignment="1" applyProtection="1">
      <alignment horizontal="right" vertical="center"/>
      <protection locked="0"/>
    </xf>
    <xf numFmtId="0" fontId="21" fillId="2" borderId="0" xfId="0" applyFont="1" applyFill="1"/>
    <xf numFmtId="174" fontId="21" fillId="2" borderId="0" xfId="0" applyNumberFormat="1" applyFont="1" applyFill="1"/>
    <xf numFmtId="174" fontId="21" fillId="0" borderId="0" xfId="0" applyNumberFormat="1" applyFont="1"/>
    <xf numFmtId="174" fontId="21" fillId="2" borderId="1" xfId="2" applyNumberFormat="1" applyFont="1" applyFill="1" applyBorder="1" applyAlignment="1">
      <alignment horizontal="right" vertical="center"/>
    </xf>
    <xf numFmtId="171" fontId="21" fillId="2" borderId="2" xfId="2" applyNumberFormat="1" applyFont="1" applyFill="1" applyBorder="1" applyAlignment="1">
      <alignment horizontal="right" vertical="center"/>
    </xf>
    <xf numFmtId="164" fontId="21" fillId="0" borderId="1" xfId="2" applyNumberFormat="1" applyFont="1" applyFill="1" applyBorder="1" applyAlignment="1">
      <alignment vertical="center"/>
    </xf>
    <xf numFmtId="171" fontId="21" fillId="0" borderId="1" xfId="2" applyNumberFormat="1" applyFont="1" applyFill="1" applyBorder="1" applyAlignment="1">
      <alignment horizontal="right" vertical="center"/>
    </xf>
    <xf numFmtId="174" fontId="7" fillId="2" borderId="0" xfId="1" applyNumberFormat="1" applyFont="1" applyFill="1" applyBorder="1" applyAlignment="1">
      <alignment horizontal="right" vertical="center"/>
    </xf>
    <xf numFmtId="170" fontId="21" fillId="2" borderId="0" xfId="2" applyNumberFormat="1" applyFont="1" applyFill="1" applyBorder="1" applyAlignment="1">
      <alignment horizontal="right" vertical="center"/>
    </xf>
    <xf numFmtId="170" fontId="21" fillId="2" borderId="1" xfId="2" applyNumberFormat="1" applyFont="1" applyFill="1" applyBorder="1" applyAlignment="1">
      <alignment horizontal="right" vertical="center"/>
    </xf>
    <xf numFmtId="164" fontId="21" fillId="2" borderId="0" xfId="1" applyNumberFormat="1" applyFont="1" applyFill="1" applyBorder="1" applyAlignment="1">
      <alignment horizontal="center" vertical="center"/>
    </xf>
    <xf numFmtId="3" fontId="26" fillId="0" borderId="0" xfId="0" applyNumberFormat="1" applyFont="1" applyFill="1" applyAlignment="1">
      <alignment horizontal="justify" vertical="center" wrapText="1"/>
    </xf>
    <xf numFmtId="37" fontId="21" fillId="0" borderId="1" xfId="8" applyFont="1" applyFill="1" applyBorder="1" applyAlignment="1">
      <alignment vertical="center"/>
    </xf>
    <xf numFmtId="171" fontId="21" fillId="2" borderId="1" xfId="2" applyNumberFormat="1" applyFont="1" applyFill="1" applyBorder="1" applyAlignment="1" applyProtection="1">
      <alignment horizontal="right" vertical="center"/>
      <protection locked="0"/>
    </xf>
    <xf numFmtId="174" fontId="30" fillId="0" borderId="0" xfId="0" applyNumberFormat="1" applyFont="1" applyFill="1" applyBorder="1" applyAlignment="1">
      <alignment horizontal="center" vertical="center"/>
    </xf>
    <xf numFmtId="174" fontId="30" fillId="0" borderId="0" xfId="0" applyNumberFormat="1" applyFont="1" applyFill="1" applyBorder="1" applyAlignment="1">
      <alignment horizontal="right" vertical="center"/>
    </xf>
    <xf numFmtId="174" fontId="26" fillId="0" borderId="0" xfId="0" applyNumberFormat="1" applyFont="1" applyFill="1" applyBorder="1"/>
    <xf numFmtId="174" fontId="30" fillId="0" borderId="1" xfId="0" applyNumberFormat="1" applyFont="1" applyFill="1" applyBorder="1" applyAlignment="1">
      <alignment horizontal="center" vertical="center"/>
    </xf>
    <xf numFmtId="164" fontId="30" fillId="0" borderId="1" xfId="0" applyNumberFormat="1" applyFont="1" applyFill="1" applyBorder="1" applyAlignment="1">
      <alignment horizontal="center" vertical="center"/>
    </xf>
    <xf numFmtId="171" fontId="21" fillId="0" borderId="0" xfId="1" applyNumberFormat="1" applyFont="1" applyAlignment="1">
      <alignment vertical="center"/>
    </xf>
    <xf numFmtId="170" fontId="21" fillId="0" borderId="0" xfId="1" applyNumberFormat="1" applyFont="1" applyFill="1" applyBorder="1" applyAlignment="1">
      <alignment horizontal="center" vertical="center"/>
    </xf>
    <xf numFmtId="173" fontId="26" fillId="0" borderId="0" xfId="9" applyNumberFormat="1" applyFont="1" applyFill="1" applyAlignment="1">
      <alignment horizontal="center" vertical="center"/>
    </xf>
    <xf numFmtId="173" fontId="26" fillId="2" borderId="2" xfId="10" applyNumberFormat="1" applyFont="1" applyFill="1" applyBorder="1" applyAlignment="1">
      <alignment horizontal="right" vertical="center"/>
    </xf>
    <xf numFmtId="173" fontId="10" fillId="0" borderId="0" xfId="0" applyNumberFormat="1" applyFont="1" applyFill="1" applyBorder="1" applyAlignment="1">
      <alignment horizontal="center" vertical="center"/>
    </xf>
    <xf numFmtId="171" fontId="25" fillId="0" borderId="0" xfId="0" applyNumberFormat="1" applyFont="1" applyFill="1" applyBorder="1" applyAlignment="1">
      <alignment horizontal="center" vertical="center"/>
    </xf>
    <xf numFmtId="173" fontId="25" fillId="0" borderId="0" xfId="0" applyNumberFormat="1" applyFont="1" applyFill="1" applyBorder="1" applyAlignment="1">
      <alignment horizontal="center" vertical="center"/>
    </xf>
    <xf numFmtId="174" fontId="9" fillId="2" borderId="0" xfId="1" applyNumberFormat="1" applyFont="1" applyFill="1" applyBorder="1" applyAlignment="1">
      <alignment horizontal="right" vertical="center"/>
    </xf>
    <xf numFmtId="174" fontId="9" fillId="2" borderId="0" xfId="0" applyNumberFormat="1" applyFont="1" applyFill="1" applyBorder="1" applyAlignment="1">
      <alignment horizontal="right" vertical="center"/>
    </xf>
    <xf numFmtId="174" fontId="9" fillId="2" borderId="0" xfId="1" applyNumberFormat="1" applyFont="1" applyFill="1" applyBorder="1" applyAlignment="1">
      <alignment horizontal="center" vertical="center"/>
    </xf>
    <xf numFmtId="174" fontId="9" fillId="2" borderId="0" xfId="1" applyNumberFormat="1" applyFont="1" applyFill="1" applyAlignment="1">
      <alignment horizontal="right" vertical="center"/>
    </xf>
    <xf numFmtId="174" fontId="9" fillId="2" borderId="1" xfId="1" applyNumberFormat="1" applyFont="1" applyFill="1" applyBorder="1" applyAlignment="1">
      <alignment horizontal="right" vertical="center"/>
    </xf>
    <xf numFmtId="174" fontId="9" fillId="2" borderId="0" xfId="0" applyNumberFormat="1" applyFont="1" applyFill="1" applyBorder="1" applyAlignment="1">
      <alignment horizontal="center" vertical="center"/>
    </xf>
    <xf numFmtId="174" fontId="9" fillId="2" borderId="0" xfId="0" applyNumberFormat="1" applyFont="1" applyFill="1" applyAlignment="1">
      <alignment vertical="center"/>
    </xf>
    <xf numFmtId="174" fontId="9" fillId="2" borderId="4" xfId="0" applyNumberFormat="1" applyFont="1" applyFill="1" applyBorder="1" applyAlignment="1">
      <alignment vertical="center"/>
    </xf>
    <xf numFmtId="174" fontId="9" fillId="2" borderId="0" xfId="0" applyNumberFormat="1" applyFont="1" applyFill="1" applyAlignment="1">
      <alignment horizontal="right" vertical="center"/>
    </xf>
    <xf numFmtId="174" fontId="9" fillId="2" borderId="4" xfId="0" applyNumberFormat="1" applyFont="1" applyFill="1" applyBorder="1" applyAlignment="1">
      <alignment horizontal="right" vertical="center"/>
    </xf>
    <xf numFmtId="174" fontId="9" fillId="2" borderId="0" xfId="1" applyNumberFormat="1" applyFont="1" applyFill="1" applyBorder="1" applyAlignment="1">
      <alignment vertical="center"/>
    </xf>
    <xf numFmtId="174" fontId="9" fillId="2" borderId="1" xfId="1" applyNumberFormat="1" applyFont="1" applyFill="1" applyBorder="1" applyAlignment="1">
      <alignment vertical="center"/>
    </xf>
    <xf numFmtId="174" fontId="9" fillId="2" borderId="1" xfId="0" applyNumberFormat="1" applyFont="1" applyFill="1" applyBorder="1" applyAlignment="1">
      <alignment horizontal="center" vertical="center"/>
    </xf>
    <xf numFmtId="174" fontId="9" fillId="2" borderId="0" xfId="9" applyNumberFormat="1" applyFont="1" applyFill="1" applyAlignment="1">
      <alignment horizontal="right" vertical="center"/>
    </xf>
    <xf numFmtId="174" fontId="9" fillId="2" borderId="0" xfId="9" applyNumberFormat="1" applyFont="1" applyFill="1" applyAlignment="1">
      <alignment horizontal="center" vertical="center"/>
    </xf>
    <xf numFmtId="174" fontId="9" fillId="2" borderId="0" xfId="10" applyNumberFormat="1" applyFont="1" applyFill="1" applyAlignment="1">
      <alignment horizontal="center" vertical="center"/>
    </xf>
    <xf numFmtId="174" fontId="9" fillId="2" borderId="1" xfId="9" applyNumberFormat="1" applyFont="1" applyFill="1" applyBorder="1" applyAlignment="1">
      <alignment horizontal="right" vertical="center"/>
    </xf>
    <xf numFmtId="164" fontId="9" fillId="2" borderId="0" xfId="0" applyNumberFormat="1" applyFont="1" applyFill="1" applyAlignment="1">
      <alignment horizontal="center" vertical="center"/>
    </xf>
    <xf numFmtId="174" fontId="9" fillId="2" borderId="0" xfId="10" applyNumberFormat="1" applyFont="1" applyFill="1" applyAlignment="1">
      <alignment horizontal="right" vertical="center"/>
    </xf>
    <xf numFmtId="174" fontId="31" fillId="2" borderId="0" xfId="0" applyNumberFormat="1" applyFont="1" applyFill="1" applyAlignment="1">
      <alignment vertical="center"/>
    </xf>
    <xf numFmtId="174" fontId="31" fillId="0" borderId="0" xfId="0" applyNumberFormat="1" applyFont="1" applyFill="1" applyAlignment="1">
      <alignment vertical="center"/>
    </xf>
    <xf numFmtId="174" fontId="31" fillId="2" borderId="0" xfId="1" applyNumberFormat="1" applyFont="1" applyFill="1" applyBorder="1" applyAlignment="1">
      <alignment horizontal="center" vertical="center"/>
    </xf>
    <xf numFmtId="174" fontId="31" fillId="0" borderId="0" xfId="1" applyNumberFormat="1" applyFont="1" applyFill="1" applyBorder="1" applyAlignment="1">
      <alignment horizontal="right" vertical="center"/>
    </xf>
    <xf numFmtId="174" fontId="31" fillId="2" borderId="1" xfId="0" applyNumberFormat="1" applyFont="1" applyFill="1" applyBorder="1" applyAlignment="1">
      <alignment vertical="center"/>
    </xf>
    <xf numFmtId="174" fontId="31" fillId="2" borderId="1" xfId="1" applyNumberFormat="1" applyFont="1" applyFill="1" applyBorder="1" applyAlignment="1">
      <alignment horizontal="center" vertical="center"/>
    </xf>
    <xf numFmtId="171" fontId="9" fillId="2" borderId="0" xfId="1" applyNumberFormat="1" applyFont="1" applyFill="1" applyBorder="1" applyAlignment="1">
      <alignment horizontal="right" vertical="center"/>
    </xf>
    <xf numFmtId="171" fontId="9" fillId="2" borderId="0" xfId="0" applyNumberFormat="1" applyFont="1" applyFill="1" applyAlignment="1">
      <alignment horizontal="right" vertical="center"/>
    </xf>
    <xf numFmtId="171" fontId="9" fillId="2" borderId="1" xfId="0" applyNumberFormat="1" applyFont="1" applyFill="1" applyBorder="1" applyAlignment="1">
      <alignment horizontal="right" vertical="center"/>
    </xf>
    <xf numFmtId="171" fontId="9" fillId="2" borderId="1" xfId="1" applyNumberFormat="1" applyFont="1" applyFill="1" applyBorder="1" applyAlignment="1">
      <alignment horizontal="right" vertical="center"/>
    </xf>
    <xf numFmtId="164" fontId="9" fillId="2" borderId="1" xfId="1" applyNumberFormat="1" applyFont="1" applyFill="1" applyBorder="1" applyAlignment="1">
      <alignment vertical="center"/>
    </xf>
    <xf numFmtId="171" fontId="9" fillId="0" borderId="1" xfId="0" applyNumberFormat="1" applyFont="1" applyFill="1" applyBorder="1" applyAlignment="1">
      <alignment horizontal="right" vertical="center"/>
    </xf>
    <xf numFmtId="171" fontId="9" fillId="2" borderId="0" xfId="0" applyNumberFormat="1" applyFont="1" applyFill="1" applyBorder="1" applyAlignment="1">
      <alignment horizontal="right" vertical="center"/>
    </xf>
    <xf numFmtId="171" fontId="9" fillId="2" borderId="2" xfId="0" applyNumberFormat="1" applyFont="1" applyFill="1" applyBorder="1" applyAlignment="1">
      <alignment horizontal="right" vertical="center"/>
    </xf>
    <xf numFmtId="171" fontId="9" fillId="2" borderId="2" xfId="1" applyNumberFormat="1" applyFont="1" applyFill="1" applyBorder="1" applyAlignment="1">
      <alignment horizontal="right" vertical="center"/>
    </xf>
    <xf numFmtId="171" fontId="9" fillId="0" borderId="2" xfId="0" applyNumberFormat="1" applyFont="1" applyFill="1" applyBorder="1" applyAlignment="1">
      <alignment horizontal="right" vertical="center"/>
    </xf>
    <xf numFmtId="172" fontId="9" fillId="2" borderId="2" xfId="1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horizontal="right" vertical="center"/>
    </xf>
    <xf numFmtId="172" fontId="9" fillId="0" borderId="2" xfId="1" applyNumberFormat="1" applyFont="1" applyFill="1" applyBorder="1" applyAlignment="1">
      <alignment horizontal="right" vertical="center"/>
    </xf>
    <xf numFmtId="173" fontId="10" fillId="0" borderId="1" xfId="0" applyNumberFormat="1" applyFont="1" applyFill="1" applyBorder="1" applyAlignment="1">
      <alignment horizontal="center" vertical="center"/>
    </xf>
    <xf numFmtId="173" fontId="10" fillId="0" borderId="0" xfId="0" applyNumberFormat="1" applyFont="1" applyFill="1" applyBorder="1" applyAlignment="1">
      <alignment horizontal="center" vertical="center"/>
    </xf>
    <xf numFmtId="171" fontId="25" fillId="0" borderId="1" xfId="0" applyNumberFormat="1" applyFont="1" applyFill="1" applyBorder="1" applyAlignment="1">
      <alignment horizontal="center" vertical="center"/>
    </xf>
    <xf numFmtId="171" fontId="25" fillId="0" borderId="0" xfId="0" applyNumberFormat="1" applyFont="1" applyFill="1" applyBorder="1" applyAlignment="1">
      <alignment horizontal="center" vertical="center"/>
    </xf>
    <xf numFmtId="171" fontId="29" fillId="0" borderId="1" xfId="0" applyNumberFormat="1" applyFont="1" applyFill="1" applyBorder="1" applyAlignment="1" applyProtection="1">
      <alignment horizontal="center" vertical="center"/>
      <protection locked="0"/>
    </xf>
    <xf numFmtId="171" fontId="29" fillId="0" borderId="5" xfId="0" applyNumberFormat="1" applyFont="1" applyFill="1" applyBorder="1" applyAlignment="1" applyProtection="1">
      <alignment horizontal="center" vertical="center"/>
      <protection locked="0"/>
    </xf>
    <xf numFmtId="171" fontId="24" fillId="0" borderId="1" xfId="2" applyNumberFormat="1" applyFont="1" applyFill="1" applyBorder="1" applyAlignment="1" applyProtection="1">
      <alignment horizontal="center" vertical="center"/>
      <protection locked="0"/>
    </xf>
    <xf numFmtId="173" fontId="25" fillId="0" borderId="1" xfId="0" applyNumberFormat="1" applyFont="1" applyFill="1" applyBorder="1" applyAlignment="1">
      <alignment horizontal="center" vertical="center"/>
    </xf>
    <xf numFmtId="173" fontId="25" fillId="0" borderId="0" xfId="0" applyNumberFormat="1" applyFont="1" applyFill="1" applyBorder="1" applyAlignment="1">
      <alignment horizontal="center" vertical="center"/>
    </xf>
  </cellXfs>
  <cellStyles count="11">
    <cellStyle name="Comma" xfId="1" builtinId="3"/>
    <cellStyle name="Normal" xfId="0" builtinId="0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 2 2" xfId="5" xr:uid="{00000000-0005-0000-0000-000005000000}"/>
    <cellStyle name="Normal_Maxxis Internation 311207" xfId="6" xr:uid="{00000000-0005-0000-0000-000006000000}"/>
    <cellStyle name="Normal_Sheet1_งบการเงิน MP-RK รวม Y'49" xfId="7" xr:uid="{00000000-0005-0000-0000-000007000000}"/>
    <cellStyle name="pwstyle" xfId="8" xr:uid="{00000000-0005-0000-0000-000008000000}"/>
    <cellStyle name="เครื่องหมายจุลภาค_งบการเงิน MP-RK รวม Y'49" xfId="9" xr:uid="{00000000-0005-0000-0000-000009000000}"/>
    <cellStyle name="ปกติ_งบการเงิน MP-RK รวม Y'49" xfId="10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5"/>
  <sheetViews>
    <sheetView showRuler="0" topLeftCell="A99" zoomScale="85" zoomScaleNormal="85" zoomScaleSheetLayoutView="115" workbookViewId="0">
      <selection activeCell="C128" sqref="C128"/>
    </sheetView>
  </sheetViews>
  <sheetFormatPr defaultColWidth="9.140625" defaultRowHeight="16.5" customHeight="1" x14ac:dyDescent="0.2"/>
  <cols>
    <col min="1" max="2" width="1.42578125" style="9" customWidth="1"/>
    <col min="3" max="3" width="33.5703125" style="3" customWidth="1"/>
    <col min="4" max="4" width="5.140625" style="1" customWidth="1"/>
    <col min="5" max="5" width="0.85546875" style="3" customWidth="1"/>
    <col min="6" max="6" width="12.28515625" style="92" customWidth="1"/>
    <col min="7" max="7" width="0.85546875" style="92" customWidth="1"/>
    <col min="8" max="8" width="12.28515625" style="92" customWidth="1"/>
    <col min="9" max="9" width="0.85546875" style="92" customWidth="1"/>
    <col min="10" max="10" width="12.28515625" style="92" customWidth="1"/>
    <col min="11" max="11" width="0.85546875" style="93" customWidth="1"/>
    <col min="12" max="12" width="12.28515625" style="92" customWidth="1"/>
    <col min="13" max="13" width="17.42578125" style="3" customWidth="1"/>
    <col min="14" max="14" width="11.85546875" style="3" customWidth="1"/>
    <col min="15" max="15" width="11.85546875" style="3" bestFit="1" customWidth="1"/>
    <col min="16" max="16" width="12.42578125" style="3" customWidth="1"/>
    <col min="17" max="16384" width="9.140625" style="3"/>
  </cols>
  <sheetData>
    <row r="1" spans="1:17" s="2" customFormat="1" ht="16.5" customHeight="1" x14ac:dyDescent="0.2">
      <c r="A1" s="32" t="s">
        <v>52</v>
      </c>
      <c r="B1" s="33"/>
      <c r="C1" s="34"/>
      <c r="D1" s="1"/>
      <c r="E1" s="27"/>
      <c r="F1" s="57"/>
      <c r="G1" s="57"/>
      <c r="H1" s="57"/>
      <c r="I1" s="57"/>
      <c r="J1" s="57"/>
      <c r="K1" s="57"/>
      <c r="L1" s="57"/>
    </row>
    <row r="2" spans="1:17" s="2" customFormat="1" ht="16.5" customHeight="1" x14ac:dyDescent="0.2">
      <c r="A2" s="32" t="s">
        <v>94</v>
      </c>
      <c r="B2" s="33"/>
      <c r="C2" s="34"/>
      <c r="D2" s="1"/>
      <c r="E2" s="27"/>
      <c r="F2" s="57"/>
      <c r="G2" s="57"/>
      <c r="H2" s="57"/>
      <c r="I2" s="57"/>
      <c r="J2" s="58"/>
      <c r="K2" s="57"/>
      <c r="L2" s="58"/>
    </row>
    <row r="3" spans="1:17" s="2" customFormat="1" ht="16.5" customHeight="1" x14ac:dyDescent="0.2">
      <c r="A3" s="12" t="s">
        <v>244</v>
      </c>
      <c r="B3" s="10"/>
      <c r="C3" s="11"/>
      <c r="D3" s="4"/>
      <c r="E3" s="35"/>
      <c r="F3" s="59"/>
      <c r="G3" s="59"/>
      <c r="H3" s="59"/>
      <c r="I3" s="59"/>
      <c r="J3" s="60"/>
      <c r="K3" s="59"/>
      <c r="L3" s="60"/>
    </row>
    <row r="4" spans="1:17" ht="16.5" customHeight="1" x14ac:dyDescent="0.2">
      <c r="C4" s="27"/>
      <c r="E4" s="27"/>
      <c r="F4" s="57"/>
      <c r="G4" s="57"/>
      <c r="H4" s="57"/>
      <c r="I4" s="57"/>
      <c r="J4" s="57"/>
      <c r="K4" s="61"/>
      <c r="L4" s="57"/>
    </row>
    <row r="5" spans="1:17" ht="16.5" customHeight="1" x14ac:dyDescent="0.2">
      <c r="A5" s="13"/>
      <c r="B5" s="13"/>
      <c r="C5" s="442"/>
      <c r="D5" s="14"/>
      <c r="E5" s="442"/>
      <c r="F5" s="443"/>
      <c r="G5" s="443"/>
      <c r="H5" s="443"/>
      <c r="I5" s="443"/>
      <c r="J5" s="443"/>
      <c r="K5" s="444"/>
      <c r="L5" s="443"/>
      <c r="N5" s="44"/>
      <c r="O5" s="44"/>
      <c r="P5" s="44"/>
    </row>
    <row r="6" spans="1:17" ht="16.149999999999999" customHeight="1" x14ac:dyDescent="0.2">
      <c r="A6" s="13"/>
      <c r="B6" s="13"/>
      <c r="C6" s="15"/>
      <c r="D6" s="14"/>
      <c r="E6" s="15"/>
      <c r="F6" s="542" t="s">
        <v>0</v>
      </c>
      <c r="G6" s="542"/>
      <c r="H6" s="542"/>
      <c r="I6" s="62"/>
      <c r="J6" s="542" t="s">
        <v>184</v>
      </c>
      <c r="K6" s="542"/>
      <c r="L6" s="542"/>
      <c r="N6" s="44"/>
      <c r="O6" s="44"/>
      <c r="P6" s="44"/>
    </row>
    <row r="7" spans="1:17" ht="16.149999999999999" customHeight="1" x14ac:dyDescent="0.2">
      <c r="A7" s="13"/>
      <c r="B7" s="13"/>
      <c r="C7" s="15"/>
      <c r="D7" s="14"/>
      <c r="E7" s="15"/>
      <c r="F7" s="541" t="s">
        <v>119</v>
      </c>
      <c r="G7" s="541"/>
      <c r="H7" s="541"/>
      <c r="I7" s="62"/>
      <c r="J7" s="541" t="s">
        <v>119</v>
      </c>
      <c r="K7" s="541"/>
      <c r="L7" s="541"/>
      <c r="N7" s="44"/>
      <c r="O7" s="44"/>
      <c r="P7" s="44"/>
    </row>
    <row r="8" spans="1:17" ht="16.149999999999999" customHeight="1" x14ac:dyDescent="0.2">
      <c r="A8" s="13"/>
      <c r="B8" s="13"/>
      <c r="C8" s="15"/>
      <c r="D8" s="14"/>
      <c r="E8" s="15"/>
      <c r="F8" s="63" t="s">
        <v>117</v>
      </c>
      <c r="G8" s="500"/>
      <c r="H8" s="63" t="s">
        <v>118</v>
      </c>
      <c r="I8" s="64"/>
      <c r="J8" s="63" t="s">
        <v>117</v>
      </c>
      <c r="K8" s="500"/>
      <c r="L8" s="63" t="s">
        <v>118</v>
      </c>
      <c r="N8" s="44"/>
      <c r="O8" s="44"/>
      <c r="P8" s="44"/>
    </row>
    <row r="9" spans="1:17" ht="16.149999999999999" customHeight="1" x14ac:dyDescent="0.2">
      <c r="A9" s="13"/>
      <c r="B9" s="13"/>
      <c r="C9" s="15"/>
      <c r="D9" s="14"/>
      <c r="E9" s="15"/>
      <c r="F9" s="63" t="s">
        <v>247</v>
      </c>
      <c r="G9" s="65"/>
      <c r="H9" s="63" t="s">
        <v>74</v>
      </c>
      <c r="I9" s="62"/>
      <c r="J9" s="63" t="s">
        <v>247</v>
      </c>
      <c r="K9" s="65"/>
      <c r="L9" s="63" t="s">
        <v>74</v>
      </c>
      <c r="N9" s="44"/>
      <c r="O9" s="44"/>
      <c r="P9" s="44"/>
    </row>
    <row r="10" spans="1:17" ht="16.149999999999999" customHeight="1" x14ac:dyDescent="0.2">
      <c r="A10" s="13"/>
      <c r="B10" s="13"/>
      <c r="C10" s="15"/>
      <c r="D10" s="16"/>
      <c r="E10" s="17"/>
      <c r="F10" s="51" t="s">
        <v>201</v>
      </c>
      <c r="G10" s="65"/>
      <c r="H10" s="51" t="s">
        <v>201</v>
      </c>
      <c r="I10" s="62"/>
      <c r="J10" s="51" t="s">
        <v>201</v>
      </c>
      <c r="K10" s="65"/>
      <c r="L10" s="51" t="s">
        <v>201</v>
      </c>
      <c r="N10" s="45"/>
      <c r="O10" s="45"/>
      <c r="P10" s="45"/>
    </row>
    <row r="11" spans="1:17" ht="16.149999999999999" customHeight="1" x14ac:dyDescent="0.2">
      <c r="A11" s="13"/>
      <c r="B11" s="13"/>
      <c r="C11" s="15"/>
      <c r="D11" s="18" t="s">
        <v>3</v>
      </c>
      <c r="E11" s="17"/>
      <c r="F11" s="66" t="s">
        <v>4</v>
      </c>
      <c r="G11" s="65"/>
      <c r="H11" s="66" t="s">
        <v>4</v>
      </c>
      <c r="I11" s="64"/>
      <c r="J11" s="66" t="s">
        <v>4</v>
      </c>
      <c r="K11" s="500"/>
      <c r="L11" s="66" t="s">
        <v>4</v>
      </c>
      <c r="N11" s="46"/>
      <c r="O11" s="46"/>
      <c r="P11" s="45"/>
    </row>
    <row r="12" spans="1:17" ht="8.1" customHeight="1" x14ac:dyDescent="0.2">
      <c r="A12" s="20"/>
      <c r="B12" s="20"/>
      <c r="C12" s="20"/>
      <c r="D12" s="14"/>
      <c r="E12" s="15"/>
      <c r="F12" s="117"/>
      <c r="G12" s="68"/>
      <c r="H12" s="67"/>
      <c r="I12" s="68"/>
      <c r="J12" s="118"/>
      <c r="K12" s="69"/>
      <c r="L12" s="68"/>
      <c r="N12" s="44"/>
      <c r="O12" s="29"/>
      <c r="P12" s="29"/>
      <c r="Q12" s="7"/>
    </row>
    <row r="13" spans="1:17" ht="16.149999999999999" customHeight="1" x14ac:dyDescent="0.2">
      <c r="A13" s="20" t="s">
        <v>1</v>
      </c>
      <c r="B13" s="20"/>
      <c r="C13" s="20"/>
      <c r="D13" s="14"/>
      <c r="E13" s="15"/>
      <c r="F13" s="117"/>
      <c r="G13" s="68"/>
      <c r="H13" s="67"/>
      <c r="I13" s="68"/>
      <c r="J13" s="118"/>
      <c r="K13" s="69"/>
      <c r="L13" s="68"/>
      <c r="N13" s="44"/>
      <c r="O13" s="29"/>
      <c r="P13" s="29"/>
      <c r="Q13" s="7"/>
    </row>
    <row r="14" spans="1:17" ht="8.1" customHeight="1" x14ac:dyDescent="0.2">
      <c r="A14" s="20"/>
      <c r="B14" s="20"/>
      <c r="C14" s="20"/>
      <c r="D14" s="14"/>
      <c r="E14" s="15"/>
      <c r="F14" s="117"/>
      <c r="G14" s="68"/>
      <c r="H14" s="67"/>
      <c r="I14" s="68"/>
      <c r="J14" s="118"/>
      <c r="K14" s="69"/>
      <c r="L14" s="68"/>
      <c r="N14" s="44"/>
      <c r="O14" s="29"/>
      <c r="P14" s="29"/>
      <c r="Q14" s="7"/>
    </row>
    <row r="15" spans="1:17" ht="16.149999999999999" customHeight="1" x14ac:dyDescent="0.2">
      <c r="A15" s="20" t="s">
        <v>2</v>
      </c>
      <c r="B15" s="20"/>
      <c r="C15" s="21"/>
      <c r="D15" s="14"/>
      <c r="E15" s="15"/>
      <c r="F15" s="118"/>
      <c r="G15" s="68"/>
      <c r="H15" s="68"/>
      <c r="I15" s="68"/>
      <c r="J15" s="118"/>
      <c r="K15" s="69"/>
      <c r="L15" s="68"/>
      <c r="O15" s="7"/>
      <c r="P15" s="7"/>
      <c r="Q15" s="7"/>
    </row>
    <row r="16" spans="1:17" ht="8.1" customHeight="1" x14ac:dyDescent="0.2">
      <c r="A16" s="20"/>
      <c r="B16" s="20"/>
      <c r="C16" s="21"/>
      <c r="D16" s="14"/>
      <c r="E16" s="15"/>
      <c r="F16" s="118"/>
      <c r="G16" s="68"/>
      <c r="H16" s="68"/>
      <c r="I16" s="68"/>
      <c r="J16" s="118"/>
      <c r="K16" s="69"/>
      <c r="L16" s="68"/>
      <c r="O16" s="7"/>
      <c r="P16" s="7"/>
      <c r="Q16" s="7"/>
    </row>
    <row r="17" spans="1:17" ht="16.149999999999999" customHeight="1" x14ac:dyDescent="0.2">
      <c r="A17" s="21" t="s">
        <v>5</v>
      </c>
      <c r="B17" s="21"/>
      <c r="C17" s="21"/>
      <c r="D17" s="14"/>
      <c r="E17" s="15"/>
      <c r="F17" s="503">
        <v>489022644</v>
      </c>
      <c r="G17" s="67"/>
      <c r="H17" s="105">
        <v>503166905</v>
      </c>
      <c r="I17" s="105"/>
      <c r="J17" s="504">
        <v>148703083</v>
      </c>
      <c r="K17" s="105"/>
      <c r="L17" s="105">
        <v>162567867</v>
      </c>
      <c r="O17" s="47"/>
      <c r="P17" s="47"/>
      <c r="Q17" s="47"/>
    </row>
    <row r="18" spans="1:17" ht="16.149999999999999" customHeight="1" x14ac:dyDescent="0.2">
      <c r="A18" s="21" t="s">
        <v>93</v>
      </c>
      <c r="B18" s="21"/>
      <c r="C18" s="21"/>
      <c r="D18" s="14">
        <v>7</v>
      </c>
      <c r="E18" s="15"/>
      <c r="F18" s="503">
        <v>1694865048</v>
      </c>
      <c r="G18" s="67"/>
      <c r="H18" s="105">
        <v>1739065578</v>
      </c>
      <c r="I18" s="105"/>
      <c r="J18" s="504">
        <v>12846030</v>
      </c>
      <c r="K18" s="105"/>
      <c r="L18" s="105">
        <v>199953827</v>
      </c>
      <c r="O18" s="30"/>
      <c r="P18" s="30"/>
      <c r="Q18" s="30"/>
    </row>
    <row r="19" spans="1:17" ht="16.149999999999999" customHeight="1" x14ac:dyDescent="0.2">
      <c r="A19" s="21" t="s">
        <v>169</v>
      </c>
      <c r="B19" s="21"/>
      <c r="C19" s="21"/>
      <c r="D19" s="43" t="s">
        <v>223</v>
      </c>
      <c r="E19" s="15"/>
      <c r="F19" s="505">
        <v>0</v>
      </c>
      <c r="G19" s="67"/>
      <c r="H19" s="97" t="s">
        <v>197</v>
      </c>
      <c r="I19" s="105"/>
      <c r="J19" s="504">
        <v>1256800000</v>
      </c>
      <c r="K19" s="105"/>
      <c r="L19" s="97">
        <v>1261100000</v>
      </c>
      <c r="O19" s="47"/>
      <c r="P19" s="47"/>
      <c r="Q19" s="47"/>
    </row>
    <row r="20" spans="1:17" ht="16.149999999999999" customHeight="1" x14ac:dyDescent="0.2">
      <c r="A20" s="21" t="s">
        <v>6</v>
      </c>
      <c r="B20" s="21"/>
      <c r="C20" s="21"/>
      <c r="D20" s="14">
        <v>8</v>
      </c>
      <c r="E20" s="15"/>
      <c r="F20" s="506">
        <v>2534600101</v>
      </c>
      <c r="G20" s="72"/>
      <c r="H20" s="106">
        <v>2407636039</v>
      </c>
      <c r="I20" s="106"/>
      <c r="J20" s="120">
        <v>0</v>
      </c>
      <c r="K20" s="106"/>
      <c r="L20" s="97" t="s">
        <v>197</v>
      </c>
      <c r="O20" s="47"/>
      <c r="P20" s="30"/>
      <c r="Q20" s="47"/>
    </row>
    <row r="21" spans="1:17" ht="16.149999999999999" customHeight="1" x14ac:dyDescent="0.2">
      <c r="A21" s="21" t="s">
        <v>78</v>
      </c>
      <c r="B21" s="21"/>
      <c r="C21" s="21"/>
      <c r="D21" s="14"/>
      <c r="E21" s="15"/>
      <c r="F21" s="506">
        <v>27019266</v>
      </c>
      <c r="G21" s="72"/>
      <c r="H21" s="106">
        <v>33124573</v>
      </c>
      <c r="I21" s="106"/>
      <c r="J21" s="120">
        <v>0</v>
      </c>
      <c r="K21" s="106"/>
      <c r="L21" s="97" t="s">
        <v>197</v>
      </c>
      <c r="O21" s="47"/>
      <c r="P21" s="30"/>
      <c r="Q21" s="47"/>
    </row>
    <row r="22" spans="1:17" ht="16.149999999999999" customHeight="1" x14ac:dyDescent="0.2">
      <c r="A22" s="21" t="s">
        <v>186</v>
      </c>
      <c r="B22" s="21"/>
      <c r="C22" s="21"/>
      <c r="D22" s="14"/>
      <c r="E22" s="15"/>
      <c r="F22" s="506">
        <v>187456</v>
      </c>
      <c r="G22" s="72"/>
      <c r="H22" s="106">
        <v>205533</v>
      </c>
      <c r="I22" s="106"/>
      <c r="J22" s="120">
        <v>0</v>
      </c>
      <c r="K22" s="106"/>
      <c r="L22" s="97" t="s">
        <v>197</v>
      </c>
      <c r="O22" s="47"/>
      <c r="P22" s="30"/>
      <c r="Q22" s="47"/>
    </row>
    <row r="23" spans="1:17" ht="16.149999999999999" customHeight="1" x14ac:dyDescent="0.2">
      <c r="A23" s="21" t="s">
        <v>7</v>
      </c>
      <c r="B23" s="21"/>
      <c r="C23" s="21"/>
      <c r="D23" s="14"/>
      <c r="E23" s="15"/>
      <c r="F23" s="507">
        <v>7776673</v>
      </c>
      <c r="G23" s="67"/>
      <c r="H23" s="107">
        <v>8422873</v>
      </c>
      <c r="I23" s="105"/>
      <c r="J23" s="122">
        <v>0</v>
      </c>
      <c r="K23" s="105"/>
      <c r="L23" s="108" t="s">
        <v>197</v>
      </c>
      <c r="O23" s="48"/>
      <c r="P23" s="30"/>
      <c r="Q23" s="48"/>
    </row>
    <row r="24" spans="1:17" ht="8.1" customHeight="1" x14ac:dyDescent="0.2">
      <c r="A24" s="21"/>
      <c r="B24" s="21"/>
      <c r="C24" s="21"/>
      <c r="D24" s="14"/>
      <c r="E24" s="15"/>
      <c r="F24" s="119"/>
      <c r="G24" s="67"/>
      <c r="H24" s="70"/>
      <c r="I24" s="67"/>
      <c r="J24" s="119"/>
      <c r="K24" s="71"/>
      <c r="L24" s="70"/>
      <c r="O24" s="47"/>
      <c r="P24" s="30"/>
      <c r="Q24" s="47"/>
    </row>
    <row r="25" spans="1:17" ht="16.149999999999999" customHeight="1" x14ac:dyDescent="0.2">
      <c r="A25" s="20" t="s">
        <v>8</v>
      </c>
      <c r="B25" s="20"/>
      <c r="C25" s="20"/>
      <c r="D25" s="14"/>
      <c r="E25" s="15"/>
      <c r="F25" s="123">
        <f>SUM(F17:F23)</f>
        <v>4753471188</v>
      </c>
      <c r="G25" s="70"/>
      <c r="H25" s="73">
        <f>SUM(H17:H23)</f>
        <v>4691621501</v>
      </c>
      <c r="I25" s="72"/>
      <c r="J25" s="123">
        <f>SUM(J17:J23)</f>
        <v>1418349113</v>
      </c>
      <c r="K25" s="71"/>
      <c r="L25" s="73">
        <f>SUM(L17:L23)</f>
        <v>1623621694</v>
      </c>
      <c r="M25" s="49"/>
      <c r="N25" s="49"/>
      <c r="O25" s="47"/>
      <c r="P25" s="30"/>
      <c r="Q25" s="47"/>
    </row>
    <row r="26" spans="1:17" ht="14.1" customHeight="1" x14ac:dyDescent="0.2">
      <c r="A26" s="20"/>
      <c r="B26" s="20"/>
      <c r="C26" s="20"/>
      <c r="D26" s="14"/>
      <c r="E26" s="15"/>
      <c r="F26" s="119"/>
      <c r="G26" s="70"/>
      <c r="H26" s="70"/>
      <c r="I26" s="72"/>
      <c r="J26" s="119"/>
      <c r="K26" s="71"/>
      <c r="L26" s="70"/>
      <c r="M26" s="49"/>
      <c r="N26" s="49"/>
      <c r="O26" s="47"/>
      <c r="P26" s="30"/>
      <c r="Q26" s="47"/>
    </row>
    <row r="27" spans="1:17" ht="16.149999999999999" customHeight="1" x14ac:dyDescent="0.2">
      <c r="A27" s="20" t="s">
        <v>9</v>
      </c>
      <c r="B27" s="20"/>
      <c r="C27" s="15"/>
      <c r="D27" s="14"/>
      <c r="E27" s="37"/>
      <c r="F27" s="124"/>
      <c r="G27" s="74"/>
      <c r="H27" s="74"/>
      <c r="I27" s="68"/>
      <c r="J27" s="124"/>
      <c r="K27" s="75"/>
      <c r="L27" s="74"/>
    </row>
    <row r="28" spans="1:17" ht="8.1" customHeight="1" x14ac:dyDescent="0.2">
      <c r="A28" s="38"/>
      <c r="B28" s="20"/>
      <c r="C28" s="15"/>
      <c r="D28" s="14"/>
      <c r="E28" s="37"/>
      <c r="F28" s="124"/>
      <c r="G28" s="74"/>
      <c r="H28" s="74"/>
      <c r="I28" s="68"/>
      <c r="J28" s="124"/>
      <c r="K28" s="75"/>
      <c r="L28" s="74"/>
    </row>
    <row r="29" spans="1:17" ht="16.149999999999999" customHeight="1" x14ac:dyDescent="0.2">
      <c r="A29" s="21" t="s">
        <v>83</v>
      </c>
      <c r="B29" s="21"/>
      <c r="C29" s="15"/>
      <c r="D29" s="14">
        <v>9</v>
      </c>
      <c r="E29" s="37"/>
      <c r="F29" s="120">
        <v>267048854</v>
      </c>
      <c r="G29" s="74"/>
      <c r="H29" s="97">
        <v>270327953</v>
      </c>
      <c r="I29" s="109"/>
      <c r="J29" s="508">
        <v>1500000</v>
      </c>
      <c r="K29" s="110"/>
      <c r="L29" s="97">
        <v>1500000</v>
      </c>
    </row>
    <row r="30" spans="1:17" ht="16.149999999999999" customHeight="1" x14ac:dyDescent="0.2">
      <c r="A30" s="21" t="s">
        <v>80</v>
      </c>
      <c r="B30" s="21"/>
      <c r="C30" s="15"/>
      <c r="D30" s="14">
        <v>10</v>
      </c>
      <c r="E30" s="37"/>
      <c r="F30" s="125">
        <v>2198751429</v>
      </c>
      <c r="G30" s="74"/>
      <c r="H30" s="110">
        <v>2159541652</v>
      </c>
      <c r="I30" s="109"/>
      <c r="J30" s="509">
        <v>221000000</v>
      </c>
      <c r="K30" s="110"/>
      <c r="L30" s="110">
        <v>221000000</v>
      </c>
    </row>
    <row r="31" spans="1:17" ht="16.149999999999999" customHeight="1" x14ac:dyDescent="0.2">
      <c r="A31" s="21" t="s">
        <v>79</v>
      </c>
      <c r="B31" s="21"/>
      <c r="C31" s="15"/>
      <c r="D31" s="14">
        <v>11</v>
      </c>
      <c r="E31" s="37"/>
      <c r="F31" s="120">
        <v>0</v>
      </c>
      <c r="G31" s="74"/>
      <c r="H31" s="97" t="s">
        <v>197</v>
      </c>
      <c r="I31" s="109"/>
      <c r="J31" s="508">
        <v>3764229749</v>
      </c>
      <c r="K31" s="110"/>
      <c r="L31" s="97">
        <v>3764229749</v>
      </c>
    </row>
    <row r="32" spans="1:17" ht="16.149999999999999" customHeight="1" x14ac:dyDescent="0.2">
      <c r="A32" s="21" t="s">
        <v>202</v>
      </c>
      <c r="B32" s="21"/>
      <c r="C32" s="15"/>
      <c r="D32" s="14">
        <v>12</v>
      </c>
      <c r="E32" s="37"/>
      <c r="F32" s="120">
        <v>69382320</v>
      </c>
      <c r="G32" s="74"/>
      <c r="H32" s="97">
        <v>93069660</v>
      </c>
      <c r="I32" s="109"/>
      <c r="J32" s="508">
        <v>0</v>
      </c>
      <c r="K32" s="110"/>
      <c r="L32" s="97" t="s">
        <v>197</v>
      </c>
    </row>
    <row r="33" spans="1:15" ht="16.149999999999999" customHeight="1" x14ac:dyDescent="0.2">
      <c r="A33" s="21" t="s">
        <v>130</v>
      </c>
      <c r="B33" s="21"/>
      <c r="C33" s="15"/>
      <c r="D33" s="14"/>
      <c r="E33" s="37"/>
      <c r="F33" s="120">
        <v>1237425</v>
      </c>
      <c r="G33" s="74"/>
      <c r="H33" s="97">
        <v>1237425</v>
      </c>
      <c r="I33" s="109"/>
      <c r="J33" s="508">
        <v>0</v>
      </c>
      <c r="K33" s="110"/>
      <c r="L33" s="97" t="s">
        <v>197</v>
      </c>
    </row>
    <row r="34" spans="1:15" ht="16.149999999999999" customHeight="1" x14ac:dyDescent="0.2">
      <c r="A34" s="21" t="s">
        <v>170</v>
      </c>
      <c r="B34" s="21"/>
      <c r="C34" s="15"/>
      <c r="D34" s="14" t="s">
        <v>224</v>
      </c>
      <c r="E34" s="37"/>
      <c r="F34" s="120">
        <v>25983324</v>
      </c>
      <c r="G34" s="74"/>
      <c r="H34" s="97" t="s">
        <v>197</v>
      </c>
      <c r="I34" s="110"/>
      <c r="J34" s="508">
        <v>929976700</v>
      </c>
      <c r="K34" s="110"/>
      <c r="L34" s="97">
        <v>931644900</v>
      </c>
    </row>
    <row r="35" spans="1:15" ht="16.149999999999999" customHeight="1" x14ac:dyDescent="0.2">
      <c r="A35" s="21" t="s">
        <v>95</v>
      </c>
      <c r="B35" s="21"/>
      <c r="C35" s="15"/>
      <c r="D35" s="14">
        <v>13</v>
      </c>
      <c r="E35" s="37"/>
      <c r="F35" s="120">
        <v>0</v>
      </c>
      <c r="G35" s="74"/>
      <c r="H35" s="97" t="s">
        <v>197</v>
      </c>
      <c r="I35" s="109"/>
      <c r="J35" s="508">
        <v>298948300</v>
      </c>
      <c r="K35" s="110"/>
      <c r="L35" s="97">
        <v>288519652</v>
      </c>
    </row>
    <row r="36" spans="1:15" ht="16.149999999999999" customHeight="1" x14ac:dyDescent="0.2">
      <c r="A36" s="21" t="s">
        <v>84</v>
      </c>
      <c r="B36" s="21"/>
      <c r="C36" s="15"/>
      <c r="D36" s="14">
        <v>14</v>
      </c>
      <c r="E36" s="37"/>
      <c r="F36" s="125">
        <v>5687380064</v>
      </c>
      <c r="G36" s="74"/>
      <c r="H36" s="110">
        <v>5616738519</v>
      </c>
      <c r="I36" s="109"/>
      <c r="J36" s="509">
        <v>50401490</v>
      </c>
      <c r="K36" s="110"/>
      <c r="L36" s="110">
        <v>72792472</v>
      </c>
    </row>
    <row r="37" spans="1:15" ht="16.149999999999999" customHeight="1" x14ac:dyDescent="0.2">
      <c r="A37" s="21" t="s">
        <v>187</v>
      </c>
      <c r="B37" s="21"/>
      <c r="C37" s="15"/>
      <c r="D37" s="14"/>
      <c r="E37" s="37"/>
      <c r="F37" s="125">
        <v>129221692</v>
      </c>
      <c r="G37" s="74"/>
      <c r="H37" s="110">
        <v>75422066</v>
      </c>
      <c r="I37" s="109"/>
      <c r="J37" s="508">
        <v>0</v>
      </c>
      <c r="K37" s="110"/>
      <c r="L37" s="97" t="s">
        <v>197</v>
      </c>
    </row>
    <row r="38" spans="1:15" ht="16.149999999999999" customHeight="1" x14ac:dyDescent="0.2">
      <c r="A38" s="21" t="s">
        <v>19</v>
      </c>
      <c r="B38" s="21"/>
      <c r="C38" s="15"/>
      <c r="D38" s="14">
        <v>15</v>
      </c>
      <c r="E38" s="37"/>
      <c r="F38" s="125">
        <v>203647296</v>
      </c>
      <c r="G38" s="74"/>
      <c r="H38" s="110">
        <v>232905221</v>
      </c>
      <c r="I38" s="109"/>
      <c r="J38" s="509">
        <v>441722</v>
      </c>
      <c r="K38" s="110"/>
      <c r="L38" s="110">
        <v>462278</v>
      </c>
    </row>
    <row r="39" spans="1:15" ht="16.149999999999999" customHeight="1" x14ac:dyDescent="0.2">
      <c r="A39" s="21" t="s">
        <v>131</v>
      </c>
      <c r="B39" s="21"/>
      <c r="C39" s="15"/>
      <c r="D39" s="14">
        <v>16</v>
      </c>
      <c r="E39" s="37"/>
      <c r="F39" s="125">
        <v>47724335</v>
      </c>
      <c r="G39" s="74"/>
      <c r="H39" s="110">
        <v>52404879</v>
      </c>
      <c r="I39" s="109"/>
      <c r="J39" s="508">
        <v>0</v>
      </c>
      <c r="K39" s="110"/>
      <c r="L39" s="97" t="s">
        <v>197</v>
      </c>
    </row>
    <row r="40" spans="1:15" ht="16.149999999999999" customHeight="1" x14ac:dyDescent="0.2">
      <c r="A40" s="21" t="s">
        <v>111</v>
      </c>
      <c r="B40" s="21"/>
      <c r="C40" s="15"/>
      <c r="D40" s="14"/>
      <c r="E40" s="37"/>
      <c r="F40" s="125">
        <v>5373748</v>
      </c>
      <c r="G40" s="74"/>
      <c r="H40" s="110">
        <v>6046105</v>
      </c>
      <c r="I40" s="109"/>
      <c r="J40" s="508">
        <v>0</v>
      </c>
      <c r="K40" s="110"/>
      <c r="L40" s="97" t="s">
        <v>197</v>
      </c>
    </row>
    <row r="41" spans="1:15" ht="16.149999999999999" customHeight="1" x14ac:dyDescent="0.2">
      <c r="A41" s="21" t="s">
        <v>82</v>
      </c>
      <c r="B41" s="21"/>
      <c r="C41" s="15"/>
      <c r="D41" s="14">
        <v>17</v>
      </c>
      <c r="E41" s="37"/>
      <c r="F41" s="125">
        <v>132611027</v>
      </c>
      <c r="G41" s="74"/>
      <c r="H41" s="110">
        <v>144102633</v>
      </c>
      <c r="I41" s="109"/>
      <c r="J41" s="509">
        <v>8347082</v>
      </c>
      <c r="K41" s="110"/>
      <c r="L41" s="110">
        <v>13630842</v>
      </c>
    </row>
    <row r="42" spans="1:15" ht="16.149999999999999" customHeight="1" x14ac:dyDescent="0.2">
      <c r="A42" s="39" t="s">
        <v>20</v>
      </c>
      <c r="B42" s="21"/>
      <c r="C42" s="15"/>
      <c r="D42" s="14">
        <v>18</v>
      </c>
      <c r="E42" s="37"/>
      <c r="F42" s="126">
        <v>60588880</v>
      </c>
      <c r="G42" s="74"/>
      <c r="H42" s="111">
        <v>49774475</v>
      </c>
      <c r="I42" s="109"/>
      <c r="J42" s="510">
        <v>8872670</v>
      </c>
      <c r="K42" s="110"/>
      <c r="L42" s="111">
        <v>38777119</v>
      </c>
      <c r="O42" s="44"/>
    </row>
    <row r="43" spans="1:15" ht="8.1" customHeight="1" x14ac:dyDescent="0.2">
      <c r="A43" s="21"/>
      <c r="B43" s="21"/>
      <c r="C43" s="15"/>
      <c r="D43" s="14"/>
      <c r="E43" s="37"/>
      <c r="F43" s="127"/>
      <c r="G43" s="74"/>
      <c r="H43" s="77"/>
      <c r="I43" s="78"/>
      <c r="J43" s="127"/>
      <c r="K43" s="75"/>
      <c r="L43" s="77"/>
    </row>
    <row r="44" spans="1:15" ht="16.149999999999999" customHeight="1" x14ac:dyDescent="0.2">
      <c r="A44" s="40" t="s">
        <v>11</v>
      </c>
      <c r="B44" s="20"/>
      <c r="C44" s="15"/>
      <c r="D44" s="23"/>
      <c r="E44" s="37"/>
      <c r="F44" s="126">
        <f>SUM(F29:F42)</f>
        <v>8828950394</v>
      </c>
      <c r="G44" s="74"/>
      <c r="H44" s="76">
        <f>SUM(H29:H42)</f>
        <v>8701570588</v>
      </c>
      <c r="I44" s="78"/>
      <c r="J44" s="126">
        <f>SUM(J29:J42)</f>
        <v>5283717713</v>
      </c>
      <c r="K44" s="75"/>
      <c r="L44" s="76">
        <f>SUM(L29:L42)</f>
        <v>5332557012</v>
      </c>
    </row>
    <row r="45" spans="1:15" ht="8.1" customHeight="1" x14ac:dyDescent="0.2">
      <c r="A45" s="20"/>
      <c r="B45" s="20"/>
      <c r="C45" s="15"/>
      <c r="D45" s="23"/>
      <c r="E45" s="37"/>
      <c r="F45" s="127"/>
      <c r="G45" s="74"/>
      <c r="H45" s="77"/>
      <c r="I45" s="78"/>
      <c r="J45" s="127"/>
      <c r="K45" s="75"/>
      <c r="L45" s="77"/>
    </row>
    <row r="46" spans="1:15" ht="16.149999999999999" customHeight="1" thickBot="1" x14ac:dyDescent="0.25">
      <c r="A46" s="40" t="s">
        <v>12</v>
      </c>
      <c r="B46" s="20"/>
      <c r="C46" s="15"/>
      <c r="D46" s="23"/>
      <c r="E46" s="37"/>
      <c r="F46" s="128">
        <f>F25+F44</f>
        <v>13582421582</v>
      </c>
      <c r="G46" s="78"/>
      <c r="H46" s="79">
        <f>H25+H44</f>
        <v>13393192089</v>
      </c>
      <c r="I46" s="78"/>
      <c r="J46" s="128">
        <f>J25+J44</f>
        <v>6702066826</v>
      </c>
      <c r="K46" s="75"/>
      <c r="L46" s="79">
        <f>L25+L44</f>
        <v>6956178706</v>
      </c>
    </row>
    <row r="47" spans="1:15" ht="16.149999999999999" customHeight="1" thickTop="1" x14ac:dyDescent="0.2">
      <c r="A47" s="133"/>
      <c r="B47" s="20"/>
      <c r="C47" s="15"/>
      <c r="D47" s="23"/>
      <c r="E47" s="37"/>
      <c r="F47" s="78"/>
      <c r="G47" s="78"/>
      <c r="H47" s="78"/>
      <c r="I47" s="78"/>
      <c r="J47" s="78"/>
      <c r="K47" s="75"/>
      <c r="L47" s="78"/>
    </row>
    <row r="48" spans="1:15" ht="16.149999999999999" customHeight="1" x14ac:dyDescent="0.2">
      <c r="A48" s="133"/>
      <c r="B48" s="20"/>
      <c r="C48" s="15"/>
      <c r="D48" s="23"/>
      <c r="E48" s="37"/>
      <c r="F48" s="78"/>
      <c r="G48" s="78"/>
      <c r="H48" s="78"/>
      <c r="I48" s="78"/>
      <c r="J48" s="78"/>
      <c r="K48" s="75"/>
      <c r="L48" s="78"/>
    </row>
    <row r="49" spans="1:16" ht="16.149999999999999" customHeight="1" x14ac:dyDescent="0.2">
      <c r="A49" s="133"/>
      <c r="B49" s="20"/>
      <c r="C49" s="15"/>
      <c r="D49" s="23"/>
      <c r="E49" s="37"/>
      <c r="F49" s="78"/>
      <c r="G49" s="78"/>
      <c r="H49" s="78"/>
      <c r="I49" s="78"/>
      <c r="J49" s="78"/>
      <c r="K49" s="75"/>
      <c r="L49" s="78"/>
    </row>
    <row r="50" spans="1:16" ht="16.149999999999999" customHeight="1" x14ac:dyDescent="0.2">
      <c r="A50" s="440"/>
      <c r="B50" s="28"/>
      <c r="D50" s="439"/>
      <c r="E50" s="436"/>
      <c r="F50" s="85"/>
      <c r="G50" s="85"/>
      <c r="H50" s="85"/>
      <c r="I50" s="85"/>
      <c r="J50" s="85"/>
      <c r="K50" s="438"/>
      <c r="L50" s="85"/>
    </row>
    <row r="51" spans="1:16" ht="16.149999999999999" customHeight="1" x14ac:dyDescent="0.2">
      <c r="A51" s="31"/>
      <c r="B51" s="28"/>
      <c r="D51" s="439"/>
      <c r="E51" s="436"/>
      <c r="F51" s="85"/>
      <c r="G51" s="85"/>
      <c r="H51" s="85"/>
      <c r="I51" s="85"/>
      <c r="J51" s="85"/>
      <c r="K51" s="438"/>
      <c r="L51" s="85"/>
    </row>
    <row r="52" spans="1:16" ht="16.149999999999999" customHeight="1" x14ac:dyDescent="0.2">
      <c r="A52" s="434"/>
      <c r="B52" s="434"/>
      <c r="E52" s="436"/>
      <c r="F52" s="441"/>
      <c r="G52" s="437"/>
      <c r="H52" s="441"/>
      <c r="J52" s="441"/>
      <c r="K52" s="438"/>
      <c r="L52" s="441"/>
    </row>
    <row r="53" spans="1:16" ht="12.4" customHeight="1" x14ac:dyDescent="0.2">
      <c r="A53" s="31"/>
      <c r="B53" s="28"/>
      <c r="D53" s="439"/>
      <c r="E53" s="436"/>
      <c r="F53" s="85"/>
      <c r="G53" s="85"/>
      <c r="H53" s="85"/>
      <c r="I53" s="85"/>
      <c r="J53" s="85"/>
      <c r="K53" s="438"/>
      <c r="L53" s="85"/>
    </row>
    <row r="54" spans="1:16" ht="21.95" customHeight="1" x14ac:dyDescent="0.2">
      <c r="A54" s="8" t="s">
        <v>263</v>
      </c>
      <c r="B54" s="8"/>
      <c r="C54" s="5"/>
      <c r="D54" s="4"/>
      <c r="E54" s="5"/>
      <c r="F54" s="80"/>
      <c r="G54" s="80"/>
      <c r="H54" s="80"/>
      <c r="I54" s="80"/>
      <c r="J54" s="80"/>
      <c r="K54" s="80"/>
      <c r="L54" s="80"/>
    </row>
    <row r="55" spans="1:16" s="2" customFormat="1" ht="16.5" customHeight="1" x14ac:dyDescent="0.2">
      <c r="A55" s="32" t="str">
        <f>A1</f>
        <v>Eastern Polymer Group Public Company Limited</v>
      </c>
      <c r="B55" s="33"/>
      <c r="C55" s="34"/>
      <c r="D55" s="1"/>
      <c r="E55" s="27"/>
      <c r="F55" s="57"/>
      <c r="G55" s="57"/>
      <c r="H55" s="57"/>
      <c r="I55" s="57"/>
      <c r="J55" s="57"/>
      <c r="K55" s="57"/>
      <c r="L55" s="57"/>
    </row>
    <row r="56" spans="1:16" s="2" customFormat="1" ht="16.5" customHeight="1" x14ac:dyDescent="0.2">
      <c r="A56" s="32" t="s">
        <v>94</v>
      </c>
      <c r="B56" s="33"/>
      <c r="C56" s="34"/>
      <c r="D56" s="1"/>
      <c r="E56" s="27"/>
      <c r="F56" s="57"/>
      <c r="G56" s="57"/>
      <c r="H56" s="57"/>
      <c r="I56" s="57"/>
      <c r="J56" s="58"/>
      <c r="K56" s="57"/>
      <c r="L56" s="58"/>
    </row>
    <row r="57" spans="1:16" s="2" customFormat="1" ht="16.5" customHeight="1" x14ac:dyDescent="0.2">
      <c r="A57" s="12" t="str">
        <f>A3</f>
        <v>As at 31 December 2019</v>
      </c>
      <c r="B57" s="10"/>
      <c r="C57" s="11"/>
      <c r="D57" s="4"/>
      <c r="E57" s="35"/>
      <c r="F57" s="59"/>
      <c r="G57" s="59"/>
      <c r="H57" s="59"/>
      <c r="I57" s="59"/>
      <c r="J57" s="60"/>
      <c r="K57" s="59"/>
      <c r="L57" s="60"/>
    </row>
    <row r="58" spans="1:16" ht="16.149999999999999" customHeight="1" x14ac:dyDescent="0.2">
      <c r="C58" s="27"/>
      <c r="E58" s="27"/>
      <c r="F58" s="57"/>
      <c r="G58" s="57"/>
      <c r="H58" s="57"/>
      <c r="I58" s="57"/>
      <c r="J58" s="57"/>
      <c r="K58" s="57"/>
      <c r="L58" s="57"/>
    </row>
    <row r="59" spans="1:16" ht="16.149999999999999" customHeight="1" x14ac:dyDescent="0.2">
      <c r="A59" s="13"/>
      <c r="B59" s="13"/>
      <c r="C59" s="442"/>
      <c r="D59" s="14"/>
      <c r="E59" s="442"/>
      <c r="F59" s="443"/>
      <c r="G59" s="443"/>
      <c r="H59" s="443"/>
      <c r="I59" s="443"/>
      <c r="J59" s="443"/>
      <c r="K59" s="444"/>
      <c r="L59" s="443"/>
    </row>
    <row r="60" spans="1:16" ht="16.149999999999999" customHeight="1" x14ac:dyDescent="0.2">
      <c r="A60" s="13"/>
      <c r="B60" s="13"/>
      <c r="C60" s="15"/>
      <c r="D60" s="14"/>
      <c r="E60" s="15"/>
      <c r="F60" s="542" t="s">
        <v>0</v>
      </c>
      <c r="G60" s="542"/>
      <c r="H60" s="542"/>
      <c r="I60" s="62"/>
      <c r="J60" s="542" t="s">
        <v>184</v>
      </c>
      <c r="K60" s="542"/>
      <c r="L60" s="542"/>
      <c r="N60" s="44"/>
      <c r="O60" s="44"/>
      <c r="P60" s="44"/>
    </row>
    <row r="61" spans="1:16" ht="16.149999999999999" customHeight="1" x14ac:dyDescent="0.2">
      <c r="A61" s="13"/>
      <c r="B61" s="13"/>
      <c r="C61" s="15"/>
      <c r="D61" s="14"/>
      <c r="E61" s="15"/>
      <c r="F61" s="541" t="s">
        <v>119</v>
      </c>
      <c r="G61" s="541"/>
      <c r="H61" s="541"/>
      <c r="I61" s="62"/>
      <c r="J61" s="541" t="s">
        <v>119</v>
      </c>
      <c r="K61" s="541"/>
      <c r="L61" s="541"/>
      <c r="N61" s="44"/>
      <c r="O61" s="44"/>
      <c r="P61" s="44"/>
    </row>
    <row r="62" spans="1:16" ht="16.149999999999999" customHeight="1" x14ac:dyDescent="0.2">
      <c r="A62" s="13"/>
      <c r="B62" s="13"/>
      <c r="C62" s="15"/>
      <c r="D62" s="14"/>
      <c r="E62" s="15"/>
      <c r="F62" s="63" t="s">
        <v>117</v>
      </c>
      <c r="G62" s="500"/>
      <c r="H62" s="63" t="s">
        <v>118</v>
      </c>
      <c r="I62" s="64"/>
      <c r="J62" s="63" t="s">
        <v>117</v>
      </c>
      <c r="K62" s="500"/>
      <c r="L62" s="63" t="s">
        <v>118</v>
      </c>
      <c r="N62" s="44"/>
      <c r="O62" s="44"/>
      <c r="P62" s="44"/>
    </row>
    <row r="63" spans="1:16" ht="16.149999999999999" customHeight="1" x14ac:dyDescent="0.2">
      <c r="A63" s="13"/>
      <c r="B63" s="13"/>
      <c r="C63" s="15"/>
      <c r="D63" s="14"/>
      <c r="E63" s="15"/>
      <c r="F63" s="63" t="s">
        <v>247</v>
      </c>
      <c r="G63" s="65"/>
      <c r="H63" s="63" t="s">
        <v>74</v>
      </c>
      <c r="I63" s="62"/>
      <c r="J63" s="63" t="s">
        <v>247</v>
      </c>
      <c r="K63" s="65"/>
      <c r="L63" s="63" t="s">
        <v>74</v>
      </c>
      <c r="N63" s="44"/>
      <c r="O63" s="44"/>
      <c r="P63" s="44"/>
    </row>
    <row r="64" spans="1:16" ht="16.149999999999999" customHeight="1" x14ac:dyDescent="0.2">
      <c r="A64" s="13"/>
      <c r="B64" s="13"/>
      <c r="C64" s="15"/>
      <c r="D64" s="16"/>
      <c r="E64" s="17"/>
      <c r="F64" s="51" t="s">
        <v>201</v>
      </c>
      <c r="G64" s="65"/>
      <c r="H64" s="51" t="s">
        <v>201</v>
      </c>
      <c r="I64" s="62"/>
      <c r="J64" s="51" t="s">
        <v>201</v>
      </c>
      <c r="K64" s="65"/>
      <c r="L64" s="51" t="s">
        <v>201</v>
      </c>
    </row>
    <row r="65" spans="1:15" ht="16.149999999999999" customHeight="1" x14ac:dyDescent="0.2">
      <c r="A65" s="13"/>
      <c r="B65" s="13"/>
      <c r="C65" s="15"/>
      <c r="D65" s="18" t="s">
        <v>3</v>
      </c>
      <c r="E65" s="17"/>
      <c r="F65" s="66" t="s">
        <v>4</v>
      </c>
      <c r="G65" s="65"/>
      <c r="H65" s="66" t="s">
        <v>4</v>
      </c>
      <c r="I65" s="64"/>
      <c r="J65" s="66" t="s">
        <v>4</v>
      </c>
      <c r="K65" s="500"/>
      <c r="L65" s="66" t="s">
        <v>4</v>
      </c>
    </row>
    <row r="66" spans="1:15" ht="8.1" customHeight="1" x14ac:dyDescent="0.2">
      <c r="A66" s="13"/>
      <c r="B66" s="13"/>
      <c r="C66" s="15"/>
      <c r="D66" s="19"/>
      <c r="E66" s="17"/>
      <c r="F66" s="129"/>
      <c r="G66" s="65"/>
      <c r="H66" s="81"/>
      <c r="I66" s="64"/>
      <c r="J66" s="129"/>
      <c r="K66" s="500"/>
      <c r="L66" s="81"/>
    </row>
    <row r="67" spans="1:15" ht="16.149999999999999" customHeight="1" x14ac:dyDescent="0.2">
      <c r="A67" s="40" t="s">
        <v>183</v>
      </c>
      <c r="B67" s="20"/>
      <c r="C67" s="15"/>
      <c r="D67" s="14"/>
      <c r="E67" s="15"/>
      <c r="F67" s="118"/>
      <c r="G67" s="68"/>
      <c r="H67" s="68"/>
      <c r="I67" s="68"/>
      <c r="J67" s="118"/>
      <c r="K67" s="69"/>
      <c r="L67" s="68"/>
    </row>
    <row r="68" spans="1:15" ht="16.149999999999999" customHeight="1" x14ac:dyDescent="0.2">
      <c r="A68" s="20"/>
      <c r="B68" s="20"/>
      <c r="C68" s="15"/>
      <c r="D68" s="14"/>
      <c r="E68" s="15"/>
      <c r="F68" s="118"/>
      <c r="G68" s="68"/>
      <c r="H68" s="68"/>
      <c r="I68" s="68"/>
      <c r="J68" s="118"/>
      <c r="K68" s="69"/>
      <c r="L68" s="68"/>
    </row>
    <row r="69" spans="1:15" ht="16.149999999999999" customHeight="1" x14ac:dyDescent="0.2">
      <c r="A69" s="40" t="s">
        <v>13</v>
      </c>
      <c r="B69" s="20"/>
      <c r="C69" s="15"/>
      <c r="D69" s="14"/>
      <c r="E69" s="15"/>
      <c r="F69" s="118"/>
      <c r="G69" s="68"/>
      <c r="H69" s="68"/>
      <c r="I69" s="68"/>
      <c r="J69" s="118"/>
      <c r="K69" s="69"/>
      <c r="L69" s="68"/>
    </row>
    <row r="70" spans="1:15" ht="16.149999999999999" customHeight="1" x14ac:dyDescent="0.2">
      <c r="A70" s="20"/>
      <c r="B70" s="20"/>
      <c r="C70" s="15"/>
      <c r="D70" s="14"/>
      <c r="E70" s="15"/>
      <c r="F70" s="118"/>
      <c r="G70" s="68"/>
      <c r="H70" s="68"/>
      <c r="I70" s="68"/>
      <c r="J70" s="118"/>
      <c r="K70" s="69"/>
      <c r="L70" s="68"/>
    </row>
    <row r="71" spans="1:15" ht="16.149999999999999" customHeight="1" x14ac:dyDescent="0.2">
      <c r="A71" s="13" t="s">
        <v>87</v>
      </c>
      <c r="B71" s="20"/>
      <c r="C71" s="15"/>
      <c r="D71" s="15"/>
      <c r="E71" s="15"/>
      <c r="F71" s="118"/>
      <c r="G71" s="68"/>
      <c r="H71" s="68"/>
      <c r="I71" s="68"/>
      <c r="J71" s="118"/>
      <c r="K71" s="68"/>
      <c r="L71" s="68"/>
    </row>
    <row r="72" spans="1:15" ht="16.149999999999999" customHeight="1" x14ac:dyDescent="0.2">
      <c r="A72" s="13"/>
      <c r="B72" s="21" t="s">
        <v>21</v>
      </c>
      <c r="C72" s="15"/>
      <c r="D72" s="14">
        <v>19</v>
      </c>
      <c r="E72" s="15"/>
      <c r="F72" s="121">
        <v>1320531538</v>
      </c>
      <c r="G72" s="82"/>
      <c r="H72" s="106">
        <v>1054228485</v>
      </c>
      <c r="I72" s="112"/>
      <c r="J72" s="508">
        <v>0</v>
      </c>
      <c r="K72" s="112"/>
      <c r="L72" s="97" t="s">
        <v>197</v>
      </c>
    </row>
    <row r="73" spans="1:15" ht="16.149999999999999" customHeight="1" x14ac:dyDescent="0.2">
      <c r="A73" s="21" t="s">
        <v>53</v>
      </c>
      <c r="B73" s="21"/>
      <c r="C73" s="24"/>
      <c r="D73" s="14">
        <v>20</v>
      </c>
      <c r="E73" s="15"/>
      <c r="F73" s="121">
        <v>1260219480</v>
      </c>
      <c r="G73" s="82"/>
      <c r="H73" s="106">
        <v>1269466994</v>
      </c>
      <c r="I73" s="112"/>
      <c r="J73" s="511">
        <v>15834036</v>
      </c>
      <c r="K73" s="112"/>
      <c r="L73" s="106">
        <v>14723382</v>
      </c>
    </row>
    <row r="74" spans="1:15" ht="16.149999999999999" customHeight="1" x14ac:dyDescent="0.2">
      <c r="A74" s="13" t="s">
        <v>198</v>
      </c>
      <c r="B74" s="21"/>
      <c r="C74" s="24"/>
      <c r="D74" s="14"/>
      <c r="E74" s="15"/>
      <c r="F74" s="118"/>
      <c r="G74" s="68"/>
      <c r="H74" s="97"/>
      <c r="I74" s="112"/>
      <c r="J74" s="508"/>
      <c r="K74" s="112"/>
      <c r="L74" s="97"/>
      <c r="O74" s="50"/>
    </row>
    <row r="75" spans="1:15" ht="16.149999999999999" customHeight="1" x14ac:dyDescent="0.2">
      <c r="A75" s="13"/>
      <c r="B75" s="41" t="s">
        <v>101</v>
      </c>
      <c r="C75" s="24"/>
      <c r="D75" s="14">
        <v>21</v>
      </c>
      <c r="E75" s="15"/>
      <c r="F75" s="121">
        <v>122536793</v>
      </c>
      <c r="G75" s="82"/>
      <c r="H75" s="106">
        <v>207800918</v>
      </c>
      <c r="I75" s="112"/>
      <c r="J75" s="508">
        <v>0</v>
      </c>
      <c r="K75" s="112"/>
      <c r="L75" s="97" t="s">
        <v>197</v>
      </c>
      <c r="O75" s="50"/>
    </row>
    <row r="76" spans="1:15" ht="16.149999999999999" customHeight="1" x14ac:dyDescent="0.2">
      <c r="A76" s="13"/>
      <c r="B76" s="41" t="s">
        <v>96</v>
      </c>
      <c r="C76" s="24"/>
      <c r="D76" s="14"/>
      <c r="E76" s="15"/>
      <c r="F76" s="130">
        <v>4082875</v>
      </c>
      <c r="G76" s="82"/>
      <c r="H76" s="97">
        <v>4798739</v>
      </c>
      <c r="I76" s="112"/>
      <c r="J76" s="508">
        <v>0</v>
      </c>
      <c r="K76" s="112"/>
      <c r="L76" s="97" t="s">
        <v>197</v>
      </c>
      <c r="O76" s="50"/>
    </row>
    <row r="77" spans="1:15" ht="16.149999999999999" customHeight="1" x14ac:dyDescent="0.2">
      <c r="A77" s="13" t="s">
        <v>54</v>
      </c>
      <c r="B77" s="21"/>
      <c r="C77" s="15"/>
      <c r="D77" s="14"/>
      <c r="E77" s="15"/>
      <c r="F77" s="121">
        <v>14192493</v>
      </c>
      <c r="G77" s="82"/>
      <c r="H77" s="106">
        <v>14874623</v>
      </c>
      <c r="I77" s="112"/>
      <c r="J77" s="508">
        <v>0</v>
      </c>
      <c r="K77" s="112"/>
      <c r="L77" s="97" t="s">
        <v>197</v>
      </c>
    </row>
    <row r="78" spans="1:15" ht="16.149999999999999" customHeight="1" x14ac:dyDescent="0.2">
      <c r="A78" s="13" t="s">
        <v>78</v>
      </c>
      <c r="B78" s="21"/>
      <c r="C78" s="15"/>
      <c r="D78" s="14"/>
      <c r="E78" s="15"/>
      <c r="F78" s="130">
        <v>6700026</v>
      </c>
      <c r="G78" s="82"/>
      <c r="H78" s="97">
        <v>12647136</v>
      </c>
      <c r="I78" s="112"/>
      <c r="J78" s="508">
        <v>446231</v>
      </c>
      <c r="K78" s="112"/>
      <c r="L78" s="97">
        <v>332647</v>
      </c>
    </row>
    <row r="79" spans="1:15" ht="16.149999999999999" customHeight="1" x14ac:dyDescent="0.2">
      <c r="A79" s="39" t="s">
        <v>22</v>
      </c>
      <c r="B79" s="21"/>
      <c r="C79" s="15"/>
      <c r="D79" s="14"/>
      <c r="E79" s="15"/>
      <c r="F79" s="123">
        <v>23511422</v>
      </c>
      <c r="G79" s="83"/>
      <c r="H79" s="107">
        <v>12476041</v>
      </c>
      <c r="I79" s="97"/>
      <c r="J79" s="512">
        <v>9124699</v>
      </c>
      <c r="K79" s="112"/>
      <c r="L79" s="107">
        <v>585069</v>
      </c>
      <c r="O79" s="44"/>
    </row>
    <row r="80" spans="1:15" ht="16.149999999999999" customHeight="1" x14ac:dyDescent="0.2">
      <c r="A80" s="21"/>
      <c r="B80" s="21"/>
      <c r="C80" s="15"/>
      <c r="D80" s="14"/>
      <c r="E80" s="15"/>
      <c r="F80" s="119"/>
      <c r="G80" s="83"/>
      <c r="H80" s="70"/>
      <c r="I80" s="83"/>
      <c r="J80" s="119"/>
      <c r="K80" s="84"/>
      <c r="L80" s="70"/>
    </row>
    <row r="81" spans="1:12" ht="16.149999999999999" customHeight="1" x14ac:dyDescent="0.2">
      <c r="A81" s="40" t="s">
        <v>14</v>
      </c>
      <c r="B81" s="20"/>
      <c r="C81" s="15"/>
      <c r="D81" s="14"/>
      <c r="E81" s="15"/>
      <c r="F81" s="123">
        <f>SUM(F72:F79)</f>
        <v>2751774627</v>
      </c>
      <c r="G81" s="67"/>
      <c r="H81" s="73">
        <f>SUM(H72:H79)</f>
        <v>2576292936</v>
      </c>
      <c r="I81" s="82"/>
      <c r="J81" s="123">
        <f>SUM(J72:J79)</f>
        <v>25404966</v>
      </c>
      <c r="K81" s="84"/>
      <c r="L81" s="73">
        <f>SUM(L72:L79)</f>
        <v>15641098</v>
      </c>
    </row>
    <row r="82" spans="1:12" ht="16.149999999999999" customHeight="1" x14ac:dyDescent="0.2">
      <c r="A82" s="20"/>
      <c r="B82" s="20"/>
      <c r="C82" s="15"/>
      <c r="D82" s="14"/>
      <c r="E82" s="15"/>
      <c r="F82" s="119"/>
      <c r="G82" s="83"/>
      <c r="H82" s="70"/>
      <c r="I82" s="82"/>
      <c r="J82" s="119"/>
      <c r="K82" s="84"/>
      <c r="L82" s="70"/>
    </row>
    <row r="83" spans="1:12" ht="16.149999999999999" customHeight="1" x14ac:dyDescent="0.2">
      <c r="A83" s="40" t="s">
        <v>15</v>
      </c>
      <c r="B83" s="20"/>
      <c r="C83" s="15"/>
      <c r="D83" s="14"/>
      <c r="E83" s="15"/>
      <c r="F83" s="119"/>
      <c r="G83" s="83"/>
      <c r="H83" s="70"/>
      <c r="I83" s="82"/>
      <c r="J83" s="119"/>
      <c r="K83" s="84"/>
      <c r="L83" s="70"/>
    </row>
    <row r="84" spans="1:12" ht="16.149999999999999" customHeight="1" x14ac:dyDescent="0.2">
      <c r="A84" s="20"/>
      <c r="B84" s="20"/>
      <c r="C84" s="15"/>
      <c r="D84" s="14"/>
      <c r="E84" s="15"/>
      <c r="F84" s="119"/>
      <c r="G84" s="83"/>
      <c r="H84" s="70"/>
      <c r="I84" s="82"/>
      <c r="J84" s="119"/>
      <c r="K84" s="84"/>
      <c r="L84" s="70"/>
    </row>
    <row r="85" spans="1:12" ht="16.149999999999999" customHeight="1" x14ac:dyDescent="0.2">
      <c r="A85" s="13" t="s">
        <v>86</v>
      </c>
      <c r="B85" s="20"/>
      <c r="C85" s="15"/>
      <c r="D85" s="14">
        <v>21</v>
      </c>
      <c r="E85" s="15"/>
      <c r="F85" s="503">
        <v>207572578</v>
      </c>
      <c r="G85" s="83"/>
      <c r="H85" s="105">
        <v>188691235</v>
      </c>
      <c r="I85" s="97"/>
      <c r="J85" s="508">
        <v>0</v>
      </c>
      <c r="K85" s="112"/>
      <c r="L85" s="97" t="s">
        <v>203</v>
      </c>
    </row>
    <row r="86" spans="1:12" ht="16.149999999999999" customHeight="1" x14ac:dyDescent="0.2">
      <c r="A86" s="21" t="s">
        <v>45</v>
      </c>
      <c r="B86" s="21"/>
      <c r="C86" s="15"/>
      <c r="D86" s="14"/>
      <c r="E86" s="15"/>
      <c r="F86" s="513">
        <v>5112883</v>
      </c>
      <c r="G86" s="83"/>
      <c r="H86" s="113">
        <v>4789860</v>
      </c>
      <c r="I86" s="97"/>
      <c r="J86" s="508">
        <v>0</v>
      </c>
      <c r="K86" s="112"/>
      <c r="L86" s="97" t="s">
        <v>203</v>
      </c>
    </row>
    <row r="87" spans="1:12" ht="16.149999999999999" customHeight="1" x14ac:dyDescent="0.2">
      <c r="A87" s="13" t="s">
        <v>168</v>
      </c>
      <c r="B87" s="21"/>
      <c r="C87" s="15"/>
      <c r="D87" s="14">
        <v>17</v>
      </c>
      <c r="E87" s="15"/>
      <c r="F87" s="513">
        <v>69498869</v>
      </c>
      <c r="G87" s="83"/>
      <c r="H87" s="113">
        <v>72127907</v>
      </c>
      <c r="I87" s="97"/>
      <c r="J87" s="508">
        <v>0</v>
      </c>
      <c r="K87" s="97"/>
      <c r="L87" s="97" t="s">
        <v>203</v>
      </c>
    </row>
    <row r="88" spans="1:12" ht="16.149999999999999" customHeight="1" x14ac:dyDescent="0.2">
      <c r="A88" s="13" t="s">
        <v>46</v>
      </c>
      <c r="B88" s="21"/>
      <c r="C88" s="15"/>
      <c r="D88" s="14">
        <v>22</v>
      </c>
      <c r="E88" s="15"/>
      <c r="F88" s="514">
        <v>279963968</v>
      </c>
      <c r="G88" s="83"/>
      <c r="H88" s="111">
        <v>236013746</v>
      </c>
      <c r="I88" s="97"/>
      <c r="J88" s="510">
        <v>26767470</v>
      </c>
      <c r="K88" s="97"/>
      <c r="L88" s="111">
        <v>22703696</v>
      </c>
    </row>
    <row r="89" spans="1:12" ht="16.149999999999999" customHeight="1" x14ac:dyDescent="0.2">
      <c r="A89" s="21"/>
      <c r="B89" s="21"/>
      <c r="C89" s="15"/>
      <c r="D89" s="14"/>
      <c r="E89" s="15"/>
      <c r="F89" s="127"/>
      <c r="G89" s="83"/>
      <c r="H89" s="77"/>
      <c r="I89" s="83"/>
      <c r="J89" s="127"/>
      <c r="K89" s="84"/>
      <c r="L89" s="77"/>
    </row>
    <row r="90" spans="1:12" ht="16.149999999999999" customHeight="1" x14ac:dyDescent="0.2">
      <c r="A90" s="40" t="s">
        <v>16</v>
      </c>
      <c r="B90" s="20"/>
      <c r="C90" s="15"/>
      <c r="D90" s="14"/>
      <c r="E90" s="15"/>
      <c r="F90" s="126">
        <f>SUM(F85:F89)</f>
        <v>562148298</v>
      </c>
      <c r="G90" s="78"/>
      <c r="H90" s="76">
        <f>SUM(H85:H89)</f>
        <v>501622748</v>
      </c>
      <c r="I90" s="82"/>
      <c r="J90" s="126">
        <f>SUM(J85:J89)</f>
        <v>26767470</v>
      </c>
      <c r="K90" s="84"/>
      <c r="L90" s="76">
        <f>SUM(L85:L89)</f>
        <v>22703696</v>
      </c>
    </row>
    <row r="91" spans="1:12" ht="16.149999999999999" customHeight="1" x14ac:dyDescent="0.2">
      <c r="A91" s="20"/>
      <c r="B91" s="20"/>
      <c r="C91" s="15"/>
      <c r="D91" s="14"/>
      <c r="E91" s="15"/>
      <c r="F91" s="127"/>
      <c r="G91" s="83"/>
      <c r="H91" s="77"/>
      <c r="I91" s="83"/>
      <c r="J91" s="127"/>
      <c r="K91" s="84"/>
      <c r="L91" s="77"/>
    </row>
    <row r="92" spans="1:12" ht="16.149999999999999" customHeight="1" x14ac:dyDescent="0.2">
      <c r="A92" s="40" t="s">
        <v>17</v>
      </c>
      <c r="B92" s="20"/>
      <c r="C92" s="15"/>
      <c r="D92" s="14"/>
      <c r="E92" s="15"/>
      <c r="F92" s="126">
        <f>F81+F90</f>
        <v>3313922925</v>
      </c>
      <c r="G92" s="78"/>
      <c r="H92" s="76">
        <f>H81+H90</f>
        <v>3077915684</v>
      </c>
      <c r="I92" s="78"/>
      <c r="J92" s="126">
        <f>J81+J90</f>
        <v>52172436</v>
      </c>
      <c r="K92" s="71"/>
      <c r="L92" s="76">
        <f>L81+L90</f>
        <v>38344794</v>
      </c>
    </row>
    <row r="93" spans="1:12" ht="16.149999999999999" customHeight="1" x14ac:dyDescent="0.2">
      <c r="A93" s="40"/>
      <c r="B93" s="20"/>
      <c r="C93" s="15"/>
      <c r="D93" s="14"/>
      <c r="E93" s="15"/>
      <c r="F93" s="77"/>
      <c r="G93" s="78"/>
      <c r="H93" s="77"/>
      <c r="I93" s="78"/>
      <c r="J93" s="77"/>
      <c r="K93" s="71"/>
      <c r="L93" s="77"/>
    </row>
    <row r="94" spans="1:12" ht="16.149999999999999" customHeight="1" x14ac:dyDescent="0.2">
      <c r="A94" s="40"/>
      <c r="B94" s="20"/>
      <c r="C94" s="15"/>
      <c r="D94" s="14"/>
      <c r="E94" s="15"/>
      <c r="F94" s="77"/>
      <c r="G94" s="78"/>
      <c r="H94" s="77"/>
      <c r="I94" s="78"/>
      <c r="J94" s="77"/>
      <c r="K94" s="71"/>
      <c r="L94" s="77"/>
    </row>
    <row r="95" spans="1:12" ht="16.149999999999999" customHeight="1" x14ac:dyDescent="0.2">
      <c r="A95" s="31"/>
      <c r="B95" s="28"/>
      <c r="F95" s="86"/>
      <c r="G95" s="85"/>
      <c r="H95" s="86"/>
      <c r="I95" s="85"/>
      <c r="J95" s="86"/>
      <c r="K95" s="87"/>
      <c r="L95" s="86"/>
    </row>
    <row r="96" spans="1:12" ht="16.149999999999999" customHeight="1" x14ac:dyDescent="0.2">
      <c r="A96" s="31"/>
      <c r="B96" s="28"/>
      <c r="F96" s="86"/>
      <c r="G96" s="85"/>
      <c r="H96" s="86"/>
      <c r="I96" s="85"/>
      <c r="J96" s="86"/>
      <c r="K96" s="87"/>
      <c r="L96" s="86"/>
    </row>
    <row r="97" spans="1:16" ht="16.149999999999999" customHeight="1" x14ac:dyDescent="0.2">
      <c r="A97" s="31"/>
      <c r="B97" s="28"/>
      <c r="F97" s="86"/>
      <c r="G97" s="85"/>
      <c r="H97" s="86"/>
      <c r="I97" s="85"/>
      <c r="J97" s="86"/>
      <c r="K97" s="87"/>
      <c r="L97" s="86"/>
    </row>
    <row r="98" spans="1:16" ht="16.149999999999999" customHeight="1" x14ac:dyDescent="0.2">
      <c r="A98" s="31"/>
      <c r="B98" s="28"/>
      <c r="F98" s="86"/>
      <c r="G98" s="85"/>
      <c r="H98" s="86"/>
      <c r="I98" s="85"/>
      <c r="J98" s="86"/>
      <c r="K98" s="87"/>
      <c r="L98" s="86"/>
    </row>
    <row r="99" spans="1:16" ht="16.149999999999999" customHeight="1" x14ac:dyDescent="0.2">
      <c r="A99" s="31"/>
      <c r="B99" s="28"/>
      <c r="F99" s="86"/>
      <c r="G99" s="85"/>
      <c r="H99" s="86"/>
      <c r="I99" s="85"/>
      <c r="J99" s="86"/>
      <c r="K99" s="87"/>
      <c r="L99" s="86"/>
    </row>
    <row r="100" spans="1:16" ht="16.149999999999999" customHeight="1" x14ac:dyDescent="0.2">
      <c r="A100" s="31"/>
      <c r="B100" s="28"/>
      <c r="F100" s="86"/>
      <c r="G100" s="85"/>
      <c r="H100" s="86"/>
      <c r="I100" s="85"/>
      <c r="J100" s="86"/>
      <c r="K100" s="87"/>
      <c r="L100" s="86"/>
    </row>
    <row r="101" spans="1:16" ht="16.149999999999999" customHeight="1" x14ac:dyDescent="0.2">
      <c r="A101" s="31"/>
      <c r="B101" s="28"/>
      <c r="F101" s="86"/>
      <c r="G101" s="85"/>
      <c r="H101" s="86"/>
      <c r="I101" s="85"/>
      <c r="J101" s="86"/>
      <c r="K101" s="87"/>
      <c r="L101" s="86"/>
    </row>
    <row r="102" spans="1:16" ht="16.149999999999999" customHeight="1" x14ac:dyDescent="0.2">
      <c r="A102" s="31"/>
      <c r="B102" s="28"/>
      <c r="F102" s="86"/>
      <c r="G102" s="85"/>
      <c r="H102" s="86"/>
      <c r="I102" s="85"/>
      <c r="J102" s="86"/>
      <c r="K102" s="87"/>
      <c r="L102" s="86"/>
    </row>
    <row r="103" spans="1:16" ht="16.149999999999999" customHeight="1" x14ac:dyDescent="0.2">
      <c r="A103" s="31"/>
      <c r="B103" s="28"/>
      <c r="F103" s="86"/>
      <c r="G103" s="85"/>
      <c r="H103" s="86"/>
      <c r="I103" s="85"/>
      <c r="J103" s="86"/>
      <c r="K103" s="87"/>
      <c r="L103" s="86"/>
    </row>
    <row r="104" spans="1:16" ht="9.75" customHeight="1" x14ac:dyDescent="0.2">
      <c r="A104" s="31"/>
      <c r="B104" s="28"/>
      <c r="F104" s="86"/>
      <c r="G104" s="85"/>
      <c r="H104" s="86"/>
      <c r="I104" s="85"/>
      <c r="J104" s="86"/>
      <c r="K104" s="87"/>
      <c r="L104" s="86"/>
    </row>
    <row r="105" spans="1:16" ht="21.95" customHeight="1" x14ac:dyDescent="0.2">
      <c r="A105" s="6" t="str">
        <f>+A54</f>
        <v>The accompanying notes on pages 15 to 38 are an integral part of these consolidated and company financial information.</v>
      </c>
      <c r="B105" s="36"/>
      <c r="C105" s="5"/>
      <c r="D105" s="4"/>
      <c r="E105" s="5"/>
      <c r="F105" s="88"/>
      <c r="G105" s="89"/>
      <c r="H105" s="88"/>
      <c r="I105" s="80"/>
      <c r="J105" s="88"/>
      <c r="K105" s="89"/>
      <c r="L105" s="88"/>
    </row>
    <row r="106" spans="1:16" s="2" customFormat="1" ht="16.5" customHeight="1" x14ac:dyDescent="0.2">
      <c r="A106" s="32" t="str">
        <f>+A1</f>
        <v>Eastern Polymer Group Public Company Limited</v>
      </c>
      <c r="B106" s="33"/>
      <c r="C106" s="34"/>
      <c r="D106" s="1"/>
      <c r="E106" s="27"/>
      <c r="F106" s="57"/>
      <c r="G106" s="57"/>
      <c r="H106" s="57"/>
      <c r="I106" s="57"/>
      <c r="J106" s="57"/>
      <c r="K106" s="57"/>
      <c r="L106" s="57"/>
    </row>
    <row r="107" spans="1:16" s="2" customFormat="1" ht="16.5" customHeight="1" x14ac:dyDescent="0.2">
      <c r="A107" s="32" t="s">
        <v>94</v>
      </c>
      <c r="B107" s="33"/>
      <c r="C107" s="34"/>
      <c r="D107" s="1"/>
      <c r="E107" s="27"/>
      <c r="F107" s="57"/>
      <c r="G107" s="57"/>
      <c r="H107" s="57"/>
      <c r="I107" s="57"/>
      <c r="J107" s="58"/>
      <c r="K107" s="57"/>
      <c r="L107" s="58"/>
    </row>
    <row r="108" spans="1:16" s="2" customFormat="1" ht="16.5" customHeight="1" x14ac:dyDescent="0.2">
      <c r="A108" s="12" t="str">
        <f>+A3</f>
        <v>As at 31 December 2019</v>
      </c>
      <c r="B108" s="10"/>
      <c r="C108" s="11"/>
      <c r="D108" s="4"/>
      <c r="E108" s="35"/>
      <c r="F108" s="59"/>
      <c r="G108" s="59"/>
      <c r="H108" s="59"/>
      <c r="I108" s="59"/>
      <c r="J108" s="60"/>
      <c r="K108" s="59"/>
      <c r="L108" s="60"/>
    </row>
    <row r="109" spans="1:16" ht="16.5" customHeight="1" x14ac:dyDescent="0.2">
      <c r="C109" s="27"/>
      <c r="E109" s="27"/>
      <c r="F109" s="57"/>
      <c r="G109" s="57"/>
      <c r="H109" s="57"/>
      <c r="I109" s="57"/>
      <c r="J109" s="57"/>
      <c r="K109" s="57"/>
      <c r="L109" s="57"/>
    </row>
    <row r="110" spans="1:16" ht="16.5" customHeight="1" x14ac:dyDescent="0.2">
      <c r="A110" s="13"/>
      <c r="B110" s="13"/>
      <c r="C110" s="442"/>
      <c r="D110" s="14"/>
      <c r="E110" s="442"/>
      <c r="F110" s="443"/>
      <c r="G110" s="443"/>
      <c r="H110" s="443"/>
      <c r="I110" s="443"/>
      <c r="J110" s="443"/>
      <c r="K110" s="444"/>
      <c r="L110" s="443"/>
    </row>
    <row r="111" spans="1:16" ht="16.149999999999999" customHeight="1" x14ac:dyDescent="0.2">
      <c r="A111" s="13"/>
      <c r="B111" s="13"/>
      <c r="C111" s="15"/>
      <c r="D111" s="14"/>
      <c r="E111" s="15"/>
      <c r="F111" s="542" t="s">
        <v>0</v>
      </c>
      <c r="G111" s="542"/>
      <c r="H111" s="542"/>
      <c r="I111" s="62"/>
      <c r="J111" s="542" t="s">
        <v>184</v>
      </c>
      <c r="K111" s="542"/>
      <c r="L111" s="542"/>
      <c r="N111" s="44"/>
      <c r="O111" s="44"/>
      <c r="P111" s="44"/>
    </row>
    <row r="112" spans="1:16" ht="16.149999999999999" customHeight="1" x14ac:dyDescent="0.2">
      <c r="A112" s="13"/>
      <c r="B112" s="13"/>
      <c r="C112" s="15"/>
      <c r="D112" s="14"/>
      <c r="E112" s="15"/>
      <c r="F112" s="541" t="s">
        <v>119</v>
      </c>
      <c r="G112" s="541"/>
      <c r="H112" s="541"/>
      <c r="I112" s="62"/>
      <c r="J112" s="541" t="s">
        <v>119</v>
      </c>
      <c r="K112" s="541"/>
      <c r="L112" s="541"/>
      <c r="N112" s="44"/>
      <c r="O112" s="44"/>
      <c r="P112" s="44"/>
    </row>
    <row r="113" spans="1:16" ht="16.149999999999999" customHeight="1" x14ac:dyDescent="0.2">
      <c r="A113" s="13"/>
      <c r="B113" s="13"/>
      <c r="C113" s="15"/>
      <c r="D113" s="14"/>
      <c r="E113" s="15"/>
      <c r="F113" s="63" t="s">
        <v>117</v>
      </c>
      <c r="G113" s="500"/>
      <c r="H113" s="63" t="s">
        <v>118</v>
      </c>
      <c r="I113" s="64"/>
      <c r="J113" s="63" t="s">
        <v>117</v>
      </c>
      <c r="K113" s="500"/>
      <c r="L113" s="63" t="s">
        <v>118</v>
      </c>
      <c r="N113" s="44"/>
      <c r="O113" s="44"/>
      <c r="P113" s="44"/>
    </row>
    <row r="114" spans="1:16" ht="16.149999999999999" customHeight="1" x14ac:dyDescent="0.2">
      <c r="A114" s="13"/>
      <c r="B114" s="13"/>
      <c r="C114" s="15"/>
      <c r="D114" s="14"/>
      <c r="E114" s="15"/>
      <c r="F114" s="63" t="s">
        <v>247</v>
      </c>
      <c r="G114" s="65"/>
      <c r="H114" s="63" t="s">
        <v>74</v>
      </c>
      <c r="I114" s="62"/>
      <c r="J114" s="63" t="s">
        <v>247</v>
      </c>
      <c r="K114" s="65"/>
      <c r="L114" s="63" t="s">
        <v>74</v>
      </c>
      <c r="N114" s="44"/>
      <c r="O114" s="44"/>
      <c r="P114" s="44"/>
    </row>
    <row r="115" spans="1:16" ht="16.5" customHeight="1" x14ac:dyDescent="0.2">
      <c r="A115" s="13"/>
      <c r="B115" s="13"/>
      <c r="C115" s="15"/>
      <c r="D115" s="16"/>
      <c r="E115" s="17"/>
      <c r="F115" s="51" t="s">
        <v>201</v>
      </c>
      <c r="G115" s="65"/>
      <c r="H115" s="51" t="s">
        <v>201</v>
      </c>
      <c r="I115" s="62"/>
      <c r="J115" s="51" t="s">
        <v>201</v>
      </c>
      <c r="K115" s="65"/>
      <c r="L115" s="51" t="s">
        <v>201</v>
      </c>
    </row>
    <row r="116" spans="1:16" ht="16.5" customHeight="1" x14ac:dyDescent="0.2">
      <c r="A116" s="13"/>
      <c r="B116" s="13"/>
      <c r="C116" s="15"/>
      <c r="D116" s="19"/>
      <c r="E116" s="17"/>
      <c r="F116" s="66" t="s">
        <v>4</v>
      </c>
      <c r="G116" s="65"/>
      <c r="H116" s="66" t="s">
        <v>4</v>
      </c>
      <c r="I116" s="64"/>
      <c r="J116" s="66" t="s">
        <v>4</v>
      </c>
      <c r="K116" s="500"/>
      <c r="L116" s="66" t="s">
        <v>4</v>
      </c>
    </row>
    <row r="117" spans="1:16" ht="8.1" customHeight="1" x14ac:dyDescent="0.2">
      <c r="A117" s="13"/>
      <c r="B117" s="13"/>
      <c r="C117" s="15"/>
      <c r="D117" s="19"/>
      <c r="E117" s="17"/>
      <c r="F117" s="129"/>
      <c r="G117" s="65"/>
      <c r="H117" s="81"/>
      <c r="I117" s="64"/>
      <c r="J117" s="129"/>
      <c r="K117" s="500"/>
      <c r="L117" s="81"/>
    </row>
    <row r="118" spans="1:16" ht="16.5" customHeight="1" x14ac:dyDescent="0.2">
      <c r="A118" s="40" t="s">
        <v>188</v>
      </c>
      <c r="B118" s="13"/>
      <c r="C118" s="15"/>
      <c r="D118" s="19"/>
      <c r="E118" s="17"/>
      <c r="F118" s="129"/>
      <c r="G118" s="65"/>
      <c r="H118" s="81"/>
      <c r="I118" s="64"/>
      <c r="J118" s="129"/>
      <c r="K118" s="500"/>
      <c r="L118" s="81"/>
    </row>
    <row r="119" spans="1:16" ht="16.5" customHeight="1" x14ac:dyDescent="0.2">
      <c r="A119" s="25"/>
      <c r="B119" s="25"/>
      <c r="C119" s="15"/>
      <c r="D119" s="14"/>
      <c r="E119" s="15"/>
      <c r="F119" s="131"/>
      <c r="G119" s="72"/>
      <c r="H119" s="72"/>
      <c r="I119" s="68"/>
      <c r="J119" s="131"/>
      <c r="K119" s="90"/>
      <c r="L119" s="72"/>
    </row>
    <row r="120" spans="1:16" ht="16.5" customHeight="1" x14ac:dyDescent="0.2">
      <c r="A120" s="40" t="s">
        <v>179</v>
      </c>
      <c r="B120" s="25"/>
      <c r="C120" s="15"/>
      <c r="D120" s="14"/>
      <c r="E120" s="15"/>
      <c r="F120" s="131"/>
      <c r="G120" s="72"/>
      <c r="H120" s="72"/>
      <c r="I120" s="68"/>
      <c r="J120" s="131"/>
      <c r="K120" s="90"/>
      <c r="L120" s="72"/>
    </row>
    <row r="121" spans="1:16" ht="16.5" customHeight="1" x14ac:dyDescent="0.2">
      <c r="A121" s="25"/>
      <c r="B121" s="25"/>
      <c r="C121" s="15"/>
      <c r="D121" s="14"/>
      <c r="E121" s="15"/>
      <c r="F121" s="131"/>
      <c r="G121" s="72"/>
      <c r="H121" s="72"/>
      <c r="I121" s="68"/>
      <c r="J121" s="131"/>
      <c r="K121" s="90"/>
      <c r="L121" s="72"/>
    </row>
    <row r="122" spans="1:16" ht="16.5" customHeight="1" x14ac:dyDescent="0.2">
      <c r="A122" s="21" t="s">
        <v>23</v>
      </c>
      <c r="B122" s="13"/>
      <c r="C122" s="15"/>
      <c r="D122" s="14"/>
      <c r="E122" s="15"/>
      <c r="F122" s="118"/>
      <c r="G122" s="68"/>
      <c r="H122" s="68"/>
      <c r="I122" s="68"/>
      <c r="J122" s="118"/>
      <c r="K122" s="69"/>
      <c r="L122" s="68"/>
    </row>
    <row r="123" spans="1:16" ht="16.5" customHeight="1" x14ac:dyDescent="0.2">
      <c r="A123" s="26"/>
      <c r="B123" s="42" t="s">
        <v>24</v>
      </c>
      <c r="C123" s="24"/>
      <c r="D123" s="14"/>
      <c r="E123" s="15"/>
      <c r="F123" s="118"/>
      <c r="G123" s="68"/>
      <c r="H123" s="68"/>
      <c r="I123" s="68"/>
      <c r="J123" s="118"/>
      <c r="K123" s="69"/>
      <c r="L123" s="68"/>
    </row>
    <row r="124" spans="1:16" ht="16.5" customHeight="1" x14ac:dyDescent="0.2">
      <c r="A124" s="26"/>
      <c r="B124" s="42"/>
      <c r="C124" s="42" t="s">
        <v>259</v>
      </c>
      <c r="D124" s="14"/>
      <c r="E124" s="15"/>
      <c r="F124" s="118"/>
      <c r="G124" s="68"/>
      <c r="H124" s="68"/>
      <c r="I124" s="68"/>
      <c r="J124" s="118"/>
      <c r="K124" s="69"/>
      <c r="L124" s="68"/>
    </row>
    <row r="125" spans="1:16" ht="16.5" customHeight="1" thickBot="1" x14ac:dyDescent="0.25">
      <c r="A125" s="26"/>
      <c r="B125" s="26"/>
      <c r="C125" s="42" t="s">
        <v>253</v>
      </c>
      <c r="D125" s="14"/>
      <c r="E125" s="15"/>
      <c r="F125" s="132">
        <v>2800000000</v>
      </c>
      <c r="G125" s="68"/>
      <c r="H125" s="95">
        <v>2800000000</v>
      </c>
      <c r="I125" s="68"/>
      <c r="J125" s="132">
        <v>2800000000</v>
      </c>
      <c r="K125" s="69"/>
      <c r="L125" s="95">
        <v>2800000000</v>
      </c>
    </row>
    <row r="126" spans="1:16" ht="16.5" customHeight="1" thickTop="1" x14ac:dyDescent="0.2">
      <c r="A126" s="26"/>
      <c r="B126" s="26"/>
      <c r="C126" s="24"/>
      <c r="D126" s="14"/>
      <c r="E126" s="15"/>
      <c r="F126" s="119"/>
      <c r="G126" s="72"/>
      <c r="H126" s="70"/>
      <c r="I126" s="68"/>
      <c r="J126" s="119"/>
      <c r="K126" s="90"/>
      <c r="L126" s="70"/>
    </row>
    <row r="127" spans="1:16" ht="16.5" customHeight="1" x14ac:dyDescent="0.2">
      <c r="A127" s="26"/>
      <c r="B127" s="42" t="s">
        <v>260</v>
      </c>
      <c r="C127" s="24"/>
      <c r="D127" s="14"/>
      <c r="E127" s="15"/>
      <c r="F127" s="119"/>
      <c r="G127" s="72"/>
      <c r="H127" s="70"/>
      <c r="I127" s="68"/>
      <c r="J127" s="119"/>
      <c r="K127" s="90"/>
      <c r="L127" s="70"/>
    </row>
    <row r="128" spans="1:16" ht="16.5" customHeight="1" x14ac:dyDescent="0.2">
      <c r="A128" s="26"/>
      <c r="B128" s="42"/>
      <c r="C128" s="42" t="s">
        <v>259</v>
      </c>
      <c r="D128" s="14"/>
      <c r="E128" s="15"/>
      <c r="F128" s="119"/>
      <c r="G128" s="72"/>
      <c r="H128" s="70"/>
      <c r="I128" s="68"/>
      <c r="J128" s="119"/>
      <c r="K128" s="90"/>
      <c r="L128" s="70"/>
    </row>
    <row r="129" spans="1:12" ht="16.5" customHeight="1" x14ac:dyDescent="0.2">
      <c r="A129" s="26"/>
      <c r="B129" s="42"/>
      <c r="C129" s="42" t="s">
        <v>254</v>
      </c>
      <c r="D129" s="14"/>
      <c r="E129" s="15"/>
      <c r="F129" s="503">
        <v>2800000000</v>
      </c>
      <c r="G129" s="67"/>
      <c r="H129" s="91">
        <v>2800000000</v>
      </c>
      <c r="I129" s="78"/>
      <c r="J129" s="503">
        <v>2800000000</v>
      </c>
      <c r="K129" s="71"/>
      <c r="L129" s="91">
        <v>2800000000</v>
      </c>
    </row>
    <row r="130" spans="1:12" ht="16.5" customHeight="1" x14ac:dyDescent="0.2">
      <c r="A130" s="26" t="s">
        <v>132</v>
      </c>
      <c r="B130" s="42"/>
      <c r="C130" s="42"/>
      <c r="D130" s="14"/>
      <c r="E130" s="15"/>
      <c r="F130" s="503">
        <v>3274182000</v>
      </c>
      <c r="G130" s="72"/>
      <c r="H130" s="54">
        <v>3274182000</v>
      </c>
      <c r="I130" s="55"/>
      <c r="J130" s="504">
        <v>3274182000</v>
      </c>
      <c r="K130" s="113"/>
      <c r="L130" s="114">
        <v>3274182000</v>
      </c>
    </row>
    <row r="131" spans="1:12" ht="16.5" customHeight="1" x14ac:dyDescent="0.2">
      <c r="A131" s="21" t="s">
        <v>25</v>
      </c>
      <c r="B131" s="26"/>
      <c r="C131" s="24"/>
      <c r="D131" s="14"/>
      <c r="E131" s="15"/>
      <c r="F131" s="503"/>
      <c r="G131" s="68"/>
      <c r="H131" s="53"/>
      <c r="I131" s="53"/>
      <c r="J131" s="503"/>
      <c r="K131" s="53"/>
      <c r="L131" s="53"/>
    </row>
    <row r="132" spans="1:12" ht="16.5" customHeight="1" x14ac:dyDescent="0.2">
      <c r="A132" s="21"/>
      <c r="B132" s="21" t="s">
        <v>55</v>
      </c>
      <c r="C132" s="15"/>
      <c r="D132" s="14"/>
      <c r="E132" s="15"/>
      <c r="F132" s="503">
        <v>235618000</v>
      </c>
      <c r="G132" s="68"/>
      <c r="H132" s="54">
        <v>205638348</v>
      </c>
      <c r="I132" s="55"/>
      <c r="J132" s="504">
        <v>235618000</v>
      </c>
      <c r="K132" s="110"/>
      <c r="L132" s="114">
        <v>205638348</v>
      </c>
    </row>
    <row r="133" spans="1:12" ht="16.5" customHeight="1" x14ac:dyDescent="0.2">
      <c r="A133" s="21"/>
      <c r="B133" s="21" t="s">
        <v>26</v>
      </c>
      <c r="C133" s="15"/>
      <c r="D133" s="43"/>
      <c r="E133" s="15"/>
      <c r="F133" s="503">
        <v>3540074384</v>
      </c>
      <c r="G133" s="67"/>
      <c r="H133" s="114">
        <v>3484695781</v>
      </c>
      <c r="I133" s="52"/>
      <c r="J133" s="504">
        <v>346288331</v>
      </c>
      <c r="K133" s="113"/>
      <c r="L133" s="114">
        <v>642534503</v>
      </c>
    </row>
    <row r="134" spans="1:12" ht="16.5" customHeight="1" x14ac:dyDescent="0.2">
      <c r="A134" s="21" t="s">
        <v>172</v>
      </c>
      <c r="B134" s="21"/>
      <c r="C134" s="15"/>
      <c r="D134" s="43"/>
      <c r="E134" s="15"/>
      <c r="F134" s="503"/>
      <c r="G134" s="67"/>
      <c r="H134" s="15"/>
      <c r="I134" s="15"/>
      <c r="J134" s="503"/>
      <c r="K134" s="53"/>
      <c r="L134" s="15"/>
    </row>
    <row r="135" spans="1:12" ht="16.5" customHeight="1" x14ac:dyDescent="0.2">
      <c r="A135" s="21"/>
      <c r="B135" s="21" t="s">
        <v>149</v>
      </c>
      <c r="C135" s="15"/>
      <c r="D135" s="43"/>
      <c r="E135" s="15"/>
      <c r="F135" s="503">
        <v>-57535867</v>
      </c>
      <c r="G135" s="67"/>
      <c r="H135" s="53">
        <v>-31610280</v>
      </c>
      <c r="I135" s="53"/>
      <c r="J135" s="503">
        <v>-6193941</v>
      </c>
      <c r="K135" s="113"/>
      <c r="L135" s="53">
        <v>-4520939</v>
      </c>
    </row>
    <row r="136" spans="1:12" ht="16.5" customHeight="1" x14ac:dyDescent="0.2">
      <c r="A136" s="21" t="s">
        <v>125</v>
      </c>
      <c r="B136" s="21"/>
      <c r="C136" s="15"/>
      <c r="D136" s="43"/>
      <c r="E136" s="15"/>
      <c r="F136" s="503"/>
      <c r="G136" s="67"/>
      <c r="H136" s="15"/>
      <c r="I136" s="15"/>
      <c r="J136" s="503"/>
      <c r="K136" s="53"/>
      <c r="L136" s="53"/>
    </row>
    <row r="137" spans="1:12" ht="16.5" customHeight="1" x14ac:dyDescent="0.2">
      <c r="A137" s="13"/>
      <c r="B137" s="21" t="s">
        <v>126</v>
      </c>
      <c r="C137" s="15"/>
      <c r="D137" s="43"/>
      <c r="E137" s="15"/>
      <c r="F137" s="503">
        <v>701719893</v>
      </c>
      <c r="G137" s="67"/>
      <c r="H137" s="54">
        <v>701719893</v>
      </c>
      <c r="I137" s="54"/>
      <c r="J137" s="508">
        <v>0</v>
      </c>
      <c r="K137" s="113"/>
      <c r="L137" s="115" t="s">
        <v>203</v>
      </c>
    </row>
    <row r="138" spans="1:12" ht="16.5" customHeight="1" x14ac:dyDescent="0.2">
      <c r="A138" s="21" t="s">
        <v>176</v>
      </c>
      <c r="B138" s="13"/>
      <c r="C138" s="15"/>
      <c r="D138" s="43"/>
      <c r="E138" s="15"/>
      <c r="F138" s="507">
        <v>-245240685</v>
      </c>
      <c r="G138" s="67"/>
      <c r="H138" s="56">
        <v>-142080374</v>
      </c>
      <c r="I138" s="52"/>
      <c r="J138" s="515">
        <v>0</v>
      </c>
      <c r="K138" s="113"/>
      <c r="L138" s="116" t="s">
        <v>203</v>
      </c>
    </row>
    <row r="139" spans="1:12" ht="16.5" customHeight="1" x14ac:dyDescent="0.2">
      <c r="A139" s="21"/>
      <c r="B139" s="13"/>
      <c r="C139" s="15"/>
      <c r="D139" s="43"/>
      <c r="E139" s="15"/>
      <c r="F139" s="118"/>
      <c r="G139" s="68"/>
      <c r="H139" s="68"/>
      <c r="I139" s="68"/>
      <c r="J139" s="118"/>
      <c r="K139" s="68"/>
      <c r="L139" s="68"/>
    </row>
    <row r="140" spans="1:12" ht="16.5" customHeight="1" x14ac:dyDescent="0.2">
      <c r="A140" s="20" t="s">
        <v>133</v>
      </c>
      <c r="B140" s="13"/>
      <c r="C140" s="15"/>
      <c r="D140" s="43"/>
      <c r="E140" s="15"/>
      <c r="F140" s="118"/>
      <c r="G140" s="68"/>
      <c r="H140" s="68"/>
      <c r="I140" s="68"/>
      <c r="J140" s="118"/>
      <c r="K140" s="68"/>
      <c r="L140" s="68"/>
    </row>
    <row r="141" spans="1:12" ht="16.5" customHeight="1" x14ac:dyDescent="0.2">
      <c r="A141" s="13"/>
      <c r="B141" s="20" t="s">
        <v>128</v>
      </c>
      <c r="C141" s="15"/>
      <c r="D141" s="43"/>
      <c r="E141" s="15"/>
      <c r="F141" s="119">
        <f>SUM(F129:F138)</f>
        <v>10248817725</v>
      </c>
      <c r="G141" s="70"/>
      <c r="H141" s="70">
        <f>SUM(H129:H138)</f>
        <v>10292545368</v>
      </c>
      <c r="I141" s="70"/>
      <c r="J141" s="119">
        <f>SUM(J129:J138)</f>
        <v>6649894390</v>
      </c>
      <c r="K141" s="90"/>
      <c r="L141" s="70">
        <f>SUM(L129:L138)</f>
        <v>6917833912</v>
      </c>
    </row>
    <row r="142" spans="1:12" ht="16.5" customHeight="1" x14ac:dyDescent="0.2">
      <c r="A142" s="21" t="s">
        <v>27</v>
      </c>
      <c r="B142" s="21"/>
      <c r="C142" s="22"/>
      <c r="D142" s="43"/>
      <c r="E142" s="15"/>
      <c r="F142" s="507">
        <v>19680932</v>
      </c>
      <c r="G142" s="67"/>
      <c r="H142" s="56">
        <v>22731037</v>
      </c>
      <c r="I142" s="52"/>
      <c r="J142" s="122">
        <v>0</v>
      </c>
      <c r="K142" s="113"/>
      <c r="L142" s="116" t="s">
        <v>197</v>
      </c>
    </row>
    <row r="143" spans="1:12" ht="16.5" customHeight="1" x14ac:dyDescent="0.2">
      <c r="A143" s="21"/>
      <c r="B143" s="21"/>
      <c r="C143" s="22"/>
      <c r="D143" s="43"/>
      <c r="E143" s="15"/>
      <c r="F143" s="119"/>
      <c r="G143" s="67"/>
      <c r="H143" s="70"/>
      <c r="I143" s="78"/>
      <c r="J143" s="119"/>
      <c r="K143" s="71"/>
      <c r="L143" s="70"/>
    </row>
    <row r="144" spans="1:12" ht="16.5" customHeight="1" x14ac:dyDescent="0.2">
      <c r="A144" s="40" t="s">
        <v>173</v>
      </c>
      <c r="B144" s="20"/>
      <c r="C144" s="22"/>
      <c r="D144" s="43"/>
      <c r="E144" s="15"/>
      <c r="F144" s="123">
        <f>SUM(F141:F142)</f>
        <v>10268498657</v>
      </c>
      <c r="G144" s="68"/>
      <c r="H144" s="73">
        <f>SUM(H141:H142)</f>
        <v>10315276405</v>
      </c>
      <c r="I144" s="68"/>
      <c r="J144" s="123">
        <f>SUM(J141:J142)</f>
        <v>6649894390</v>
      </c>
      <c r="K144" s="69"/>
      <c r="L144" s="73">
        <f>SUM(L141:L142)</f>
        <v>6917833912</v>
      </c>
    </row>
    <row r="145" spans="1:12" ht="16.5" customHeight="1" x14ac:dyDescent="0.2">
      <c r="A145" s="20"/>
      <c r="B145" s="20"/>
      <c r="C145" s="22"/>
      <c r="D145" s="43"/>
      <c r="E145" s="15"/>
      <c r="F145" s="119"/>
      <c r="G145" s="78"/>
      <c r="H145" s="70"/>
      <c r="I145" s="78"/>
      <c r="J145" s="119"/>
      <c r="K145" s="94"/>
      <c r="L145" s="70"/>
    </row>
    <row r="146" spans="1:12" ht="16.5" customHeight="1" thickBot="1" x14ac:dyDescent="0.25">
      <c r="A146" s="40" t="s">
        <v>174</v>
      </c>
      <c r="B146" s="40"/>
      <c r="C146" s="14"/>
      <c r="D146" s="14"/>
      <c r="E146" s="15"/>
      <c r="F146" s="132">
        <f>F92+F144</f>
        <v>13582421582</v>
      </c>
      <c r="G146" s="68"/>
      <c r="H146" s="95">
        <f>H92+H144</f>
        <v>13393192089</v>
      </c>
      <c r="I146" s="68"/>
      <c r="J146" s="132">
        <f>J92+J144</f>
        <v>6702066826</v>
      </c>
      <c r="K146" s="69"/>
      <c r="L146" s="95">
        <f>L92+L144</f>
        <v>6956178706</v>
      </c>
    </row>
    <row r="147" spans="1:12" ht="16.5" customHeight="1" thickTop="1" x14ac:dyDescent="0.2">
      <c r="A147" s="13"/>
      <c r="B147" s="40"/>
      <c r="C147" s="14"/>
      <c r="D147" s="14"/>
      <c r="E147" s="15"/>
      <c r="F147" s="70"/>
      <c r="G147" s="68"/>
      <c r="H147" s="70"/>
      <c r="I147" s="68"/>
      <c r="J147" s="70"/>
      <c r="K147" s="69"/>
      <c r="L147" s="70"/>
    </row>
    <row r="148" spans="1:12" ht="16.5" customHeight="1" x14ac:dyDescent="0.2">
      <c r="B148" s="31"/>
      <c r="C148" s="1"/>
      <c r="F148" s="435"/>
      <c r="H148" s="435"/>
      <c r="J148" s="435"/>
      <c r="L148" s="435"/>
    </row>
    <row r="149" spans="1:12" ht="16.5" customHeight="1" x14ac:dyDescent="0.2">
      <c r="B149" s="31"/>
      <c r="C149" s="1"/>
      <c r="F149" s="435"/>
      <c r="H149" s="435"/>
      <c r="J149" s="435"/>
      <c r="L149" s="435"/>
    </row>
    <row r="150" spans="1:12" ht="16.5" customHeight="1" x14ac:dyDescent="0.2">
      <c r="B150" s="31"/>
      <c r="C150" s="1"/>
      <c r="F150" s="435"/>
      <c r="H150" s="435"/>
      <c r="J150" s="435"/>
      <c r="L150" s="435"/>
    </row>
    <row r="151" spans="1:12" ht="16.5" customHeight="1" x14ac:dyDescent="0.2">
      <c r="B151" s="31"/>
      <c r="C151" s="1"/>
      <c r="F151" s="435"/>
      <c r="H151" s="435"/>
      <c r="J151" s="435"/>
      <c r="L151" s="435"/>
    </row>
    <row r="152" spans="1:12" ht="16.5" customHeight="1" x14ac:dyDescent="0.2">
      <c r="B152" s="31"/>
      <c r="C152" s="1"/>
      <c r="F152" s="435"/>
      <c r="H152" s="435"/>
      <c r="J152" s="435"/>
      <c r="L152" s="435"/>
    </row>
    <row r="153" spans="1:12" ht="19.5" customHeight="1" x14ac:dyDescent="0.2">
      <c r="B153" s="31"/>
      <c r="C153" s="1"/>
      <c r="F153" s="435"/>
      <c r="H153" s="435"/>
      <c r="J153" s="435"/>
      <c r="L153" s="435"/>
    </row>
    <row r="154" spans="1:12" ht="7.5" customHeight="1" x14ac:dyDescent="0.2">
      <c r="B154" s="31"/>
      <c r="C154" s="1"/>
      <c r="F154" s="435"/>
      <c r="H154" s="435"/>
      <c r="J154" s="435"/>
      <c r="L154" s="435"/>
    </row>
    <row r="155" spans="1:12" ht="21.95" customHeight="1" x14ac:dyDescent="0.2">
      <c r="A155" s="8" t="str">
        <f>+A54</f>
        <v>The accompanying notes on pages 15 to 38 are an integral part of these consolidated and company financial information.</v>
      </c>
      <c r="B155" s="36"/>
      <c r="C155" s="4"/>
      <c r="D155" s="4"/>
      <c r="E155" s="5"/>
      <c r="F155" s="96"/>
      <c r="G155" s="96"/>
      <c r="H155" s="96"/>
      <c r="I155" s="80"/>
      <c r="J155" s="96"/>
      <c r="K155" s="80"/>
      <c r="L155" s="96"/>
    </row>
  </sheetData>
  <mergeCells count="12">
    <mergeCell ref="F6:H6"/>
    <mergeCell ref="J6:L6"/>
    <mergeCell ref="F7:H7"/>
    <mergeCell ref="J7:L7"/>
    <mergeCell ref="F60:H60"/>
    <mergeCell ref="J60:L60"/>
    <mergeCell ref="F61:H61"/>
    <mergeCell ref="J61:L61"/>
    <mergeCell ref="F111:H111"/>
    <mergeCell ref="J111:L111"/>
    <mergeCell ref="F112:H112"/>
    <mergeCell ref="J112:L11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54" max="16383" man="1"/>
    <brk id="105" max="16383" man="1"/>
  </rowBreaks>
  <ignoredErrors>
    <ignoredError sqref="F10:L10 F115:L115 F64:L6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9"/>
  <sheetViews>
    <sheetView zoomScaleNormal="100" zoomScaleSheetLayoutView="100" workbookViewId="0">
      <selection activeCell="F10" sqref="F10:L10"/>
    </sheetView>
  </sheetViews>
  <sheetFormatPr defaultColWidth="9.140625" defaultRowHeight="16.5" customHeight="1" x14ac:dyDescent="0.2"/>
  <cols>
    <col min="1" max="2" width="1.42578125" style="166" customWidth="1"/>
    <col min="3" max="3" width="27.42578125" style="167" customWidth="1"/>
    <col min="4" max="4" width="8" style="179" customWidth="1"/>
    <col min="5" max="5" width="0.5703125" style="167" customWidth="1"/>
    <col min="6" max="6" width="12.28515625" style="189" customWidth="1"/>
    <col min="7" max="7" width="0.5703125" style="189" customWidth="1"/>
    <col min="8" max="8" width="12.28515625" style="189" customWidth="1"/>
    <col min="9" max="9" width="0.5703125" style="189" customWidth="1"/>
    <col min="10" max="10" width="12.28515625" style="189" customWidth="1"/>
    <col min="11" max="11" width="0.5703125" style="189" customWidth="1"/>
    <col min="12" max="12" width="12.28515625" style="189" customWidth="1"/>
    <col min="13" max="16384" width="9.140625" style="159"/>
  </cols>
  <sheetData>
    <row r="1" spans="1:12" s="140" customFormat="1" ht="16.5" customHeight="1" x14ac:dyDescent="0.2">
      <c r="A1" s="134" t="str">
        <f>+'2-4'!A1</f>
        <v>Eastern Polymer Group Public Company Limited</v>
      </c>
      <c r="B1" s="135"/>
      <c r="C1" s="136"/>
      <c r="D1" s="137"/>
      <c r="E1" s="138"/>
      <c r="F1" s="139"/>
      <c r="G1" s="139"/>
      <c r="H1" s="139"/>
      <c r="I1" s="139"/>
      <c r="J1" s="139"/>
      <c r="K1" s="139"/>
      <c r="L1" s="139"/>
    </row>
    <row r="2" spans="1:12" s="140" customFormat="1" ht="16.5" customHeight="1" x14ac:dyDescent="0.2">
      <c r="A2" s="141" t="s">
        <v>122</v>
      </c>
      <c r="B2" s="142"/>
      <c r="C2" s="143"/>
      <c r="D2" s="144"/>
      <c r="E2" s="145"/>
      <c r="F2" s="146"/>
      <c r="G2" s="146"/>
      <c r="H2" s="146"/>
      <c r="I2" s="146"/>
      <c r="J2" s="146"/>
      <c r="K2" s="146"/>
      <c r="L2" s="146"/>
    </row>
    <row r="3" spans="1:12" s="140" customFormat="1" ht="16.5" customHeight="1" x14ac:dyDescent="0.2">
      <c r="A3" s="147" t="s">
        <v>245</v>
      </c>
      <c r="B3" s="148"/>
      <c r="C3" s="149"/>
      <c r="D3" s="150"/>
      <c r="E3" s="151"/>
      <c r="F3" s="152"/>
      <c r="G3" s="152"/>
      <c r="H3" s="152"/>
      <c r="I3" s="152"/>
      <c r="J3" s="152"/>
      <c r="K3" s="152"/>
      <c r="L3" s="152"/>
    </row>
    <row r="4" spans="1:12" ht="16.5" customHeight="1" x14ac:dyDescent="0.2">
      <c r="A4" s="153"/>
      <c r="B4" s="154"/>
      <c r="C4" s="155"/>
      <c r="D4" s="156"/>
      <c r="E4" s="157"/>
      <c r="F4" s="158"/>
      <c r="G4" s="158"/>
      <c r="H4" s="158"/>
      <c r="I4" s="158"/>
      <c r="J4" s="158"/>
      <c r="K4" s="158"/>
      <c r="L4" s="158"/>
    </row>
    <row r="5" spans="1:12" ht="16.5" customHeight="1" x14ac:dyDescent="0.2">
      <c r="A5" s="160"/>
      <c r="B5" s="154"/>
      <c r="C5" s="161"/>
      <c r="D5" s="156"/>
      <c r="E5" s="157"/>
      <c r="F5" s="158"/>
      <c r="G5" s="158"/>
      <c r="H5" s="158"/>
      <c r="I5" s="158"/>
      <c r="J5" s="158"/>
      <c r="K5" s="158"/>
      <c r="L5" s="158"/>
    </row>
    <row r="6" spans="1:12" ht="16.5" customHeight="1" x14ac:dyDescent="0.2">
      <c r="A6" s="160"/>
      <c r="B6" s="154"/>
      <c r="C6" s="161"/>
      <c r="D6" s="156"/>
      <c r="E6" s="157"/>
      <c r="F6" s="544" t="s">
        <v>0</v>
      </c>
      <c r="G6" s="544"/>
      <c r="H6" s="544"/>
      <c r="I6" s="162"/>
      <c r="J6" s="544" t="s">
        <v>184</v>
      </c>
      <c r="K6" s="544"/>
      <c r="L6" s="544"/>
    </row>
    <row r="7" spans="1:12" ht="16.5" customHeight="1" x14ac:dyDescent="0.2">
      <c r="A7" s="160"/>
      <c r="B7" s="154"/>
      <c r="C7" s="161"/>
      <c r="D7" s="156"/>
      <c r="E7" s="157"/>
      <c r="F7" s="543" t="s">
        <v>119</v>
      </c>
      <c r="G7" s="543"/>
      <c r="H7" s="543"/>
      <c r="I7" s="162"/>
      <c r="J7" s="543" t="s">
        <v>119</v>
      </c>
      <c r="K7" s="543"/>
      <c r="L7" s="543"/>
    </row>
    <row r="8" spans="1:12" ht="16.5" customHeight="1" x14ac:dyDescent="0.2">
      <c r="A8" s="160"/>
      <c r="B8" s="154"/>
      <c r="C8" s="161"/>
      <c r="D8" s="156"/>
      <c r="E8" s="157"/>
      <c r="F8" s="163" t="s">
        <v>117</v>
      </c>
      <c r="G8" s="501"/>
      <c r="H8" s="163" t="s">
        <v>117</v>
      </c>
      <c r="I8" s="164"/>
      <c r="J8" s="163" t="s">
        <v>117</v>
      </c>
      <c r="K8" s="501"/>
      <c r="L8" s="163" t="s">
        <v>117</v>
      </c>
    </row>
    <row r="9" spans="1:12" ht="16.5" customHeight="1" x14ac:dyDescent="0.2">
      <c r="A9" s="160"/>
      <c r="B9" s="154"/>
      <c r="C9" s="161"/>
      <c r="D9" s="156"/>
      <c r="E9" s="157"/>
      <c r="F9" s="163" t="s">
        <v>247</v>
      </c>
      <c r="G9" s="165"/>
      <c r="H9" s="163" t="s">
        <v>247</v>
      </c>
      <c r="I9" s="162"/>
      <c r="J9" s="163" t="s">
        <v>247</v>
      </c>
      <c r="K9" s="165"/>
      <c r="L9" s="163" t="s">
        <v>247</v>
      </c>
    </row>
    <row r="10" spans="1:12" ht="16.5" customHeight="1" x14ac:dyDescent="0.2">
      <c r="D10" s="168"/>
      <c r="E10" s="169"/>
      <c r="F10" s="163" t="s">
        <v>201</v>
      </c>
      <c r="G10" s="501"/>
      <c r="H10" s="163" t="s">
        <v>195</v>
      </c>
      <c r="I10" s="162"/>
      <c r="J10" s="163" t="s">
        <v>201</v>
      </c>
      <c r="K10" s="501"/>
      <c r="L10" s="163" t="s">
        <v>195</v>
      </c>
    </row>
    <row r="11" spans="1:12" ht="16.5" customHeight="1" x14ac:dyDescent="0.2">
      <c r="D11" s="172"/>
      <c r="E11" s="169"/>
      <c r="F11" s="171" t="s">
        <v>10</v>
      </c>
      <c r="G11" s="501"/>
      <c r="H11" s="171" t="s">
        <v>10</v>
      </c>
      <c r="I11" s="162"/>
      <c r="J11" s="171" t="s">
        <v>10</v>
      </c>
      <c r="K11" s="501"/>
      <c r="L11" s="171" t="s">
        <v>10</v>
      </c>
    </row>
    <row r="12" spans="1:12" ht="16.5" customHeight="1" x14ac:dyDescent="0.2">
      <c r="D12" s="172"/>
      <c r="E12" s="169"/>
      <c r="F12" s="173"/>
      <c r="G12" s="501"/>
      <c r="H12" s="174"/>
      <c r="I12" s="162"/>
      <c r="J12" s="173"/>
      <c r="K12" s="501"/>
      <c r="L12" s="174"/>
    </row>
    <row r="13" spans="1:12" ht="16.5" customHeight="1" x14ac:dyDescent="0.2">
      <c r="A13" s="175" t="s">
        <v>28</v>
      </c>
      <c r="D13" s="172"/>
      <c r="E13" s="169"/>
      <c r="F13" s="173"/>
      <c r="G13" s="501"/>
      <c r="H13" s="174"/>
      <c r="I13" s="162"/>
      <c r="J13" s="173"/>
      <c r="K13" s="501"/>
      <c r="L13" s="174"/>
    </row>
    <row r="14" spans="1:12" ht="8.1" customHeight="1" x14ac:dyDescent="0.2">
      <c r="A14" s="176"/>
      <c r="D14" s="172"/>
      <c r="E14" s="169"/>
      <c r="F14" s="173"/>
      <c r="G14" s="501"/>
      <c r="H14" s="174"/>
      <c r="I14" s="162"/>
      <c r="J14" s="173"/>
      <c r="K14" s="501"/>
      <c r="L14" s="174"/>
    </row>
    <row r="15" spans="1:12" ht="16.5" customHeight="1" x14ac:dyDescent="0.2">
      <c r="A15" s="176" t="s">
        <v>97</v>
      </c>
      <c r="B15" s="177"/>
      <c r="C15" s="178"/>
      <c r="F15" s="180">
        <v>2427658147</v>
      </c>
      <c r="G15" s="181"/>
      <c r="H15" s="182">
        <v>2740441457</v>
      </c>
      <c r="I15" s="181"/>
      <c r="J15" s="183">
        <v>0</v>
      </c>
      <c r="K15" s="181"/>
      <c r="L15" s="184">
        <v>0</v>
      </c>
    </row>
    <row r="16" spans="1:12" ht="16.5" customHeight="1" x14ac:dyDescent="0.2">
      <c r="A16" s="176" t="s">
        <v>98</v>
      </c>
      <c r="B16" s="177"/>
      <c r="C16" s="178"/>
      <c r="F16" s="180">
        <v>2012128</v>
      </c>
      <c r="G16" s="181"/>
      <c r="H16" s="182">
        <v>2193795</v>
      </c>
      <c r="I16" s="181"/>
      <c r="J16" s="180">
        <v>29322000</v>
      </c>
      <c r="K16" s="181"/>
      <c r="L16" s="182">
        <v>23772300</v>
      </c>
    </row>
    <row r="17" spans="1:12" ht="16.5" customHeight="1" x14ac:dyDescent="0.2">
      <c r="A17" s="176" t="s">
        <v>56</v>
      </c>
      <c r="B17" s="176"/>
      <c r="F17" s="180">
        <v>-1724352859</v>
      </c>
      <c r="G17" s="181"/>
      <c r="H17" s="182">
        <v>-2005546983</v>
      </c>
      <c r="I17" s="185"/>
      <c r="J17" s="183">
        <v>0</v>
      </c>
      <c r="K17" s="185"/>
      <c r="L17" s="184">
        <v>0</v>
      </c>
    </row>
    <row r="18" spans="1:12" ht="16.5" customHeight="1" x14ac:dyDescent="0.2">
      <c r="A18" s="176" t="s">
        <v>57</v>
      </c>
      <c r="B18" s="176"/>
      <c r="F18" s="186">
        <v>-1581718</v>
      </c>
      <c r="G18" s="181"/>
      <c r="H18" s="187">
        <v>-1572728</v>
      </c>
      <c r="I18" s="185"/>
      <c r="J18" s="186">
        <v>-21897445</v>
      </c>
      <c r="K18" s="185"/>
      <c r="L18" s="187">
        <v>-18940746</v>
      </c>
    </row>
    <row r="19" spans="1:12" ht="16.5" customHeight="1" x14ac:dyDescent="0.2">
      <c r="A19" s="175"/>
      <c r="B19" s="175"/>
      <c r="F19" s="188"/>
      <c r="J19" s="188"/>
    </row>
    <row r="20" spans="1:12" ht="16.5" customHeight="1" x14ac:dyDescent="0.2">
      <c r="A20" s="190" t="s">
        <v>58</v>
      </c>
      <c r="B20" s="176"/>
      <c r="F20" s="180">
        <f>SUM(F15:F19)</f>
        <v>703735698</v>
      </c>
      <c r="G20" s="185"/>
      <c r="H20" s="182">
        <f>SUM(H15:H19)</f>
        <v>735515541</v>
      </c>
      <c r="I20" s="185"/>
      <c r="J20" s="180">
        <f>SUM(J15:J19)</f>
        <v>7424555</v>
      </c>
      <c r="K20" s="185"/>
      <c r="L20" s="182">
        <f>SUM(L15:L19)</f>
        <v>4831554</v>
      </c>
    </row>
    <row r="21" spans="1:12" ht="16.5" customHeight="1" x14ac:dyDescent="0.2">
      <c r="A21" s="166" t="s">
        <v>155</v>
      </c>
      <c r="B21" s="176"/>
      <c r="F21" s="191"/>
      <c r="G21" s="159"/>
      <c r="H21" s="159"/>
      <c r="I21" s="159"/>
      <c r="J21" s="191"/>
      <c r="K21" s="159"/>
      <c r="L21" s="159"/>
    </row>
    <row r="22" spans="1:12" ht="16.5" customHeight="1" x14ac:dyDescent="0.2">
      <c r="B22" s="176" t="s">
        <v>156</v>
      </c>
      <c r="F22" s="183">
        <v>2262323</v>
      </c>
      <c r="G22" s="185"/>
      <c r="H22" s="184">
        <v>-7059356</v>
      </c>
      <c r="I22" s="185"/>
      <c r="J22" s="183">
        <v>-439516</v>
      </c>
      <c r="K22" s="185"/>
      <c r="L22" s="184">
        <v>51175</v>
      </c>
    </row>
    <row r="23" spans="1:12" ht="16.5" customHeight="1" x14ac:dyDescent="0.2">
      <c r="A23" s="166" t="s">
        <v>164</v>
      </c>
      <c r="B23" s="176"/>
      <c r="F23" s="183">
        <v>0</v>
      </c>
      <c r="G23" s="185"/>
      <c r="H23" s="184">
        <v>0</v>
      </c>
      <c r="I23" s="185"/>
      <c r="J23" s="183">
        <v>28800000</v>
      </c>
      <c r="K23" s="185"/>
      <c r="L23" s="184">
        <v>36000000</v>
      </c>
    </row>
    <row r="24" spans="1:12" ht="16.5" customHeight="1" x14ac:dyDescent="0.2">
      <c r="A24" s="176" t="s">
        <v>29</v>
      </c>
      <c r="B24" s="176"/>
      <c r="F24" s="186">
        <v>4514401</v>
      </c>
      <c r="G24" s="181"/>
      <c r="H24" s="187">
        <v>11207355</v>
      </c>
      <c r="I24" s="185"/>
      <c r="J24" s="186">
        <v>19242802</v>
      </c>
      <c r="K24" s="185"/>
      <c r="L24" s="187">
        <v>26826351</v>
      </c>
    </row>
    <row r="25" spans="1:12" ht="8.1" customHeight="1" x14ac:dyDescent="0.2">
      <c r="A25" s="176"/>
      <c r="B25" s="176"/>
      <c r="F25" s="180"/>
      <c r="G25" s="185"/>
      <c r="H25" s="182"/>
      <c r="I25" s="185"/>
      <c r="J25" s="180"/>
      <c r="K25" s="185"/>
      <c r="L25" s="182"/>
    </row>
    <row r="26" spans="1:12" ht="16.5" customHeight="1" x14ac:dyDescent="0.2">
      <c r="A26" s="190" t="s">
        <v>127</v>
      </c>
      <c r="B26" s="176"/>
      <c r="F26" s="186">
        <f>SUM(F20:F25)</f>
        <v>710512422</v>
      </c>
      <c r="G26" s="185"/>
      <c r="H26" s="187">
        <f>SUM(H20:H25)</f>
        <v>739663540</v>
      </c>
      <c r="I26" s="185"/>
      <c r="J26" s="186">
        <f>SUM(J20:J24)</f>
        <v>55027841</v>
      </c>
      <c r="K26" s="185"/>
      <c r="L26" s="187">
        <f>SUM(L20:L24)</f>
        <v>67709080</v>
      </c>
    </row>
    <row r="27" spans="1:12" ht="16.5" customHeight="1" x14ac:dyDescent="0.2">
      <c r="A27" s="175"/>
      <c r="B27" s="175"/>
      <c r="F27" s="188"/>
      <c r="J27" s="188"/>
    </row>
    <row r="28" spans="1:12" ht="16.5" customHeight="1" x14ac:dyDescent="0.2">
      <c r="A28" s="176" t="s">
        <v>30</v>
      </c>
      <c r="B28" s="176"/>
      <c r="F28" s="180">
        <v>-237849854</v>
      </c>
      <c r="G28" s="192"/>
      <c r="H28" s="182">
        <v>-234379295</v>
      </c>
      <c r="J28" s="183">
        <v>0</v>
      </c>
      <c r="K28" s="192"/>
      <c r="L28" s="184">
        <v>0</v>
      </c>
    </row>
    <row r="29" spans="1:12" ht="16.5" customHeight="1" x14ac:dyDescent="0.2">
      <c r="A29" s="176" t="s">
        <v>32</v>
      </c>
      <c r="B29" s="176"/>
      <c r="C29" s="193"/>
      <c r="F29" s="180">
        <v>-283427211</v>
      </c>
      <c r="G29" s="192"/>
      <c r="H29" s="182">
        <v>-300534578</v>
      </c>
      <c r="J29" s="183">
        <v>-13672443</v>
      </c>
      <c r="K29" s="192"/>
      <c r="L29" s="182">
        <v>-14075361</v>
      </c>
    </row>
    <row r="30" spans="1:12" ht="16.5" customHeight="1" x14ac:dyDescent="0.2">
      <c r="A30" s="176" t="s">
        <v>191</v>
      </c>
      <c r="B30" s="176"/>
      <c r="C30" s="193"/>
      <c r="F30" s="183">
        <v>-567913</v>
      </c>
      <c r="G30" s="192"/>
      <c r="H30" s="184">
        <v>-22021</v>
      </c>
      <c r="J30" s="183">
        <v>0</v>
      </c>
      <c r="K30" s="192"/>
      <c r="L30" s="184">
        <v>0</v>
      </c>
    </row>
    <row r="31" spans="1:12" ht="16.5" customHeight="1" x14ac:dyDescent="0.2">
      <c r="A31" s="176" t="s">
        <v>31</v>
      </c>
      <c r="B31" s="176"/>
      <c r="C31" s="193"/>
      <c r="F31" s="183">
        <v>-6980335</v>
      </c>
      <c r="G31" s="194"/>
      <c r="H31" s="184">
        <v>-8121568</v>
      </c>
      <c r="I31" s="195"/>
      <c r="J31" s="183">
        <v>-262</v>
      </c>
      <c r="K31" s="194"/>
      <c r="L31" s="184">
        <v>-190</v>
      </c>
    </row>
    <row r="32" spans="1:12" ht="16.5" customHeight="1" x14ac:dyDescent="0.2">
      <c r="A32" s="176" t="s">
        <v>208</v>
      </c>
      <c r="B32" s="176"/>
      <c r="C32" s="193"/>
      <c r="F32" s="188"/>
      <c r="J32" s="188"/>
    </row>
    <row r="33" spans="1:12" ht="16.5" customHeight="1" x14ac:dyDescent="0.2">
      <c r="A33" s="176"/>
      <c r="B33" s="176" t="s">
        <v>209</v>
      </c>
      <c r="C33" s="193"/>
      <c r="F33" s="196">
        <v>43168905</v>
      </c>
      <c r="G33" s="192"/>
      <c r="H33" s="197">
        <v>43080624</v>
      </c>
      <c r="J33" s="196">
        <v>0</v>
      </c>
      <c r="K33" s="192"/>
      <c r="L33" s="197">
        <v>0</v>
      </c>
    </row>
    <row r="34" spans="1:12" ht="8.1" customHeight="1" x14ac:dyDescent="0.2">
      <c r="A34" s="176"/>
      <c r="B34" s="176"/>
      <c r="C34" s="193"/>
      <c r="F34" s="188"/>
      <c r="J34" s="188"/>
    </row>
    <row r="35" spans="1:12" ht="16.5" customHeight="1" x14ac:dyDescent="0.2">
      <c r="A35" s="175" t="s">
        <v>163</v>
      </c>
      <c r="B35" s="175"/>
      <c r="C35" s="193"/>
      <c r="F35" s="180">
        <f>SUM(F26:F33)</f>
        <v>224856014</v>
      </c>
      <c r="G35" s="192"/>
      <c r="H35" s="182">
        <f>SUM(H26:H33)</f>
        <v>239686702</v>
      </c>
      <c r="J35" s="180">
        <f>SUM(J26:J33)</f>
        <v>41355136</v>
      </c>
      <c r="K35" s="192"/>
      <c r="L35" s="182">
        <f>SUM(L26:L33)</f>
        <v>53633529</v>
      </c>
    </row>
    <row r="36" spans="1:12" ht="16.5" customHeight="1" x14ac:dyDescent="0.2">
      <c r="A36" s="176" t="s">
        <v>189</v>
      </c>
      <c r="B36" s="177"/>
      <c r="C36" s="193"/>
      <c r="F36" s="530">
        <v>-11477343</v>
      </c>
      <c r="G36" s="195"/>
      <c r="H36" s="197">
        <v>-14444322</v>
      </c>
      <c r="J36" s="196">
        <v>-2798147</v>
      </c>
      <c r="L36" s="197">
        <v>-6616943</v>
      </c>
    </row>
    <row r="37" spans="1:12" ht="8.1" customHeight="1" x14ac:dyDescent="0.2">
      <c r="A37" s="176"/>
      <c r="B37" s="176"/>
      <c r="C37" s="193"/>
      <c r="F37" s="188"/>
      <c r="J37" s="188"/>
    </row>
    <row r="38" spans="1:12" ht="16.5" customHeight="1" x14ac:dyDescent="0.2">
      <c r="A38" s="175" t="s">
        <v>165</v>
      </c>
      <c r="B38" s="176"/>
      <c r="C38" s="193"/>
      <c r="F38" s="198">
        <f>SUM(F35:F36)</f>
        <v>213378671</v>
      </c>
      <c r="G38" s="195"/>
      <c r="H38" s="199">
        <f>SUM(H35:H36)</f>
        <v>225242380</v>
      </c>
      <c r="I38" s="195"/>
      <c r="J38" s="198">
        <f>SUM(J35:J36)</f>
        <v>38556989</v>
      </c>
      <c r="K38" s="195"/>
      <c r="L38" s="199">
        <f>SUM(L35:L36)</f>
        <v>47016586</v>
      </c>
    </row>
    <row r="39" spans="1:12" ht="16.5" customHeight="1" x14ac:dyDescent="0.2">
      <c r="A39" s="175"/>
      <c r="B39" s="176"/>
      <c r="C39" s="193"/>
      <c r="F39" s="195"/>
      <c r="G39" s="195"/>
      <c r="H39" s="195"/>
      <c r="I39" s="195"/>
      <c r="J39" s="195"/>
      <c r="K39" s="195"/>
      <c r="L39" s="195"/>
    </row>
    <row r="40" spans="1:12" ht="16.5" customHeight="1" x14ac:dyDescent="0.2">
      <c r="A40" s="175"/>
      <c r="B40" s="176"/>
      <c r="C40" s="193"/>
      <c r="F40" s="195"/>
      <c r="G40" s="195"/>
      <c r="H40" s="195"/>
      <c r="I40" s="195"/>
      <c r="J40" s="195"/>
      <c r="K40" s="195"/>
      <c r="L40" s="195"/>
    </row>
    <row r="41" spans="1:12" ht="16.5" customHeight="1" x14ac:dyDescent="0.2">
      <c r="A41" s="175"/>
      <c r="B41" s="176"/>
      <c r="C41" s="193"/>
      <c r="F41" s="195"/>
      <c r="G41" s="195"/>
      <c r="H41" s="195"/>
      <c r="I41" s="195"/>
      <c r="J41" s="195"/>
      <c r="K41" s="195"/>
      <c r="L41" s="195"/>
    </row>
    <row r="42" spans="1:12" ht="16.5" customHeight="1" x14ac:dyDescent="0.2">
      <c r="A42" s="175"/>
      <c r="B42" s="176"/>
      <c r="C42" s="193"/>
      <c r="F42" s="195"/>
      <c r="G42" s="195"/>
      <c r="H42" s="195"/>
      <c r="I42" s="195"/>
      <c r="J42" s="195"/>
      <c r="K42" s="195"/>
      <c r="L42" s="195"/>
    </row>
    <row r="43" spans="1:12" ht="16.5" customHeight="1" x14ac:dyDescent="0.2">
      <c r="A43" s="175"/>
      <c r="B43" s="176"/>
      <c r="C43" s="193"/>
      <c r="F43" s="195"/>
      <c r="G43" s="195"/>
      <c r="H43" s="195"/>
      <c r="I43" s="195"/>
      <c r="J43" s="195"/>
      <c r="K43" s="195"/>
      <c r="L43" s="195"/>
    </row>
    <row r="44" spans="1:12" ht="16.5" customHeight="1" x14ac:dyDescent="0.2">
      <c r="A44" s="175"/>
      <c r="B44" s="176"/>
      <c r="C44" s="193"/>
      <c r="F44" s="195"/>
      <c r="G44" s="195"/>
      <c r="H44" s="195"/>
      <c r="I44" s="195"/>
      <c r="J44" s="195"/>
      <c r="K44" s="195"/>
      <c r="L44" s="195"/>
    </row>
    <row r="45" spans="1:12" ht="16.5" customHeight="1" x14ac:dyDescent="0.2">
      <c r="A45" s="175"/>
      <c r="B45" s="176"/>
      <c r="C45" s="193"/>
      <c r="F45" s="195"/>
      <c r="G45" s="195"/>
      <c r="H45" s="195"/>
      <c r="I45" s="195"/>
      <c r="J45" s="195"/>
      <c r="K45" s="195"/>
      <c r="L45" s="195"/>
    </row>
    <row r="46" spans="1:12" ht="16.5" customHeight="1" x14ac:dyDescent="0.2">
      <c r="A46" s="175"/>
      <c r="B46" s="176"/>
      <c r="C46" s="193"/>
      <c r="F46" s="195"/>
      <c r="G46" s="195"/>
      <c r="H46" s="195"/>
      <c r="I46" s="195"/>
      <c r="J46" s="195"/>
      <c r="K46" s="195"/>
      <c r="L46" s="195"/>
    </row>
    <row r="47" spans="1:12" ht="16.5" customHeight="1" x14ac:dyDescent="0.2">
      <c r="A47" s="175"/>
      <c r="B47" s="176"/>
      <c r="C47" s="193"/>
      <c r="F47" s="195"/>
      <c r="G47" s="195"/>
      <c r="H47" s="195"/>
      <c r="I47" s="195"/>
      <c r="J47" s="195"/>
      <c r="K47" s="195"/>
      <c r="L47" s="195"/>
    </row>
    <row r="48" spans="1:12" ht="13.7" customHeight="1" x14ac:dyDescent="0.2">
      <c r="A48" s="175"/>
      <c r="B48" s="176"/>
      <c r="C48" s="193"/>
      <c r="F48" s="195"/>
      <c r="G48" s="195"/>
      <c r="H48" s="195"/>
      <c r="I48" s="195"/>
      <c r="J48" s="195"/>
      <c r="K48" s="195"/>
      <c r="L48" s="195"/>
    </row>
    <row r="49" spans="1:12" s="206" customFormat="1" ht="21.95" customHeight="1" x14ac:dyDescent="0.2">
      <c r="A49" s="200" t="str">
        <f>+'2-4'!A54</f>
        <v>The accompanying notes on pages 15 to 38 are an integral part of these consolidated and company financial information.</v>
      </c>
      <c r="B49" s="201"/>
      <c r="C49" s="202"/>
      <c r="D49" s="150"/>
      <c r="E49" s="203"/>
      <c r="F49" s="204"/>
      <c r="G49" s="204"/>
      <c r="H49" s="204"/>
      <c r="I49" s="205"/>
      <c r="J49" s="204"/>
      <c r="K49" s="204"/>
      <c r="L49" s="204"/>
    </row>
    <row r="50" spans="1:12" s="140" customFormat="1" ht="16.5" customHeight="1" x14ac:dyDescent="0.2">
      <c r="A50" s="134" t="str">
        <f>+A1</f>
        <v>Eastern Polymer Group Public Company Limited</v>
      </c>
      <c r="B50" s="135"/>
      <c r="C50" s="136"/>
      <c r="D50" s="137"/>
      <c r="E50" s="138"/>
      <c r="F50" s="139"/>
      <c r="G50" s="139"/>
      <c r="H50" s="139"/>
      <c r="I50" s="139"/>
      <c r="J50" s="139"/>
      <c r="K50" s="139"/>
      <c r="L50" s="139"/>
    </row>
    <row r="51" spans="1:12" s="140" customFormat="1" ht="16.5" customHeight="1" x14ac:dyDescent="0.2">
      <c r="A51" s="134" t="s">
        <v>122</v>
      </c>
      <c r="B51" s="142"/>
      <c r="C51" s="143"/>
      <c r="D51" s="144"/>
      <c r="E51" s="145"/>
      <c r="F51" s="146"/>
      <c r="G51" s="146"/>
      <c r="H51" s="146"/>
      <c r="I51" s="146"/>
      <c r="J51" s="146"/>
      <c r="K51" s="146"/>
      <c r="L51" s="146"/>
    </row>
    <row r="52" spans="1:12" s="140" customFormat="1" ht="16.5" customHeight="1" x14ac:dyDescent="0.2">
      <c r="A52" s="147" t="str">
        <f>+A3</f>
        <v>For the three-month period ended 31 December 2019</v>
      </c>
      <c r="B52" s="148"/>
      <c r="C52" s="207"/>
      <c r="D52" s="150"/>
      <c r="E52" s="151"/>
      <c r="F52" s="152"/>
      <c r="G52" s="152"/>
      <c r="H52" s="152"/>
      <c r="I52" s="152"/>
      <c r="J52" s="152"/>
      <c r="K52" s="152"/>
      <c r="L52" s="152"/>
    </row>
    <row r="53" spans="1:12" ht="16.5" customHeight="1" x14ac:dyDescent="0.2">
      <c r="A53" s="167"/>
      <c r="B53" s="176"/>
      <c r="C53" s="193"/>
      <c r="F53" s="194"/>
      <c r="G53" s="192"/>
      <c r="H53" s="194"/>
      <c r="J53" s="194"/>
      <c r="K53" s="192"/>
      <c r="L53" s="194"/>
    </row>
    <row r="54" spans="1:12" ht="16.5" customHeight="1" x14ac:dyDescent="0.2">
      <c r="A54" s="167"/>
      <c r="B54" s="176"/>
      <c r="C54" s="193"/>
      <c r="F54" s="194"/>
      <c r="G54" s="192"/>
      <c r="H54" s="194"/>
      <c r="J54" s="194"/>
      <c r="K54" s="192"/>
      <c r="L54" s="194"/>
    </row>
    <row r="55" spans="1:12" ht="16.5" customHeight="1" x14ac:dyDescent="0.2">
      <c r="A55" s="154"/>
      <c r="B55" s="154"/>
      <c r="C55" s="161"/>
      <c r="D55" s="156"/>
      <c r="E55" s="157"/>
      <c r="F55" s="544" t="s">
        <v>0</v>
      </c>
      <c r="G55" s="544"/>
      <c r="H55" s="544"/>
      <c r="I55" s="162"/>
      <c r="J55" s="544" t="s">
        <v>184</v>
      </c>
      <c r="K55" s="544"/>
      <c r="L55" s="544"/>
    </row>
    <row r="56" spans="1:12" ht="16.5" customHeight="1" x14ac:dyDescent="0.2">
      <c r="A56" s="154"/>
      <c r="B56" s="154"/>
      <c r="C56" s="161"/>
      <c r="D56" s="156"/>
      <c r="E56" s="157"/>
      <c r="F56" s="543" t="s">
        <v>119</v>
      </c>
      <c r="G56" s="543"/>
      <c r="H56" s="543"/>
      <c r="I56" s="162"/>
      <c r="J56" s="543" t="s">
        <v>119</v>
      </c>
      <c r="K56" s="543"/>
      <c r="L56" s="543"/>
    </row>
    <row r="57" spans="1:12" ht="16.5" customHeight="1" x14ac:dyDescent="0.2">
      <c r="A57" s="160"/>
      <c r="B57" s="154"/>
      <c r="C57" s="161"/>
      <c r="D57" s="156"/>
      <c r="E57" s="157"/>
      <c r="F57" s="163" t="s">
        <v>117</v>
      </c>
      <c r="G57" s="501"/>
      <c r="H57" s="163" t="s">
        <v>117</v>
      </c>
      <c r="I57" s="164"/>
      <c r="J57" s="163" t="s">
        <v>117</v>
      </c>
      <c r="K57" s="501"/>
      <c r="L57" s="163" t="s">
        <v>117</v>
      </c>
    </row>
    <row r="58" spans="1:12" ht="16.5" customHeight="1" x14ac:dyDescent="0.2">
      <c r="A58" s="160"/>
      <c r="B58" s="154"/>
      <c r="C58" s="161"/>
      <c r="D58" s="156"/>
      <c r="E58" s="157"/>
      <c r="F58" s="163" t="s">
        <v>247</v>
      </c>
      <c r="G58" s="165"/>
      <c r="H58" s="163" t="s">
        <v>247</v>
      </c>
      <c r="I58" s="162"/>
      <c r="J58" s="163" t="s">
        <v>247</v>
      </c>
      <c r="K58" s="165"/>
      <c r="L58" s="163" t="s">
        <v>247</v>
      </c>
    </row>
    <row r="59" spans="1:12" ht="16.5" customHeight="1" x14ac:dyDescent="0.2">
      <c r="A59" s="160"/>
      <c r="B59" s="154"/>
      <c r="C59" s="161"/>
      <c r="D59" s="156"/>
      <c r="E59" s="157"/>
      <c r="F59" s="163" t="s">
        <v>201</v>
      </c>
      <c r="G59" s="501"/>
      <c r="H59" s="163" t="s">
        <v>195</v>
      </c>
      <c r="I59" s="162"/>
      <c r="J59" s="163" t="s">
        <v>201</v>
      </c>
      <c r="K59" s="501"/>
      <c r="L59" s="163" t="s">
        <v>195</v>
      </c>
    </row>
    <row r="60" spans="1:12" ht="16.5" customHeight="1" x14ac:dyDescent="0.2">
      <c r="E60" s="169"/>
      <c r="F60" s="171" t="s">
        <v>10</v>
      </c>
      <c r="G60" s="501"/>
      <c r="H60" s="171" t="s">
        <v>10</v>
      </c>
      <c r="I60" s="162"/>
      <c r="J60" s="171" t="s">
        <v>10</v>
      </c>
      <c r="K60" s="501"/>
      <c r="L60" s="171" t="s">
        <v>10</v>
      </c>
    </row>
    <row r="61" spans="1:12" ht="16.5" customHeight="1" x14ac:dyDescent="0.2">
      <c r="A61" s="176"/>
      <c r="B61" s="176"/>
      <c r="C61" s="193"/>
      <c r="D61" s="156"/>
      <c r="F61" s="208"/>
      <c r="G61" s="192"/>
      <c r="H61" s="194"/>
      <c r="J61" s="208"/>
      <c r="K61" s="192"/>
      <c r="L61" s="194"/>
    </row>
    <row r="62" spans="1:12" s="167" customFormat="1" ht="16.5" customHeight="1" x14ac:dyDescent="0.2">
      <c r="A62" s="175" t="s">
        <v>104</v>
      </c>
      <c r="B62" s="176"/>
      <c r="C62" s="193"/>
      <c r="D62" s="179"/>
      <c r="F62" s="208"/>
      <c r="G62" s="192"/>
      <c r="H62" s="194"/>
      <c r="I62" s="189"/>
      <c r="J62" s="208"/>
      <c r="K62" s="192"/>
      <c r="L62" s="194"/>
    </row>
    <row r="63" spans="1:12" s="167" customFormat="1" ht="16.5" customHeight="1" x14ac:dyDescent="0.2">
      <c r="A63" s="176" t="s">
        <v>227</v>
      </c>
      <c r="B63" s="193"/>
      <c r="D63" s="179"/>
      <c r="F63" s="208"/>
      <c r="G63" s="192"/>
      <c r="H63" s="194"/>
      <c r="I63" s="189"/>
      <c r="J63" s="208"/>
      <c r="K63" s="192"/>
      <c r="L63" s="194"/>
    </row>
    <row r="64" spans="1:12" s="167" customFormat="1" ht="16.5" customHeight="1" x14ac:dyDescent="0.2">
      <c r="B64" s="176" t="s">
        <v>139</v>
      </c>
      <c r="D64" s="179"/>
      <c r="F64" s="208"/>
      <c r="G64" s="192"/>
      <c r="H64" s="194"/>
      <c r="I64" s="189"/>
      <c r="J64" s="208"/>
      <c r="K64" s="192"/>
      <c r="L64" s="194"/>
    </row>
    <row r="65" spans="1:13" s="167" customFormat="1" ht="16.5" customHeight="1" x14ac:dyDescent="0.2">
      <c r="B65" s="209" t="s">
        <v>225</v>
      </c>
      <c r="D65" s="179"/>
      <c r="F65" s="208"/>
      <c r="G65" s="192"/>
      <c r="H65" s="194"/>
      <c r="I65" s="189"/>
      <c r="J65" s="208"/>
      <c r="K65" s="192"/>
      <c r="L65" s="194"/>
    </row>
    <row r="66" spans="1:13" s="167" customFormat="1" ht="16.5" customHeight="1" x14ac:dyDescent="0.2">
      <c r="B66" s="176"/>
      <c r="C66" s="167" t="s">
        <v>226</v>
      </c>
      <c r="D66" s="179"/>
      <c r="F66" s="208">
        <v>0</v>
      </c>
      <c r="G66" s="192"/>
      <c r="H66" s="184">
        <v>0</v>
      </c>
      <c r="I66" s="189"/>
      <c r="J66" s="208">
        <v>0</v>
      </c>
      <c r="K66" s="192"/>
      <c r="L66" s="184">
        <v>0</v>
      </c>
    </row>
    <row r="67" spans="1:13" s="167" customFormat="1" ht="16.5" customHeight="1" x14ac:dyDescent="0.2">
      <c r="B67" s="209" t="s">
        <v>228</v>
      </c>
      <c r="D67" s="179"/>
      <c r="F67" s="208"/>
      <c r="G67" s="192"/>
      <c r="H67" s="194"/>
      <c r="I67" s="189"/>
      <c r="J67" s="208"/>
      <c r="K67" s="192"/>
      <c r="L67" s="194"/>
    </row>
    <row r="68" spans="1:13" s="167" customFormat="1" ht="16.5" customHeight="1" x14ac:dyDescent="0.2">
      <c r="B68" s="176"/>
      <c r="C68" s="167" t="s">
        <v>229</v>
      </c>
      <c r="D68" s="179"/>
      <c r="F68" s="208">
        <v>0</v>
      </c>
      <c r="G68" s="192"/>
      <c r="H68" s="184">
        <v>0</v>
      </c>
      <c r="I68" s="189"/>
      <c r="J68" s="208">
        <v>0</v>
      </c>
      <c r="K68" s="192"/>
      <c r="L68" s="184">
        <v>0</v>
      </c>
    </row>
    <row r="69" spans="1:13" s="167" customFormat="1" ht="16.5" customHeight="1" x14ac:dyDescent="0.2">
      <c r="A69" s="176" t="s">
        <v>144</v>
      </c>
      <c r="B69" s="193"/>
      <c r="D69" s="179"/>
      <c r="F69" s="208"/>
      <c r="G69" s="192"/>
      <c r="H69" s="194"/>
      <c r="I69" s="189"/>
      <c r="J69" s="208"/>
      <c r="K69" s="192"/>
      <c r="L69" s="194"/>
    </row>
    <row r="70" spans="1:13" s="167" customFormat="1" ht="16.5" customHeight="1" x14ac:dyDescent="0.2">
      <c r="B70" s="176" t="s">
        <v>139</v>
      </c>
      <c r="D70" s="179"/>
      <c r="F70" s="208"/>
      <c r="G70" s="192"/>
      <c r="H70" s="194"/>
      <c r="I70" s="189"/>
      <c r="J70" s="208"/>
      <c r="K70" s="192"/>
      <c r="L70" s="194"/>
    </row>
    <row r="71" spans="1:13" s="167" customFormat="1" ht="16.5" customHeight="1" x14ac:dyDescent="0.2">
      <c r="B71" s="209" t="s">
        <v>140</v>
      </c>
      <c r="D71" s="179"/>
      <c r="F71" s="188">
        <v>3361555</v>
      </c>
      <c r="G71" s="192"/>
      <c r="H71" s="189">
        <v>-10776491</v>
      </c>
      <c r="I71" s="189"/>
      <c r="J71" s="183">
        <v>0</v>
      </c>
      <c r="K71" s="192"/>
      <c r="L71" s="184">
        <v>0</v>
      </c>
    </row>
    <row r="72" spans="1:13" s="167" customFormat="1" ht="16.5" customHeight="1" x14ac:dyDescent="0.2">
      <c r="B72" s="209" t="s">
        <v>141</v>
      </c>
      <c r="C72" s="176"/>
      <c r="F72" s="210"/>
      <c r="J72" s="210"/>
      <c r="M72" s="211"/>
    </row>
    <row r="73" spans="1:13" s="167" customFormat="1" ht="16.5" customHeight="1" x14ac:dyDescent="0.2">
      <c r="B73" s="209"/>
      <c r="C73" s="212" t="s">
        <v>217</v>
      </c>
      <c r="F73" s="210"/>
      <c r="J73" s="210"/>
      <c r="M73" s="211"/>
    </row>
    <row r="74" spans="1:13" ht="16.5" customHeight="1" x14ac:dyDescent="0.2">
      <c r="C74" s="167" t="s">
        <v>218</v>
      </c>
      <c r="F74" s="196">
        <v>8440455</v>
      </c>
      <c r="G74" s="194"/>
      <c r="H74" s="197">
        <v>-14279731</v>
      </c>
      <c r="I74" s="192"/>
      <c r="J74" s="196">
        <v>0</v>
      </c>
      <c r="K74" s="192"/>
      <c r="L74" s="197">
        <v>0</v>
      </c>
    </row>
    <row r="75" spans="1:13" s="167" customFormat="1" ht="8.1" customHeight="1" x14ac:dyDescent="0.2">
      <c r="A75" s="176"/>
      <c r="B75" s="176"/>
      <c r="C75" s="193"/>
      <c r="D75" s="179"/>
      <c r="F75" s="180"/>
      <c r="G75" s="194"/>
      <c r="H75" s="182"/>
      <c r="I75" s="189"/>
      <c r="J75" s="180"/>
      <c r="K75" s="194"/>
      <c r="L75" s="182"/>
    </row>
    <row r="76" spans="1:13" s="167" customFormat="1" ht="16.5" customHeight="1" x14ac:dyDescent="0.2">
      <c r="A76" s="175" t="s">
        <v>104</v>
      </c>
      <c r="B76" s="176"/>
      <c r="C76" s="193"/>
      <c r="D76" s="179"/>
      <c r="F76" s="188"/>
      <c r="G76" s="189"/>
      <c r="H76" s="189"/>
      <c r="I76" s="189"/>
      <c r="J76" s="188"/>
      <c r="K76" s="189"/>
      <c r="L76" s="189"/>
    </row>
    <row r="77" spans="1:13" s="167" customFormat="1" ht="16.5" customHeight="1" x14ac:dyDescent="0.2">
      <c r="A77" s="175"/>
      <c r="B77" s="213" t="s">
        <v>120</v>
      </c>
      <c r="C77" s="193"/>
      <c r="D77" s="179"/>
      <c r="F77" s="214">
        <f>SUM(F64:F74)</f>
        <v>11802010</v>
      </c>
      <c r="G77" s="192"/>
      <c r="H77" s="215">
        <f>SUM(H64:H74)</f>
        <v>-25056222</v>
      </c>
      <c r="I77" s="189"/>
      <c r="J77" s="214">
        <f>SUM(J64:J74)</f>
        <v>0</v>
      </c>
      <c r="K77" s="192"/>
      <c r="L77" s="215">
        <f>SUM(L64:L74)</f>
        <v>0</v>
      </c>
    </row>
    <row r="78" spans="1:13" s="167" customFormat="1" ht="8.1" customHeight="1" x14ac:dyDescent="0.2">
      <c r="A78" s="176"/>
      <c r="B78" s="176"/>
      <c r="C78" s="193"/>
      <c r="D78" s="179"/>
      <c r="F78" s="180"/>
      <c r="G78" s="194"/>
      <c r="H78" s="182"/>
      <c r="I78" s="189"/>
      <c r="J78" s="180"/>
      <c r="K78" s="194"/>
      <c r="L78" s="182"/>
    </row>
    <row r="79" spans="1:13" s="167" customFormat="1" ht="16.5" customHeight="1" thickBot="1" x14ac:dyDescent="0.25">
      <c r="A79" s="175" t="s">
        <v>121</v>
      </c>
      <c r="B79" s="176"/>
      <c r="C79" s="193"/>
      <c r="D79" s="179"/>
      <c r="F79" s="216">
        <f>+F38+F77</f>
        <v>225180681</v>
      </c>
      <c r="G79" s="192"/>
      <c r="H79" s="217">
        <f>+H38+H77</f>
        <v>200186158</v>
      </c>
      <c r="I79" s="189"/>
      <c r="J79" s="216">
        <f>+J38+J77</f>
        <v>38556989</v>
      </c>
      <c r="K79" s="192"/>
      <c r="L79" s="217">
        <f>+L38+L77</f>
        <v>47016586</v>
      </c>
    </row>
    <row r="80" spans="1:13" s="167" customFormat="1" ht="16.5" customHeight="1" thickTop="1" x14ac:dyDescent="0.2">
      <c r="A80" s="176"/>
      <c r="B80" s="176"/>
      <c r="C80" s="193"/>
      <c r="D80" s="179"/>
      <c r="F80" s="208"/>
      <c r="G80" s="192"/>
      <c r="H80" s="194"/>
      <c r="I80" s="189"/>
      <c r="J80" s="208"/>
      <c r="K80" s="192"/>
      <c r="L80" s="194"/>
    </row>
    <row r="81" spans="1:12" s="167" customFormat="1" ht="16.5" customHeight="1" x14ac:dyDescent="0.2">
      <c r="A81" s="175" t="s">
        <v>238</v>
      </c>
      <c r="B81" s="175"/>
      <c r="C81" s="193"/>
      <c r="D81" s="179"/>
      <c r="F81" s="180"/>
      <c r="G81" s="192"/>
      <c r="H81" s="182"/>
      <c r="I81" s="189"/>
      <c r="J81" s="180"/>
      <c r="K81" s="192"/>
      <c r="L81" s="182"/>
    </row>
    <row r="82" spans="1:12" s="211" customFormat="1" ht="16.5" customHeight="1" x14ac:dyDescent="0.2">
      <c r="A82" s="218" t="s">
        <v>59</v>
      </c>
      <c r="B82" s="218"/>
      <c r="C82" s="219"/>
      <c r="D82" s="156"/>
      <c r="F82" s="180">
        <v>213933912</v>
      </c>
      <c r="G82" s="194"/>
      <c r="H82" s="182">
        <v>225201039</v>
      </c>
      <c r="I82" s="195"/>
      <c r="J82" s="180">
        <v>38556989</v>
      </c>
      <c r="K82" s="194"/>
      <c r="L82" s="182">
        <v>47016586</v>
      </c>
    </row>
    <row r="83" spans="1:12" s="167" customFormat="1" ht="16.5" customHeight="1" x14ac:dyDescent="0.2">
      <c r="A83" s="176" t="s">
        <v>27</v>
      </c>
      <c r="B83" s="176"/>
      <c r="C83" s="193"/>
      <c r="D83" s="179"/>
      <c r="F83" s="186">
        <v>-555241</v>
      </c>
      <c r="G83" s="194"/>
      <c r="H83" s="187">
        <v>41341</v>
      </c>
      <c r="I83" s="195"/>
      <c r="J83" s="196">
        <v>0</v>
      </c>
      <c r="K83" s="194"/>
      <c r="L83" s="197">
        <v>0</v>
      </c>
    </row>
    <row r="84" spans="1:12" s="167" customFormat="1" ht="8.1" customHeight="1" x14ac:dyDescent="0.2">
      <c r="A84" s="176"/>
      <c r="B84" s="176"/>
      <c r="C84" s="193"/>
      <c r="D84" s="179"/>
      <c r="F84" s="180"/>
      <c r="G84" s="194"/>
      <c r="H84" s="182"/>
      <c r="I84" s="189"/>
      <c r="J84" s="180"/>
      <c r="K84" s="194"/>
      <c r="L84" s="182"/>
    </row>
    <row r="85" spans="1:12" s="167" customFormat="1" ht="16.5" customHeight="1" thickBot="1" x14ac:dyDescent="0.25">
      <c r="B85" s="176"/>
      <c r="C85" s="193"/>
      <c r="D85" s="179"/>
      <c r="F85" s="220">
        <f>SUM(F82:F83)</f>
        <v>213378671</v>
      </c>
      <c r="G85" s="194"/>
      <c r="H85" s="221">
        <f>SUM(H82:H83)</f>
        <v>225242380</v>
      </c>
      <c r="I85" s="195"/>
      <c r="J85" s="220">
        <f>SUM(J82:J83)</f>
        <v>38556989</v>
      </c>
      <c r="K85" s="194"/>
      <c r="L85" s="221">
        <f>SUM(L82:L83)</f>
        <v>47016586</v>
      </c>
    </row>
    <row r="86" spans="1:12" s="167" customFormat="1" ht="16.5" customHeight="1" thickTop="1" x14ac:dyDescent="0.2">
      <c r="A86" s="176"/>
      <c r="B86" s="176"/>
      <c r="C86" s="193"/>
      <c r="D86" s="179"/>
      <c r="F86" s="180"/>
      <c r="G86" s="192"/>
      <c r="H86" s="182"/>
      <c r="I86" s="189"/>
      <c r="J86" s="180"/>
      <c r="K86" s="192"/>
      <c r="L86" s="182"/>
    </row>
    <row r="87" spans="1:12" s="167" customFormat="1" ht="16.5" customHeight="1" x14ac:dyDescent="0.2">
      <c r="A87" s="175" t="s">
        <v>239</v>
      </c>
      <c r="B87" s="176"/>
      <c r="C87" s="193"/>
      <c r="D87" s="179"/>
      <c r="F87" s="180"/>
      <c r="G87" s="192"/>
      <c r="H87" s="182"/>
      <c r="I87" s="189"/>
      <c r="J87" s="180"/>
      <c r="K87" s="192"/>
      <c r="L87" s="182"/>
    </row>
    <row r="88" spans="1:12" s="167" customFormat="1" ht="16.5" customHeight="1" x14ac:dyDescent="0.2">
      <c r="A88" s="176" t="s">
        <v>59</v>
      </c>
      <c r="B88" s="176"/>
      <c r="C88" s="193"/>
      <c r="D88" s="179"/>
      <c r="F88" s="180">
        <v>225732077</v>
      </c>
      <c r="G88" s="194"/>
      <c r="H88" s="182">
        <v>200149668</v>
      </c>
      <c r="I88" s="195"/>
      <c r="J88" s="183">
        <v>38556989</v>
      </c>
      <c r="K88" s="194"/>
      <c r="L88" s="184">
        <v>47016586</v>
      </c>
    </row>
    <row r="89" spans="1:12" s="167" customFormat="1" ht="16.5" customHeight="1" x14ac:dyDescent="0.2">
      <c r="A89" s="176" t="s">
        <v>27</v>
      </c>
      <c r="B89" s="176"/>
      <c r="C89" s="193"/>
      <c r="D89" s="179"/>
      <c r="F89" s="186">
        <v>-551396</v>
      </c>
      <c r="G89" s="194"/>
      <c r="H89" s="187">
        <v>36490</v>
      </c>
      <c r="I89" s="195"/>
      <c r="J89" s="196">
        <v>0</v>
      </c>
      <c r="K89" s="194"/>
      <c r="L89" s="197">
        <v>0</v>
      </c>
    </row>
    <row r="90" spans="1:12" s="167" customFormat="1" ht="8.1" customHeight="1" x14ac:dyDescent="0.2">
      <c r="A90" s="176"/>
      <c r="B90" s="176"/>
      <c r="C90" s="193"/>
      <c r="D90" s="179"/>
      <c r="F90" s="180"/>
      <c r="G90" s="194"/>
      <c r="H90" s="182"/>
      <c r="I90" s="189"/>
      <c r="J90" s="180"/>
      <c r="K90" s="194"/>
      <c r="L90" s="182"/>
    </row>
    <row r="91" spans="1:12" s="167" customFormat="1" ht="16.5" customHeight="1" thickBot="1" x14ac:dyDescent="0.25">
      <c r="A91" s="176"/>
      <c r="B91" s="176"/>
      <c r="C91" s="193"/>
      <c r="D91" s="179"/>
      <c r="F91" s="220">
        <f>SUM(F88:F90)</f>
        <v>225180681</v>
      </c>
      <c r="G91" s="194"/>
      <c r="H91" s="221">
        <f>SUM(H88:H90)</f>
        <v>200186158</v>
      </c>
      <c r="I91" s="195"/>
      <c r="J91" s="220">
        <f>SUM(J88:J90)</f>
        <v>38556989</v>
      </c>
      <c r="K91" s="194"/>
      <c r="L91" s="221">
        <f>SUM(L88:L90)</f>
        <v>47016586</v>
      </c>
    </row>
    <row r="92" spans="1:12" s="167" customFormat="1" ht="16.5" customHeight="1" thickTop="1" x14ac:dyDescent="0.2">
      <c r="A92" s="176"/>
      <c r="B92" s="176"/>
      <c r="C92" s="193"/>
      <c r="D92" s="179"/>
      <c r="F92" s="180"/>
      <c r="G92" s="192"/>
      <c r="H92" s="182"/>
      <c r="I92" s="189"/>
      <c r="J92" s="180"/>
      <c r="K92" s="192"/>
      <c r="L92" s="182"/>
    </row>
    <row r="93" spans="1:12" s="167" customFormat="1" ht="16.5" customHeight="1" x14ac:dyDescent="0.2">
      <c r="A93" s="175" t="s">
        <v>129</v>
      </c>
      <c r="B93" s="175"/>
      <c r="C93" s="193"/>
      <c r="D93" s="179"/>
      <c r="F93" s="180"/>
      <c r="G93" s="192"/>
      <c r="H93" s="182"/>
      <c r="I93" s="189"/>
      <c r="J93" s="180"/>
      <c r="K93" s="192"/>
      <c r="L93" s="182"/>
    </row>
    <row r="94" spans="1:12" s="167" customFormat="1" ht="16.5" customHeight="1" x14ac:dyDescent="0.2">
      <c r="A94" s="175"/>
      <c r="B94" s="175" t="s">
        <v>128</v>
      </c>
      <c r="C94" s="193"/>
      <c r="D94" s="179"/>
      <c r="F94" s="180"/>
      <c r="G94" s="192"/>
      <c r="H94" s="182"/>
      <c r="I94" s="189"/>
      <c r="J94" s="180"/>
      <c r="K94" s="192"/>
      <c r="L94" s="182"/>
    </row>
    <row r="95" spans="1:12" s="167" customFormat="1" ht="8.1" customHeight="1" x14ac:dyDescent="0.2">
      <c r="A95" s="176"/>
      <c r="B95" s="176"/>
      <c r="C95" s="193"/>
      <c r="D95" s="179"/>
      <c r="F95" s="180"/>
      <c r="G95" s="194"/>
      <c r="H95" s="182"/>
      <c r="I95" s="189"/>
      <c r="J95" s="180"/>
      <c r="K95" s="194"/>
      <c r="L95" s="182"/>
    </row>
    <row r="96" spans="1:12" s="167" customFormat="1" ht="16.5" customHeight="1" thickBot="1" x14ac:dyDescent="0.25">
      <c r="A96" s="176" t="s">
        <v>60</v>
      </c>
      <c r="B96" s="176"/>
      <c r="C96" s="222"/>
      <c r="D96" s="223"/>
      <c r="E96" s="222"/>
      <c r="F96" s="538">
        <f>F82/2800000000</f>
        <v>7.6404968571428575E-2</v>
      </c>
      <c r="G96" s="224"/>
      <c r="H96" s="540">
        <f>H82/2800000000</f>
        <v>8.0428942500000003E-2</v>
      </c>
      <c r="I96" s="225"/>
      <c r="J96" s="538">
        <f>J82/2800000000</f>
        <v>1.3770353214285715E-2</v>
      </c>
      <c r="K96" s="224"/>
      <c r="L96" s="540">
        <f>L82/2800000000</f>
        <v>1.6791637857142858E-2</v>
      </c>
    </row>
    <row r="97" spans="1:12" s="167" customFormat="1" ht="16.5" customHeight="1" thickTop="1" x14ac:dyDescent="0.2">
      <c r="A97" s="176"/>
      <c r="B97" s="176"/>
      <c r="C97" s="222"/>
      <c r="D97" s="223"/>
      <c r="E97" s="222"/>
      <c r="F97" s="194"/>
      <c r="G97" s="192"/>
      <c r="H97" s="194"/>
      <c r="I97" s="189"/>
      <c r="J97" s="182"/>
      <c r="K97" s="192"/>
      <c r="L97" s="182"/>
    </row>
    <row r="98" spans="1:12" s="167" customFormat="1" ht="6.75" customHeight="1" x14ac:dyDescent="0.2">
      <c r="A98" s="176"/>
      <c r="B98" s="176"/>
      <c r="C98" s="193"/>
      <c r="D98" s="179"/>
      <c r="F98" s="182"/>
      <c r="G98" s="194"/>
      <c r="H98" s="182"/>
      <c r="I98" s="189"/>
      <c r="J98" s="182"/>
      <c r="K98" s="194"/>
      <c r="L98" s="182"/>
    </row>
    <row r="99" spans="1:12" s="206" customFormat="1" ht="21.95" customHeight="1" x14ac:dyDescent="0.2">
      <c r="A99" s="226" t="str">
        <f>A49</f>
        <v>The accompanying notes on pages 15 to 38 are an integral part of these consolidated and company financial information.</v>
      </c>
      <c r="B99" s="201"/>
      <c r="C99" s="202"/>
      <c r="D99" s="150"/>
      <c r="E99" s="203"/>
      <c r="F99" s="204"/>
      <c r="G99" s="205"/>
      <c r="H99" s="204"/>
      <c r="I99" s="205"/>
      <c r="J99" s="204"/>
      <c r="K99" s="204"/>
      <c r="L99" s="204"/>
    </row>
  </sheetData>
  <mergeCells count="8">
    <mergeCell ref="F56:H56"/>
    <mergeCell ref="J56:L56"/>
    <mergeCell ref="F6:H6"/>
    <mergeCell ref="J6:L6"/>
    <mergeCell ref="F7:H7"/>
    <mergeCell ref="J7:L7"/>
    <mergeCell ref="F55:H55"/>
    <mergeCell ref="J55:L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9" max="11" man="1"/>
  </rowBreaks>
  <ignoredErrors>
    <ignoredError sqref="F59:L59 I10 G10 F10 H10 J10:L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8"/>
  <sheetViews>
    <sheetView topLeftCell="A62" zoomScale="115" zoomScaleNormal="115" workbookViewId="0">
      <selection activeCell="H81" sqref="H81"/>
    </sheetView>
  </sheetViews>
  <sheetFormatPr defaultColWidth="9.140625" defaultRowHeight="11.25" x14ac:dyDescent="0.2"/>
  <cols>
    <col min="1" max="2" width="1.42578125" style="166" customWidth="1"/>
    <col min="3" max="3" width="30" style="167" customWidth="1"/>
    <col min="4" max="4" width="5.42578125" style="179" customWidth="1"/>
    <col min="5" max="5" width="0.5703125" style="167" customWidth="1"/>
    <col min="6" max="6" width="12.28515625" style="189" customWidth="1"/>
    <col min="7" max="7" width="0.5703125" style="189" customWidth="1"/>
    <col min="8" max="8" width="12.28515625" style="189" customWidth="1"/>
    <col min="9" max="9" width="0.5703125" style="189" customWidth="1"/>
    <col min="10" max="10" width="12.28515625" style="189" customWidth="1"/>
    <col min="11" max="11" width="0.5703125" style="189" customWidth="1"/>
    <col min="12" max="12" width="12.28515625" style="189" customWidth="1"/>
    <col min="13" max="16384" width="9.140625" style="176"/>
  </cols>
  <sheetData>
    <row r="1" spans="1:12" s="227" customFormat="1" ht="16.5" customHeight="1" x14ac:dyDescent="0.2">
      <c r="A1" s="134" t="str">
        <f>+'2-4'!A1</f>
        <v>Eastern Polymer Group Public Company Limited</v>
      </c>
      <c r="B1" s="135"/>
      <c r="C1" s="136"/>
      <c r="D1" s="137"/>
      <c r="E1" s="138"/>
      <c r="F1" s="139"/>
      <c r="G1" s="139"/>
      <c r="H1" s="139"/>
      <c r="I1" s="139"/>
      <c r="J1" s="139"/>
      <c r="K1" s="139"/>
      <c r="L1" s="139"/>
    </row>
    <row r="2" spans="1:12" s="227" customFormat="1" ht="16.5" customHeight="1" x14ac:dyDescent="0.2">
      <c r="A2" s="141" t="s">
        <v>122</v>
      </c>
      <c r="B2" s="142"/>
      <c r="C2" s="143"/>
      <c r="D2" s="144"/>
      <c r="E2" s="145"/>
      <c r="F2" s="146"/>
      <c r="G2" s="146"/>
      <c r="H2" s="146"/>
      <c r="I2" s="146"/>
      <c r="J2" s="146"/>
      <c r="K2" s="146"/>
      <c r="L2" s="146"/>
    </row>
    <row r="3" spans="1:12" s="227" customFormat="1" ht="16.5" customHeight="1" x14ac:dyDescent="0.2">
      <c r="A3" s="147" t="s">
        <v>246</v>
      </c>
      <c r="B3" s="148"/>
      <c r="C3" s="201"/>
      <c r="D3" s="150"/>
      <c r="E3" s="151"/>
      <c r="F3" s="152"/>
      <c r="G3" s="152"/>
      <c r="H3" s="152"/>
      <c r="I3" s="152"/>
      <c r="J3" s="152"/>
      <c r="K3" s="152"/>
      <c r="L3" s="152"/>
    </row>
    <row r="4" spans="1:12" ht="16.5" customHeight="1" x14ac:dyDescent="0.2">
      <c r="A4" s="153"/>
      <c r="B4" s="154"/>
      <c r="C4" s="218"/>
      <c r="D4" s="156"/>
      <c r="E4" s="157"/>
      <c r="F4" s="158"/>
      <c r="G4" s="158"/>
      <c r="H4" s="158"/>
      <c r="I4" s="158"/>
      <c r="J4" s="158"/>
      <c r="K4" s="158"/>
      <c r="L4" s="158"/>
    </row>
    <row r="5" spans="1:12" ht="16.5" customHeight="1" x14ac:dyDescent="0.2">
      <c r="B5" s="154"/>
      <c r="C5" s="161"/>
      <c r="D5" s="156"/>
      <c r="E5" s="157"/>
      <c r="F5" s="158"/>
      <c r="G5" s="158"/>
      <c r="H5" s="158"/>
      <c r="I5" s="158"/>
      <c r="J5" s="158"/>
      <c r="K5" s="158"/>
      <c r="L5" s="158"/>
    </row>
    <row r="6" spans="1:12" ht="16.5" customHeight="1" x14ac:dyDescent="0.2">
      <c r="B6" s="154"/>
      <c r="C6" s="161"/>
      <c r="D6" s="156"/>
      <c r="E6" s="157"/>
      <c r="F6" s="544" t="s">
        <v>0</v>
      </c>
      <c r="G6" s="544"/>
      <c r="H6" s="544"/>
      <c r="I6" s="162"/>
      <c r="J6" s="544" t="s">
        <v>184</v>
      </c>
      <c r="K6" s="544"/>
      <c r="L6" s="544"/>
    </row>
    <row r="7" spans="1:12" ht="16.5" customHeight="1" x14ac:dyDescent="0.2">
      <c r="B7" s="154"/>
      <c r="C7" s="161"/>
      <c r="D7" s="156"/>
      <c r="E7" s="157"/>
      <c r="F7" s="543" t="s">
        <v>119</v>
      </c>
      <c r="G7" s="543"/>
      <c r="H7" s="543"/>
      <c r="I7" s="162"/>
      <c r="J7" s="543" t="s">
        <v>119</v>
      </c>
      <c r="K7" s="543"/>
      <c r="L7" s="543"/>
    </row>
    <row r="8" spans="1:12" ht="16.5" customHeight="1" x14ac:dyDescent="0.2">
      <c r="B8" s="154"/>
      <c r="C8" s="161"/>
      <c r="D8" s="156"/>
      <c r="E8" s="157"/>
      <c r="F8" s="163" t="s">
        <v>117</v>
      </c>
      <c r="G8" s="501"/>
      <c r="H8" s="163" t="s">
        <v>117</v>
      </c>
      <c r="I8" s="164"/>
      <c r="J8" s="163" t="s">
        <v>117</v>
      </c>
      <c r="K8" s="501"/>
      <c r="L8" s="163" t="s">
        <v>117</v>
      </c>
    </row>
    <row r="9" spans="1:12" ht="16.5" customHeight="1" x14ac:dyDescent="0.2">
      <c r="B9" s="154"/>
      <c r="C9" s="161"/>
      <c r="D9" s="156"/>
      <c r="E9" s="157"/>
      <c r="F9" s="163" t="s">
        <v>247</v>
      </c>
      <c r="G9" s="165"/>
      <c r="H9" s="163" t="s">
        <v>247</v>
      </c>
      <c r="I9" s="162"/>
      <c r="J9" s="163" t="s">
        <v>247</v>
      </c>
      <c r="K9" s="165"/>
      <c r="L9" s="163" t="s">
        <v>247</v>
      </c>
    </row>
    <row r="10" spans="1:12" ht="16.5" customHeight="1" x14ac:dyDescent="0.2">
      <c r="D10" s="168"/>
      <c r="E10" s="169"/>
      <c r="F10" s="163" t="s">
        <v>201</v>
      </c>
      <c r="G10" s="501"/>
      <c r="H10" s="163" t="s">
        <v>195</v>
      </c>
      <c r="I10" s="162"/>
      <c r="J10" s="163" t="s">
        <v>201</v>
      </c>
      <c r="K10" s="501"/>
      <c r="L10" s="163" t="s">
        <v>195</v>
      </c>
    </row>
    <row r="11" spans="1:12" ht="16.5" customHeight="1" x14ac:dyDescent="0.2">
      <c r="D11" s="170" t="s">
        <v>3</v>
      </c>
      <c r="E11" s="169"/>
      <c r="F11" s="171" t="s">
        <v>10</v>
      </c>
      <c r="G11" s="501"/>
      <c r="H11" s="171" t="s">
        <v>10</v>
      </c>
      <c r="I11" s="162"/>
      <c r="J11" s="171" t="s">
        <v>10</v>
      </c>
      <c r="K11" s="501"/>
      <c r="L11" s="171" t="s">
        <v>10</v>
      </c>
    </row>
    <row r="12" spans="1:12" ht="16.5" customHeight="1" x14ac:dyDescent="0.2">
      <c r="D12" s="172"/>
      <c r="E12" s="169"/>
      <c r="F12" s="173"/>
      <c r="G12" s="501"/>
      <c r="H12" s="174"/>
      <c r="I12" s="162"/>
      <c r="J12" s="173"/>
      <c r="K12" s="501"/>
      <c r="L12" s="174"/>
    </row>
    <row r="13" spans="1:12" ht="16.5" customHeight="1" x14ac:dyDescent="0.2">
      <c r="A13" s="175" t="s">
        <v>28</v>
      </c>
      <c r="D13" s="172"/>
      <c r="E13" s="169"/>
      <c r="F13" s="173"/>
      <c r="G13" s="501"/>
      <c r="H13" s="174"/>
      <c r="I13" s="162"/>
      <c r="J13" s="173"/>
      <c r="K13" s="501"/>
      <c r="L13" s="174"/>
    </row>
    <row r="14" spans="1:12" ht="8.1" customHeight="1" x14ac:dyDescent="0.2">
      <c r="A14" s="176"/>
      <c r="D14" s="172"/>
      <c r="E14" s="169"/>
      <c r="F14" s="173"/>
      <c r="G14" s="501"/>
      <c r="H14" s="174"/>
      <c r="I14" s="162"/>
      <c r="J14" s="173"/>
      <c r="K14" s="501"/>
      <c r="L14" s="174"/>
    </row>
    <row r="15" spans="1:12" ht="16.5" customHeight="1" x14ac:dyDescent="0.2">
      <c r="A15" s="176" t="s">
        <v>97</v>
      </c>
      <c r="B15" s="177"/>
      <c r="C15" s="178"/>
      <c r="F15" s="528">
        <v>7862500438</v>
      </c>
      <c r="G15" s="181"/>
      <c r="H15" s="182">
        <v>8045945980</v>
      </c>
      <c r="I15" s="181"/>
      <c r="J15" s="529">
        <v>0</v>
      </c>
      <c r="K15" s="181"/>
      <c r="L15" s="184">
        <v>0</v>
      </c>
    </row>
    <row r="16" spans="1:12" ht="16.5" customHeight="1" x14ac:dyDescent="0.2">
      <c r="A16" s="176" t="s">
        <v>98</v>
      </c>
      <c r="B16" s="177"/>
      <c r="C16" s="178"/>
      <c r="F16" s="529">
        <v>6638240</v>
      </c>
      <c r="G16" s="181"/>
      <c r="H16" s="182">
        <v>4993022</v>
      </c>
      <c r="I16" s="181"/>
      <c r="J16" s="528">
        <v>87945000</v>
      </c>
      <c r="K16" s="181"/>
      <c r="L16" s="182">
        <v>70566900</v>
      </c>
    </row>
    <row r="17" spans="1:12" ht="16.5" customHeight="1" x14ac:dyDescent="0.2">
      <c r="A17" s="176" t="s">
        <v>56</v>
      </c>
      <c r="B17" s="176"/>
      <c r="F17" s="529">
        <v>-5558509647</v>
      </c>
      <c r="G17" s="181"/>
      <c r="H17" s="182">
        <v>-5806358454</v>
      </c>
      <c r="I17" s="185"/>
      <c r="J17" s="528">
        <v>0</v>
      </c>
      <c r="K17" s="185"/>
      <c r="L17" s="184">
        <v>0</v>
      </c>
    </row>
    <row r="18" spans="1:12" ht="16.5" customHeight="1" x14ac:dyDescent="0.2">
      <c r="A18" s="176" t="s">
        <v>57</v>
      </c>
      <c r="B18" s="176"/>
      <c r="F18" s="530">
        <v>-5245302</v>
      </c>
      <c r="G18" s="181"/>
      <c r="H18" s="187">
        <v>-3714847</v>
      </c>
      <c r="I18" s="185"/>
      <c r="J18" s="531">
        <v>-65027803</v>
      </c>
      <c r="K18" s="185"/>
      <c r="L18" s="187">
        <v>-55487764</v>
      </c>
    </row>
    <row r="19" spans="1:12" ht="16.5" customHeight="1" x14ac:dyDescent="0.2">
      <c r="A19" s="175"/>
      <c r="B19" s="175"/>
      <c r="F19" s="188"/>
      <c r="J19" s="188"/>
    </row>
    <row r="20" spans="1:12" ht="16.5" customHeight="1" x14ac:dyDescent="0.2">
      <c r="A20" s="190" t="s">
        <v>58</v>
      </c>
      <c r="B20" s="176"/>
      <c r="F20" s="180">
        <f>SUM(F15:F19)</f>
        <v>2305383729</v>
      </c>
      <c r="G20" s="185"/>
      <c r="H20" s="182">
        <f>SUM(H15:H19)</f>
        <v>2240865701</v>
      </c>
      <c r="I20" s="185"/>
      <c r="J20" s="180">
        <f>SUM(J15:J19)</f>
        <v>22917197</v>
      </c>
      <c r="K20" s="185"/>
      <c r="L20" s="182">
        <f>SUM(L15:L19)</f>
        <v>15079136</v>
      </c>
    </row>
    <row r="21" spans="1:12" ht="16.5" customHeight="1" x14ac:dyDescent="0.2">
      <c r="A21" s="166" t="s">
        <v>155</v>
      </c>
      <c r="B21" s="176"/>
      <c r="F21" s="191"/>
      <c r="G21" s="176"/>
      <c r="H21" s="176"/>
      <c r="I21" s="176"/>
      <c r="J21" s="191"/>
      <c r="K21" s="176"/>
      <c r="L21" s="176"/>
    </row>
    <row r="22" spans="1:12" ht="16.5" customHeight="1" x14ac:dyDescent="0.2">
      <c r="B22" s="176" t="s">
        <v>156</v>
      </c>
      <c r="F22" s="529">
        <v>-48569099</v>
      </c>
      <c r="G22" s="185"/>
      <c r="H22" s="184">
        <v>9151713</v>
      </c>
      <c r="I22" s="185"/>
      <c r="J22" s="528">
        <v>-1663840</v>
      </c>
      <c r="K22" s="185"/>
      <c r="L22" s="184">
        <v>1230786</v>
      </c>
    </row>
    <row r="23" spans="1:12" ht="16.5" customHeight="1" x14ac:dyDescent="0.2">
      <c r="A23" s="166" t="s">
        <v>164</v>
      </c>
      <c r="B23" s="176"/>
      <c r="D23" s="14" t="s">
        <v>230</v>
      </c>
      <c r="F23" s="529">
        <v>0</v>
      </c>
      <c r="G23" s="185"/>
      <c r="H23" s="184">
        <v>0</v>
      </c>
      <c r="I23" s="185"/>
      <c r="J23" s="529">
        <v>374799957</v>
      </c>
      <c r="K23" s="185"/>
      <c r="L23" s="184">
        <v>284349964</v>
      </c>
    </row>
    <row r="24" spans="1:12" ht="16.5" customHeight="1" x14ac:dyDescent="0.2">
      <c r="A24" s="176" t="s">
        <v>29</v>
      </c>
      <c r="B24" s="176"/>
      <c r="D24" s="14">
        <v>24</v>
      </c>
      <c r="F24" s="530">
        <v>37112220</v>
      </c>
      <c r="G24" s="181"/>
      <c r="H24" s="187">
        <v>30245770</v>
      </c>
      <c r="I24" s="185"/>
      <c r="J24" s="531">
        <v>57981842</v>
      </c>
      <c r="K24" s="185"/>
      <c r="L24" s="187">
        <v>57403556</v>
      </c>
    </row>
    <row r="25" spans="1:12" ht="8.1" customHeight="1" x14ac:dyDescent="0.2">
      <c r="A25" s="176"/>
      <c r="B25" s="176"/>
      <c r="F25" s="180"/>
      <c r="G25" s="185"/>
      <c r="H25" s="182"/>
      <c r="I25" s="185"/>
      <c r="J25" s="180"/>
      <c r="K25" s="185"/>
      <c r="L25" s="182"/>
    </row>
    <row r="26" spans="1:12" ht="16.5" customHeight="1" x14ac:dyDescent="0.2">
      <c r="A26" s="190" t="s">
        <v>127</v>
      </c>
      <c r="B26" s="176"/>
      <c r="F26" s="186">
        <f>SUM(F20:F25)</f>
        <v>2293926850</v>
      </c>
      <c r="G26" s="185"/>
      <c r="H26" s="187">
        <f>SUM(H20:H25)</f>
        <v>2280263184</v>
      </c>
      <c r="I26" s="185"/>
      <c r="J26" s="186">
        <f>SUM(J20:J24)</f>
        <v>454035156</v>
      </c>
      <c r="K26" s="185"/>
      <c r="L26" s="187">
        <f>SUM(L20:L24)</f>
        <v>358063442</v>
      </c>
    </row>
    <row r="27" spans="1:12" ht="16.5" customHeight="1" x14ac:dyDescent="0.2">
      <c r="A27" s="175"/>
      <c r="B27" s="175"/>
      <c r="F27" s="188"/>
      <c r="J27" s="188"/>
    </row>
    <row r="28" spans="1:12" ht="16.5" customHeight="1" x14ac:dyDescent="0.2">
      <c r="A28" s="176" t="s">
        <v>30</v>
      </c>
      <c r="B28" s="176"/>
      <c r="F28" s="529">
        <v>-705185358</v>
      </c>
      <c r="G28" s="192"/>
      <c r="H28" s="182">
        <v>-674009676</v>
      </c>
      <c r="J28" s="529">
        <v>0</v>
      </c>
      <c r="K28" s="192"/>
      <c r="L28" s="184">
        <v>0</v>
      </c>
    </row>
    <row r="29" spans="1:12" ht="16.5" customHeight="1" x14ac:dyDescent="0.2">
      <c r="A29" s="176" t="s">
        <v>32</v>
      </c>
      <c r="B29" s="176"/>
      <c r="C29" s="193"/>
      <c r="F29" s="529">
        <v>-877825113</v>
      </c>
      <c r="G29" s="192"/>
      <c r="H29" s="182">
        <v>-895536850</v>
      </c>
      <c r="J29" s="528">
        <v>-39920488</v>
      </c>
      <c r="K29" s="192"/>
      <c r="L29" s="182">
        <v>-40570936</v>
      </c>
    </row>
    <row r="30" spans="1:12" ht="16.5" customHeight="1" x14ac:dyDescent="0.2">
      <c r="A30" s="176" t="s">
        <v>191</v>
      </c>
      <c r="B30" s="176"/>
      <c r="C30" s="193"/>
      <c r="F30" s="528">
        <v>-567913</v>
      </c>
      <c r="G30" s="192"/>
      <c r="H30" s="184">
        <v>-83993</v>
      </c>
      <c r="J30" s="528">
        <v>0</v>
      </c>
      <c r="K30" s="192"/>
      <c r="L30" s="184">
        <v>0</v>
      </c>
    </row>
    <row r="31" spans="1:12" ht="16.5" customHeight="1" x14ac:dyDescent="0.2">
      <c r="A31" s="176" t="s">
        <v>31</v>
      </c>
      <c r="B31" s="176"/>
      <c r="C31" s="193"/>
      <c r="D31" s="179">
        <v>25</v>
      </c>
      <c r="F31" s="529">
        <v>-8891894</v>
      </c>
      <c r="G31" s="194"/>
      <c r="H31" s="184">
        <v>-36498762</v>
      </c>
      <c r="I31" s="195"/>
      <c r="J31" s="528">
        <v>-2213</v>
      </c>
      <c r="K31" s="194"/>
      <c r="L31" s="184">
        <v>-3285</v>
      </c>
    </row>
    <row r="32" spans="1:12" ht="16.5" customHeight="1" x14ac:dyDescent="0.2">
      <c r="A32" s="176" t="s">
        <v>208</v>
      </c>
      <c r="B32" s="176"/>
      <c r="C32" s="193"/>
      <c r="F32" s="529"/>
      <c r="G32" s="194"/>
      <c r="H32" s="184"/>
      <c r="I32" s="195"/>
      <c r="J32" s="528"/>
      <c r="K32" s="194"/>
      <c r="L32" s="184"/>
    </row>
    <row r="33" spans="1:12" ht="16.5" customHeight="1" x14ac:dyDescent="0.2">
      <c r="A33" s="176"/>
      <c r="B33" s="176" t="s">
        <v>209</v>
      </c>
      <c r="C33" s="193"/>
      <c r="D33" s="14" t="s">
        <v>231</v>
      </c>
      <c r="F33" s="532">
        <v>121846464</v>
      </c>
      <c r="G33" s="192"/>
      <c r="H33" s="197">
        <v>159553463</v>
      </c>
      <c r="J33" s="196">
        <v>0</v>
      </c>
      <c r="K33" s="192"/>
      <c r="L33" s="197">
        <v>0</v>
      </c>
    </row>
    <row r="34" spans="1:12" ht="8.1" customHeight="1" x14ac:dyDescent="0.2">
      <c r="A34" s="176"/>
      <c r="B34" s="176"/>
      <c r="C34" s="193"/>
      <c r="F34" s="188"/>
      <c r="J34" s="188"/>
    </row>
    <row r="35" spans="1:12" ht="16.5" customHeight="1" x14ac:dyDescent="0.2">
      <c r="A35" s="175" t="s">
        <v>163</v>
      </c>
      <c r="B35" s="175"/>
      <c r="C35" s="193"/>
      <c r="F35" s="180">
        <f>SUM(F26:F33)</f>
        <v>823303036</v>
      </c>
      <c r="G35" s="192"/>
      <c r="H35" s="182">
        <f>SUM(H26:H33)</f>
        <v>833687366</v>
      </c>
      <c r="J35" s="180">
        <f>SUM(J26:J33)</f>
        <v>414112455</v>
      </c>
      <c r="K35" s="192"/>
      <c r="L35" s="182">
        <f>SUM(L26:L33)</f>
        <v>317489221</v>
      </c>
    </row>
    <row r="36" spans="1:12" ht="16.5" customHeight="1" x14ac:dyDescent="0.2">
      <c r="A36" s="176" t="s">
        <v>189</v>
      </c>
      <c r="B36" s="177"/>
      <c r="C36" s="193"/>
      <c r="D36" s="14">
        <v>26</v>
      </c>
      <c r="F36" s="530">
        <v>-68569720</v>
      </c>
      <c r="G36" s="52"/>
      <c r="H36" s="533">
        <v>-41591369</v>
      </c>
      <c r="I36" s="52"/>
      <c r="J36" s="530">
        <v>-8379771</v>
      </c>
      <c r="L36" s="197">
        <v>-10055998</v>
      </c>
    </row>
    <row r="37" spans="1:12" ht="8.1" customHeight="1" x14ac:dyDescent="0.2">
      <c r="A37" s="176"/>
      <c r="B37" s="176"/>
      <c r="C37" s="193"/>
      <c r="F37" s="188"/>
      <c r="J37" s="188"/>
    </row>
    <row r="38" spans="1:12" ht="16.5" customHeight="1" x14ac:dyDescent="0.2">
      <c r="A38" s="175" t="s">
        <v>165</v>
      </c>
      <c r="B38" s="176"/>
      <c r="C38" s="193"/>
      <c r="F38" s="198">
        <f>SUM(F35:F36)</f>
        <v>754733316</v>
      </c>
      <c r="G38" s="195"/>
      <c r="H38" s="199">
        <f>SUM(H35:H36)</f>
        <v>792095997</v>
      </c>
      <c r="I38" s="195"/>
      <c r="J38" s="198">
        <f>SUM(J35:J36)</f>
        <v>405732684</v>
      </c>
      <c r="K38" s="195"/>
      <c r="L38" s="199">
        <f>SUM(L35:L36)</f>
        <v>307433223</v>
      </c>
    </row>
    <row r="39" spans="1:12" ht="16.5" customHeight="1" x14ac:dyDescent="0.2">
      <c r="A39" s="175"/>
      <c r="B39" s="176"/>
      <c r="C39" s="193"/>
      <c r="F39" s="195"/>
      <c r="G39" s="195"/>
      <c r="H39" s="195"/>
      <c r="I39" s="195"/>
      <c r="J39" s="195"/>
      <c r="K39" s="195"/>
      <c r="L39" s="195"/>
    </row>
    <row r="40" spans="1:12" ht="16.5" customHeight="1" x14ac:dyDescent="0.2">
      <c r="A40" s="175"/>
      <c r="B40" s="176"/>
      <c r="C40" s="193"/>
      <c r="F40" s="195"/>
      <c r="G40" s="195"/>
      <c r="H40" s="195"/>
      <c r="I40" s="195"/>
      <c r="J40" s="195"/>
      <c r="K40" s="195"/>
      <c r="L40" s="195"/>
    </row>
    <row r="41" spans="1:12" ht="16.5" customHeight="1" x14ac:dyDescent="0.2">
      <c r="A41" s="175"/>
      <c r="B41" s="176"/>
      <c r="C41" s="193"/>
      <c r="F41" s="195"/>
      <c r="G41" s="195"/>
      <c r="H41" s="195"/>
      <c r="I41" s="195"/>
      <c r="J41" s="195"/>
      <c r="K41" s="195"/>
      <c r="L41" s="195"/>
    </row>
    <row r="42" spans="1:12" ht="16.5" customHeight="1" x14ac:dyDescent="0.2">
      <c r="A42" s="175"/>
      <c r="B42" s="176"/>
      <c r="C42" s="193"/>
      <c r="F42" s="195"/>
      <c r="G42" s="195"/>
      <c r="H42" s="195"/>
      <c r="I42" s="195"/>
      <c r="J42" s="195"/>
      <c r="K42" s="195"/>
      <c r="L42" s="195"/>
    </row>
    <row r="43" spans="1:12" ht="16.5" customHeight="1" x14ac:dyDescent="0.2">
      <c r="A43" s="175"/>
      <c r="B43" s="176"/>
      <c r="C43" s="193"/>
      <c r="F43" s="195"/>
      <c r="G43" s="195"/>
      <c r="H43" s="195"/>
      <c r="I43" s="195"/>
      <c r="J43" s="195"/>
      <c r="K43" s="195"/>
      <c r="L43" s="195"/>
    </row>
    <row r="44" spans="1:12" ht="16.5" customHeight="1" x14ac:dyDescent="0.2">
      <c r="A44" s="175"/>
      <c r="B44" s="176"/>
      <c r="C44" s="193"/>
      <c r="F44" s="195"/>
      <c r="G44" s="195"/>
      <c r="H44" s="195"/>
      <c r="I44" s="195"/>
      <c r="J44" s="195"/>
      <c r="K44" s="195"/>
      <c r="L44" s="195"/>
    </row>
    <row r="45" spans="1:12" ht="16.5" customHeight="1" x14ac:dyDescent="0.2">
      <c r="A45" s="175"/>
      <c r="B45" s="176"/>
      <c r="C45" s="193"/>
      <c r="F45" s="195"/>
      <c r="G45" s="195"/>
      <c r="H45" s="195"/>
      <c r="I45" s="195"/>
      <c r="J45" s="195"/>
      <c r="K45" s="195"/>
      <c r="L45" s="195"/>
    </row>
    <row r="46" spans="1:12" ht="16.5" customHeight="1" x14ac:dyDescent="0.2">
      <c r="A46" s="175"/>
      <c r="B46" s="176"/>
      <c r="C46" s="193"/>
      <c r="F46" s="195"/>
      <c r="G46" s="195"/>
      <c r="H46" s="195"/>
      <c r="I46" s="195"/>
      <c r="J46" s="195"/>
      <c r="K46" s="195"/>
      <c r="L46" s="195"/>
    </row>
    <row r="47" spans="1:12" ht="16.5" customHeight="1" x14ac:dyDescent="0.2">
      <c r="A47" s="175"/>
      <c r="B47" s="176"/>
      <c r="C47" s="193"/>
      <c r="F47" s="195"/>
      <c r="G47" s="195"/>
      <c r="H47" s="195"/>
      <c r="I47" s="195"/>
      <c r="J47" s="195"/>
      <c r="K47" s="195"/>
      <c r="L47" s="195"/>
    </row>
    <row r="48" spans="1:12" ht="12.4" customHeight="1" x14ac:dyDescent="0.2">
      <c r="A48" s="175"/>
      <c r="B48" s="176"/>
      <c r="C48" s="193"/>
      <c r="F48" s="195"/>
      <c r="G48" s="195"/>
      <c r="H48" s="195"/>
      <c r="I48" s="195"/>
      <c r="J48" s="195"/>
      <c r="K48" s="195"/>
      <c r="L48" s="195"/>
    </row>
    <row r="49" spans="1:12" s="228" customFormat="1" ht="21.95" customHeight="1" x14ac:dyDescent="0.2">
      <c r="A49" s="200" t="str">
        <f>+'2-4'!A54</f>
        <v>The accompanying notes on pages 15 to 38 are an integral part of these consolidated and company financial information.</v>
      </c>
      <c r="B49" s="201"/>
      <c r="C49" s="202"/>
      <c r="D49" s="150"/>
      <c r="E49" s="203"/>
      <c r="F49" s="204"/>
      <c r="G49" s="204"/>
      <c r="H49" s="204"/>
      <c r="I49" s="205"/>
      <c r="J49" s="204"/>
      <c r="K49" s="204"/>
      <c r="L49" s="204"/>
    </row>
    <row r="50" spans="1:12" s="227" customFormat="1" ht="16.5" customHeight="1" x14ac:dyDescent="0.2">
      <c r="A50" s="134" t="str">
        <f>+A1</f>
        <v>Eastern Polymer Group Public Company Limited</v>
      </c>
      <c r="B50" s="135"/>
      <c r="C50" s="136"/>
      <c r="D50" s="137"/>
      <c r="E50" s="138"/>
      <c r="F50" s="139"/>
      <c r="G50" s="139"/>
      <c r="H50" s="139"/>
      <c r="I50" s="139"/>
      <c r="J50" s="139"/>
      <c r="K50" s="139"/>
      <c r="L50" s="139"/>
    </row>
    <row r="51" spans="1:12" s="227" customFormat="1" ht="16.5" customHeight="1" x14ac:dyDescent="0.2">
      <c r="A51" s="134" t="s">
        <v>122</v>
      </c>
      <c r="B51" s="142"/>
      <c r="C51" s="143"/>
      <c r="D51" s="144"/>
      <c r="E51" s="145"/>
      <c r="F51" s="146"/>
      <c r="G51" s="146"/>
      <c r="H51" s="146"/>
      <c r="I51" s="146"/>
      <c r="J51" s="146"/>
      <c r="K51" s="146"/>
      <c r="L51" s="146"/>
    </row>
    <row r="52" spans="1:12" s="227" customFormat="1" ht="16.5" customHeight="1" x14ac:dyDescent="0.2">
      <c r="A52" s="147" t="str">
        <f>+A3</f>
        <v>For the nine-month period ended 31 December 2019</v>
      </c>
      <c r="B52" s="148"/>
      <c r="C52" s="207"/>
      <c r="D52" s="150"/>
      <c r="E52" s="151"/>
      <c r="F52" s="152"/>
      <c r="G52" s="152"/>
      <c r="H52" s="152"/>
      <c r="I52" s="152"/>
      <c r="J52" s="152"/>
      <c r="K52" s="152"/>
      <c r="L52" s="152"/>
    </row>
    <row r="53" spans="1:12" ht="16.5" customHeight="1" x14ac:dyDescent="0.2">
      <c r="A53" s="167"/>
      <c r="B53" s="176"/>
      <c r="C53" s="193"/>
      <c r="F53" s="194"/>
      <c r="G53" s="192"/>
      <c r="H53" s="194"/>
      <c r="J53" s="194"/>
      <c r="K53" s="192"/>
      <c r="L53" s="194"/>
    </row>
    <row r="54" spans="1:12" ht="16.5" customHeight="1" x14ac:dyDescent="0.2">
      <c r="A54" s="167"/>
      <c r="B54" s="176"/>
      <c r="C54" s="193"/>
      <c r="F54" s="194"/>
      <c r="G54" s="192"/>
      <c r="H54" s="194"/>
      <c r="J54" s="194"/>
      <c r="K54" s="192"/>
      <c r="L54" s="194"/>
    </row>
    <row r="55" spans="1:12" ht="16.5" customHeight="1" x14ac:dyDescent="0.2">
      <c r="A55" s="154"/>
      <c r="B55" s="154"/>
      <c r="C55" s="161"/>
      <c r="D55" s="156"/>
      <c r="E55" s="157"/>
      <c r="F55" s="544" t="s">
        <v>0</v>
      </c>
      <c r="G55" s="544"/>
      <c r="H55" s="544"/>
      <c r="I55" s="162"/>
      <c r="J55" s="544" t="s">
        <v>184</v>
      </c>
      <c r="K55" s="544"/>
      <c r="L55" s="544"/>
    </row>
    <row r="56" spans="1:12" ht="16.5" customHeight="1" x14ac:dyDescent="0.2">
      <c r="A56" s="154"/>
      <c r="B56" s="154"/>
      <c r="C56" s="161"/>
      <c r="D56" s="156"/>
      <c r="E56" s="157"/>
      <c r="F56" s="543" t="s">
        <v>119</v>
      </c>
      <c r="G56" s="543"/>
      <c r="H56" s="543"/>
      <c r="I56" s="162"/>
      <c r="J56" s="543" t="s">
        <v>119</v>
      </c>
      <c r="K56" s="543"/>
      <c r="L56" s="543"/>
    </row>
    <row r="57" spans="1:12" ht="16.5" customHeight="1" x14ac:dyDescent="0.2">
      <c r="B57" s="154"/>
      <c r="C57" s="161"/>
      <c r="D57" s="156"/>
      <c r="E57" s="157"/>
      <c r="F57" s="163" t="s">
        <v>117</v>
      </c>
      <c r="G57" s="501"/>
      <c r="H57" s="163" t="s">
        <v>117</v>
      </c>
      <c r="I57" s="164"/>
      <c r="J57" s="163" t="s">
        <v>117</v>
      </c>
      <c r="K57" s="501"/>
      <c r="L57" s="163" t="s">
        <v>117</v>
      </c>
    </row>
    <row r="58" spans="1:12" ht="16.5" customHeight="1" x14ac:dyDescent="0.2">
      <c r="B58" s="154"/>
      <c r="C58" s="161"/>
      <c r="D58" s="156"/>
      <c r="E58" s="157"/>
      <c r="F58" s="163" t="s">
        <v>247</v>
      </c>
      <c r="G58" s="165"/>
      <c r="H58" s="163" t="s">
        <v>247</v>
      </c>
      <c r="I58" s="162"/>
      <c r="J58" s="163" t="s">
        <v>247</v>
      </c>
      <c r="K58" s="165"/>
      <c r="L58" s="163" t="s">
        <v>247</v>
      </c>
    </row>
    <row r="59" spans="1:12" ht="16.5" customHeight="1" x14ac:dyDescent="0.2">
      <c r="B59" s="154"/>
      <c r="C59" s="161"/>
      <c r="D59" s="156"/>
      <c r="E59" s="157"/>
      <c r="F59" s="163" t="s">
        <v>201</v>
      </c>
      <c r="G59" s="501"/>
      <c r="H59" s="163" t="s">
        <v>195</v>
      </c>
      <c r="I59" s="162"/>
      <c r="J59" s="163" t="s">
        <v>201</v>
      </c>
      <c r="K59" s="501"/>
      <c r="L59" s="163" t="s">
        <v>195</v>
      </c>
    </row>
    <row r="60" spans="1:12" ht="16.5" customHeight="1" x14ac:dyDescent="0.2">
      <c r="D60" s="170" t="s">
        <v>3</v>
      </c>
      <c r="E60" s="169"/>
      <c r="F60" s="171" t="s">
        <v>10</v>
      </c>
      <c r="G60" s="501"/>
      <c r="H60" s="171" t="s">
        <v>10</v>
      </c>
      <c r="I60" s="162"/>
      <c r="J60" s="171" t="s">
        <v>10</v>
      </c>
      <c r="K60" s="501"/>
      <c r="L60" s="171" t="s">
        <v>10</v>
      </c>
    </row>
    <row r="61" spans="1:12" ht="16.5" customHeight="1" x14ac:dyDescent="0.2">
      <c r="A61" s="176"/>
      <c r="B61" s="176"/>
      <c r="C61" s="193"/>
      <c r="D61" s="156"/>
      <c r="F61" s="208"/>
      <c r="G61" s="192"/>
      <c r="H61" s="194"/>
      <c r="J61" s="208"/>
      <c r="K61" s="192"/>
      <c r="L61" s="194"/>
    </row>
    <row r="62" spans="1:12" s="167" customFormat="1" ht="16.5" customHeight="1" x14ac:dyDescent="0.2">
      <c r="A62" s="175" t="s">
        <v>104</v>
      </c>
      <c r="B62" s="176"/>
      <c r="C62" s="193"/>
      <c r="D62" s="179"/>
      <c r="F62" s="208"/>
      <c r="G62" s="192"/>
      <c r="H62" s="194"/>
      <c r="I62" s="189"/>
      <c r="J62" s="208"/>
      <c r="K62" s="192"/>
      <c r="L62" s="194"/>
    </row>
    <row r="63" spans="1:12" s="167" customFormat="1" ht="16.5" customHeight="1" x14ac:dyDescent="0.2">
      <c r="A63" s="176" t="s">
        <v>227</v>
      </c>
      <c r="B63" s="193"/>
      <c r="D63" s="179"/>
      <c r="F63" s="208"/>
      <c r="G63" s="192"/>
      <c r="H63" s="194"/>
      <c r="I63" s="189"/>
      <c r="J63" s="208"/>
      <c r="K63" s="192"/>
      <c r="L63" s="194"/>
    </row>
    <row r="64" spans="1:12" s="167" customFormat="1" ht="16.5" customHeight="1" x14ac:dyDescent="0.2">
      <c r="B64" s="176" t="s">
        <v>139</v>
      </c>
      <c r="D64" s="179"/>
      <c r="F64" s="208"/>
      <c r="G64" s="192"/>
      <c r="H64" s="194"/>
      <c r="I64" s="189"/>
      <c r="J64" s="208"/>
      <c r="K64" s="192"/>
      <c r="L64" s="194"/>
    </row>
    <row r="65" spans="1:13" s="167" customFormat="1" ht="16.5" customHeight="1" x14ac:dyDescent="0.2">
      <c r="B65" s="209" t="s">
        <v>225</v>
      </c>
      <c r="D65" s="179"/>
      <c r="F65" s="208"/>
      <c r="G65" s="192"/>
      <c r="H65" s="194"/>
      <c r="I65" s="189"/>
      <c r="J65" s="208"/>
      <c r="K65" s="192"/>
      <c r="L65" s="194"/>
    </row>
    <row r="66" spans="1:13" s="167" customFormat="1" ht="16.5" customHeight="1" x14ac:dyDescent="0.2">
      <c r="B66" s="176"/>
      <c r="C66" s="167" t="s">
        <v>226</v>
      </c>
      <c r="D66" s="179">
        <v>22</v>
      </c>
      <c r="F66" s="208">
        <v>-30167298</v>
      </c>
      <c r="G66" s="192"/>
      <c r="H66" s="194">
        <v>0</v>
      </c>
      <c r="I66" s="189"/>
      <c r="J66" s="504">
        <v>-2091253</v>
      </c>
      <c r="K66" s="192"/>
      <c r="L66" s="194">
        <v>0</v>
      </c>
    </row>
    <row r="67" spans="1:13" s="167" customFormat="1" ht="16.5" customHeight="1" x14ac:dyDescent="0.2">
      <c r="B67" s="209" t="s">
        <v>228</v>
      </c>
      <c r="D67" s="179"/>
      <c r="F67" s="208"/>
      <c r="G67" s="192"/>
      <c r="H67" s="194"/>
      <c r="I67" s="189"/>
      <c r="J67" s="504"/>
      <c r="K67" s="192"/>
      <c r="L67" s="194"/>
    </row>
    <row r="68" spans="1:13" s="167" customFormat="1" ht="16.5" customHeight="1" x14ac:dyDescent="0.2">
      <c r="B68" s="176"/>
      <c r="C68" s="167" t="s">
        <v>229</v>
      </c>
      <c r="D68" s="179"/>
      <c r="F68" s="208">
        <v>4241711</v>
      </c>
      <c r="G68" s="192"/>
      <c r="H68" s="194">
        <v>0</v>
      </c>
      <c r="I68" s="189"/>
      <c r="J68" s="504">
        <v>418251</v>
      </c>
      <c r="K68" s="192"/>
      <c r="L68" s="194">
        <v>0</v>
      </c>
    </row>
    <row r="69" spans="1:13" s="167" customFormat="1" ht="16.5" customHeight="1" x14ac:dyDescent="0.2">
      <c r="A69" s="176" t="s">
        <v>144</v>
      </c>
      <c r="B69" s="193"/>
      <c r="D69" s="179"/>
      <c r="F69" s="208"/>
      <c r="G69" s="192"/>
      <c r="H69" s="194"/>
      <c r="I69" s="189"/>
      <c r="J69" s="504"/>
      <c r="K69" s="192"/>
      <c r="L69" s="194"/>
    </row>
    <row r="70" spans="1:13" s="167" customFormat="1" ht="16.5" customHeight="1" x14ac:dyDescent="0.2">
      <c r="B70" s="176" t="s">
        <v>139</v>
      </c>
      <c r="D70" s="179"/>
      <c r="F70" s="208"/>
      <c r="G70" s="192"/>
      <c r="H70" s="194"/>
      <c r="I70" s="189"/>
      <c r="J70" s="534"/>
      <c r="K70" s="192"/>
      <c r="L70" s="194"/>
    </row>
    <row r="71" spans="1:13" s="167" customFormat="1" ht="16.5" customHeight="1" x14ac:dyDescent="0.2">
      <c r="B71" s="209" t="s">
        <v>140</v>
      </c>
      <c r="D71" s="179"/>
      <c r="F71" s="208">
        <v>-76633052</v>
      </c>
      <c r="G71" s="192"/>
      <c r="H71" s="189">
        <v>-34373752</v>
      </c>
      <c r="I71" s="189"/>
      <c r="J71" s="534">
        <v>0</v>
      </c>
      <c r="K71" s="189"/>
      <c r="L71" s="184">
        <v>0</v>
      </c>
    </row>
    <row r="72" spans="1:13" s="167" customFormat="1" ht="16.5" customHeight="1" x14ac:dyDescent="0.2">
      <c r="B72" s="209" t="s">
        <v>141</v>
      </c>
      <c r="C72" s="176"/>
      <c r="F72" s="188"/>
      <c r="J72" s="210"/>
      <c r="M72" s="211"/>
    </row>
    <row r="73" spans="1:13" s="167" customFormat="1" ht="16.5" customHeight="1" x14ac:dyDescent="0.2">
      <c r="B73" s="209"/>
      <c r="C73" s="212" t="s">
        <v>217</v>
      </c>
      <c r="D73" s="14"/>
      <c r="F73" s="210"/>
      <c r="J73" s="210"/>
      <c r="M73" s="211"/>
    </row>
    <row r="74" spans="1:13" ht="16.5" customHeight="1" x14ac:dyDescent="0.2">
      <c r="C74" s="167" t="s">
        <v>218</v>
      </c>
      <c r="D74" s="179" t="s">
        <v>231</v>
      </c>
      <c r="F74" s="196">
        <v>-26953221</v>
      </c>
      <c r="G74" s="194"/>
      <c r="H74" s="197">
        <v>-14008534</v>
      </c>
      <c r="I74" s="192"/>
      <c r="J74" s="196">
        <v>0</v>
      </c>
      <c r="K74" s="192"/>
      <c r="L74" s="197">
        <v>0</v>
      </c>
    </row>
    <row r="75" spans="1:13" s="167" customFormat="1" ht="8.1" customHeight="1" x14ac:dyDescent="0.2">
      <c r="A75" s="176"/>
      <c r="B75" s="176"/>
      <c r="C75" s="193"/>
      <c r="D75" s="179"/>
      <c r="F75" s="180"/>
      <c r="G75" s="194"/>
      <c r="H75" s="182"/>
      <c r="I75" s="189"/>
      <c r="J75" s="180"/>
      <c r="K75" s="194"/>
      <c r="L75" s="182"/>
    </row>
    <row r="76" spans="1:13" s="167" customFormat="1" ht="16.5" customHeight="1" x14ac:dyDescent="0.2">
      <c r="A76" s="175" t="s">
        <v>104</v>
      </c>
      <c r="B76" s="176"/>
      <c r="C76" s="193"/>
      <c r="D76" s="179"/>
      <c r="F76" s="188"/>
      <c r="G76" s="189"/>
      <c r="H76" s="189"/>
      <c r="I76" s="189"/>
      <c r="J76" s="188"/>
      <c r="K76" s="189"/>
      <c r="L76" s="189"/>
    </row>
    <row r="77" spans="1:13" s="167" customFormat="1" ht="16.5" customHeight="1" x14ac:dyDescent="0.2">
      <c r="A77" s="175"/>
      <c r="B77" s="213" t="s">
        <v>120</v>
      </c>
      <c r="C77" s="193"/>
      <c r="D77" s="179"/>
      <c r="F77" s="530">
        <f>SUM(F65:F74)</f>
        <v>-129511860</v>
      </c>
      <c r="G77" s="192"/>
      <c r="H77" s="533">
        <f>SUM(H65:H74)</f>
        <v>-48382286</v>
      </c>
      <c r="I77" s="189"/>
      <c r="J77" s="530">
        <f>SUM(J65:J74)</f>
        <v>-1673002</v>
      </c>
      <c r="K77" s="192"/>
      <c r="L77" s="215">
        <v>0</v>
      </c>
    </row>
    <row r="78" spans="1:13" s="167" customFormat="1" ht="8.1" customHeight="1" x14ac:dyDescent="0.2">
      <c r="A78" s="176"/>
      <c r="B78" s="176"/>
      <c r="C78" s="193"/>
      <c r="D78" s="179"/>
      <c r="F78" s="180"/>
      <c r="G78" s="194"/>
      <c r="H78" s="182"/>
      <c r="I78" s="189"/>
      <c r="J78" s="180"/>
      <c r="K78" s="194"/>
      <c r="L78" s="182"/>
    </row>
    <row r="79" spans="1:13" s="167" customFormat="1" ht="16.5" customHeight="1" thickBot="1" x14ac:dyDescent="0.25">
      <c r="A79" s="175" t="s">
        <v>121</v>
      </c>
      <c r="B79" s="176"/>
      <c r="C79" s="193"/>
      <c r="D79" s="179"/>
      <c r="F79" s="535">
        <f>+F77+F38</f>
        <v>625221456</v>
      </c>
      <c r="G79" s="192"/>
      <c r="H79" s="217">
        <f>+H77+H38</f>
        <v>743713711</v>
      </c>
      <c r="I79" s="189"/>
      <c r="J79" s="535">
        <f>+J77+J38</f>
        <v>404059682</v>
      </c>
      <c r="K79" s="192"/>
      <c r="L79" s="217">
        <f>+L77+L38</f>
        <v>307433223</v>
      </c>
    </row>
    <row r="80" spans="1:13" s="167" customFormat="1" ht="16.5" customHeight="1" thickTop="1" x14ac:dyDescent="0.2">
      <c r="A80" s="176"/>
      <c r="B80" s="176"/>
      <c r="C80" s="193"/>
      <c r="D80" s="179"/>
      <c r="F80" s="208"/>
      <c r="G80" s="192"/>
      <c r="H80" s="194"/>
      <c r="I80" s="189"/>
      <c r="J80" s="208"/>
      <c r="K80" s="192"/>
      <c r="L80" s="194"/>
    </row>
    <row r="81" spans="1:12" s="167" customFormat="1" ht="16.5" customHeight="1" x14ac:dyDescent="0.2">
      <c r="A81" s="175" t="s">
        <v>238</v>
      </c>
      <c r="B81" s="175"/>
      <c r="C81" s="193"/>
      <c r="D81" s="179"/>
      <c r="F81" s="180"/>
      <c r="G81" s="192"/>
      <c r="H81" s="182"/>
      <c r="I81" s="189"/>
      <c r="J81" s="180"/>
      <c r="K81" s="192"/>
      <c r="L81" s="182"/>
    </row>
    <row r="82" spans="1:12" s="211" customFormat="1" ht="16.5" customHeight="1" x14ac:dyDescent="0.2">
      <c r="A82" s="218" t="s">
        <v>59</v>
      </c>
      <c r="B82" s="218"/>
      <c r="C82" s="219"/>
      <c r="D82" s="156"/>
      <c r="F82" s="534">
        <v>757357459</v>
      </c>
      <c r="G82" s="194"/>
      <c r="H82" s="182">
        <v>792321297</v>
      </c>
      <c r="I82" s="195"/>
      <c r="J82" s="180">
        <v>405732684</v>
      </c>
      <c r="K82" s="194"/>
      <c r="L82" s="182">
        <v>307433223</v>
      </c>
    </row>
    <row r="83" spans="1:12" s="167" customFormat="1" ht="16.5" customHeight="1" x14ac:dyDescent="0.2">
      <c r="A83" s="176" t="s">
        <v>27</v>
      </c>
      <c r="B83" s="176"/>
      <c r="C83" s="193"/>
      <c r="D83" s="179"/>
      <c r="F83" s="531">
        <v>-2624143</v>
      </c>
      <c r="G83" s="194"/>
      <c r="H83" s="187">
        <v>-225300</v>
      </c>
      <c r="I83" s="195"/>
      <c r="J83" s="196">
        <v>0</v>
      </c>
      <c r="K83" s="194"/>
      <c r="L83" s="197">
        <v>0</v>
      </c>
    </row>
    <row r="84" spans="1:12" s="167" customFormat="1" ht="8.1" customHeight="1" x14ac:dyDescent="0.2">
      <c r="A84" s="176"/>
      <c r="B84" s="176"/>
      <c r="C84" s="193"/>
      <c r="D84" s="179"/>
      <c r="F84" s="180"/>
      <c r="G84" s="194"/>
      <c r="H84" s="182"/>
      <c r="I84" s="189"/>
      <c r="J84" s="180"/>
      <c r="K84" s="194"/>
      <c r="L84" s="182"/>
    </row>
    <row r="85" spans="1:12" s="167" customFormat="1" ht="16.5" customHeight="1" thickBot="1" x14ac:dyDescent="0.25">
      <c r="B85" s="176"/>
      <c r="C85" s="193"/>
      <c r="D85" s="179"/>
      <c r="F85" s="536">
        <f>SUM(F82:F84)</f>
        <v>754733316</v>
      </c>
      <c r="G85" s="194"/>
      <c r="H85" s="221">
        <f>SUM(H82:H84)</f>
        <v>792095997</v>
      </c>
      <c r="I85" s="195"/>
      <c r="J85" s="536">
        <f>SUM(J82:J84)</f>
        <v>405732684</v>
      </c>
      <c r="K85" s="194"/>
      <c r="L85" s="221">
        <f>SUM(L82:L84)</f>
        <v>307433223</v>
      </c>
    </row>
    <row r="86" spans="1:12" s="167" customFormat="1" ht="16.5" customHeight="1" thickTop="1" x14ac:dyDescent="0.2">
      <c r="A86" s="176"/>
      <c r="B86" s="176"/>
      <c r="C86" s="193"/>
      <c r="D86" s="179"/>
      <c r="F86" s="180"/>
      <c r="G86" s="192"/>
      <c r="H86" s="182"/>
      <c r="I86" s="189"/>
      <c r="J86" s="180"/>
      <c r="K86" s="192"/>
      <c r="L86" s="182"/>
    </row>
    <row r="87" spans="1:12" s="167" customFormat="1" ht="16.149999999999999" customHeight="1" x14ac:dyDescent="0.2">
      <c r="A87" s="175" t="s">
        <v>239</v>
      </c>
      <c r="B87" s="176"/>
      <c r="C87" s="193"/>
      <c r="D87" s="179"/>
      <c r="F87" s="180"/>
      <c r="G87" s="192"/>
      <c r="H87" s="182"/>
      <c r="I87" s="189"/>
      <c r="J87" s="180"/>
      <c r="K87" s="192"/>
      <c r="L87" s="182"/>
    </row>
    <row r="88" spans="1:12" s="167" customFormat="1" ht="16.5" customHeight="1" x14ac:dyDescent="0.2">
      <c r="A88" s="176" t="s">
        <v>59</v>
      </c>
      <c r="B88" s="176"/>
      <c r="C88" s="193"/>
      <c r="D88" s="179"/>
      <c r="F88" s="180">
        <v>628271561</v>
      </c>
      <c r="G88" s="194"/>
      <c r="H88" s="182">
        <v>744173442</v>
      </c>
      <c r="I88" s="195"/>
      <c r="J88" s="183">
        <v>404059682</v>
      </c>
      <c r="K88" s="194"/>
      <c r="L88" s="184">
        <v>307433223</v>
      </c>
    </row>
    <row r="89" spans="1:12" s="167" customFormat="1" ht="16.5" customHeight="1" x14ac:dyDescent="0.2">
      <c r="A89" s="176" t="s">
        <v>27</v>
      </c>
      <c r="B89" s="176"/>
      <c r="C89" s="193"/>
      <c r="D89" s="179"/>
      <c r="F89" s="186">
        <v>-3050105</v>
      </c>
      <c r="G89" s="194"/>
      <c r="H89" s="187">
        <v>-459731</v>
      </c>
      <c r="I89" s="195"/>
      <c r="J89" s="196">
        <v>0</v>
      </c>
      <c r="K89" s="194"/>
      <c r="L89" s="197">
        <v>0</v>
      </c>
    </row>
    <row r="90" spans="1:12" s="167" customFormat="1" ht="8.1" customHeight="1" x14ac:dyDescent="0.2">
      <c r="A90" s="176"/>
      <c r="B90" s="176"/>
      <c r="C90" s="193"/>
      <c r="D90" s="179"/>
      <c r="F90" s="180"/>
      <c r="G90" s="194"/>
      <c r="H90" s="182"/>
      <c r="I90" s="189"/>
      <c r="J90" s="180"/>
      <c r="K90" s="194"/>
      <c r="L90" s="182"/>
    </row>
    <row r="91" spans="1:12" s="167" customFormat="1" ht="16.5" customHeight="1" thickBot="1" x14ac:dyDescent="0.25">
      <c r="A91" s="176"/>
      <c r="B91" s="176"/>
      <c r="C91" s="193"/>
      <c r="D91" s="179"/>
      <c r="F91" s="535">
        <f>SUM(F88:F89)</f>
        <v>625221456</v>
      </c>
      <c r="G91" s="55"/>
      <c r="H91" s="537">
        <f>SUM(H88:H89)</f>
        <v>743713711</v>
      </c>
      <c r="I91" s="55"/>
      <c r="J91" s="535">
        <f>SUM(J88:J89)</f>
        <v>404059682</v>
      </c>
      <c r="K91" s="55"/>
      <c r="L91" s="537">
        <f>SUM(L88:L89)</f>
        <v>307433223</v>
      </c>
    </row>
    <row r="92" spans="1:12" s="167" customFormat="1" ht="16.5" customHeight="1" thickTop="1" x14ac:dyDescent="0.2">
      <c r="A92" s="176"/>
      <c r="B92" s="176"/>
      <c r="C92" s="193"/>
      <c r="D92" s="179"/>
      <c r="F92" s="208"/>
      <c r="G92" s="194"/>
      <c r="H92" s="194"/>
      <c r="I92" s="195"/>
      <c r="J92" s="208"/>
      <c r="K92" s="194"/>
      <c r="L92" s="194"/>
    </row>
    <row r="93" spans="1:12" s="167" customFormat="1" ht="16.5" customHeight="1" x14ac:dyDescent="0.2">
      <c r="A93" s="175" t="s">
        <v>129</v>
      </c>
      <c r="B93" s="175"/>
      <c r="C93" s="193"/>
      <c r="D93" s="179"/>
      <c r="F93" s="180"/>
      <c r="G93" s="192"/>
      <c r="H93" s="182"/>
      <c r="I93" s="189"/>
      <c r="J93" s="180"/>
      <c r="K93" s="192"/>
      <c r="L93" s="182"/>
    </row>
    <row r="94" spans="1:12" s="167" customFormat="1" ht="16.5" customHeight="1" x14ac:dyDescent="0.2">
      <c r="A94" s="175"/>
      <c r="B94" s="175" t="s">
        <v>128</v>
      </c>
      <c r="C94" s="193"/>
      <c r="D94" s="179"/>
      <c r="F94" s="180"/>
      <c r="G94" s="192"/>
      <c r="H94" s="182"/>
      <c r="I94" s="189"/>
      <c r="J94" s="180"/>
      <c r="K94" s="192"/>
      <c r="L94" s="182"/>
    </row>
    <row r="95" spans="1:12" s="167" customFormat="1" ht="8.1" customHeight="1" x14ac:dyDescent="0.2">
      <c r="A95" s="176"/>
      <c r="B95" s="176"/>
      <c r="C95" s="193"/>
      <c r="D95" s="179"/>
      <c r="F95" s="180"/>
      <c r="G95" s="192"/>
      <c r="H95" s="182"/>
      <c r="I95" s="189"/>
      <c r="J95" s="180"/>
      <c r="K95" s="192"/>
      <c r="L95" s="182"/>
    </row>
    <row r="96" spans="1:12" s="167" customFormat="1" ht="16.5" customHeight="1" thickBot="1" x14ac:dyDescent="0.25">
      <c r="A96" s="176" t="s">
        <v>60</v>
      </c>
      <c r="B96" s="176"/>
      <c r="C96" s="222"/>
      <c r="D96" s="223"/>
      <c r="E96" s="222"/>
      <c r="F96" s="538">
        <f>F82/2800000000</f>
        <v>0.27048480678571429</v>
      </c>
      <c r="G96" s="539"/>
      <c r="H96" s="540">
        <f>H82/2800000000</f>
        <v>0.2829718917857143</v>
      </c>
      <c r="I96" s="539"/>
      <c r="J96" s="538">
        <f>J82/2800000000</f>
        <v>0.14490453</v>
      </c>
      <c r="K96" s="539"/>
      <c r="L96" s="540">
        <f>L82/2800000000</f>
        <v>0.10979757964285715</v>
      </c>
    </row>
    <row r="97" spans="1:12" s="167" customFormat="1" ht="20.25" customHeight="1" thickTop="1" x14ac:dyDescent="0.2">
      <c r="A97" s="176"/>
      <c r="B97" s="176"/>
      <c r="C97" s="222"/>
      <c r="D97" s="223"/>
      <c r="E97" s="222"/>
      <c r="F97" s="194"/>
      <c r="G97" s="192"/>
      <c r="H97" s="194"/>
      <c r="I97" s="189"/>
      <c r="J97" s="182"/>
      <c r="K97" s="192"/>
      <c r="L97" s="182"/>
    </row>
    <row r="98" spans="1:12" s="228" customFormat="1" ht="21.95" customHeight="1" x14ac:dyDescent="0.2">
      <c r="A98" s="226" t="str">
        <f>A49</f>
        <v>The accompanying notes on pages 15 to 38 are an integral part of these consolidated and company financial information.</v>
      </c>
      <c r="B98" s="201"/>
      <c r="C98" s="202"/>
      <c r="D98" s="150"/>
      <c r="E98" s="203"/>
      <c r="F98" s="204"/>
      <c r="G98" s="205"/>
      <c r="H98" s="204"/>
      <c r="I98" s="205"/>
      <c r="J98" s="204"/>
      <c r="K98" s="204"/>
      <c r="L98" s="204"/>
    </row>
  </sheetData>
  <mergeCells count="8">
    <mergeCell ref="F56:H56"/>
    <mergeCell ref="J56:L56"/>
    <mergeCell ref="F6:H6"/>
    <mergeCell ref="J6:L6"/>
    <mergeCell ref="F7:H7"/>
    <mergeCell ref="J7:L7"/>
    <mergeCell ref="F55:H55"/>
    <mergeCell ref="J55:L5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ignoredErrors>
    <ignoredError sqref="F59:L59 F10:L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52"/>
  <sheetViews>
    <sheetView topLeftCell="C18" zoomScaleNormal="100" zoomScaleSheetLayoutView="100" workbookViewId="0">
      <selection activeCell="U37" sqref="U37"/>
    </sheetView>
  </sheetViews>
  <sheetFormatPr defaultColWidth="9.140625" defaultRowHeight="16.5" customHeight="1" x14ac:dyDescent="0.2"/>
  <cols>
    <col min="1" max="1" width="1.5703125" style="176" customWidth="1"/>
    <col min="2" max="2" width="28.5703125" style="176" customWidth="1"/>
    <col min="3" max="3" width="4.42578125" style="176" customWidth="1"/>
    <col min="4" max="4" width="2.42578125" style="176" customWidth="1"/>
    <col min="5" max="5" width="10.28515625" style="189" customWidth="1"/>
    <col min="6" max="6" width="0.5703125" style="189" customWidth="1"/>
    <col min="7" max="7" width="9.5703125" style="189" customWidth="1"/>
    <col min="8" max="8" width="0.5703125" style="189" customWidth="1"/>
    <col min="9" max="9" width="10.28515625" style="189" customWidth="1"/>
    <col min="10" max="10" width="0.5703125" style="189" customWidth="1"/>
    <col min="11" max="11" width="11.28515625" style="189" customWidth="1"/>
    <col min="12" max="12" width="0.5703125" style="189" customWidth="1"/>
    <col min="13" max="13" width="14" style="189" customWidth="1"/>
    <col min="14" max="14" width="0.5703125" style="189" customWidth="1"/>
    <col min="15" max="15" width="11.42578125" style="189" customWidth="1"/>
    <col min="16" max="16" width="0.5703125" style="189" customWidth="1"/>
    <col min="17" max="17" width="11.42578125" style="189" customWidth="1"/>
    <col min="18" max="18" width="0.5703125" style="189" customWidth="1"/>
    <col min="19" max="19" width="12.42578125" style="189" customWidth="1"/>
    <col min="20" max="20" width="0.5703125" style="189" customWidth="1"/>
    <col min="21" max="21" width="11.140625" style="189" customWidth="1"/>
    <col min="22" max="22" width="0.5703125" style="189" customWidth="1"/>
    <col min="23" max="23" width="10.5703125" style="189" customWidth="1"/>
    <col min="24" max="24" width="0.5703125" style="189" customWidth="1"/>
    <col min="25" max="25" width="8.85546875" style="189" customWidth="1"/>
    <col min="26" max="26" width="0.5703125" style="189" customWidth="1"/>
    <col min="27" max="27" width="10.5703125" style="189" customWidth="1"/>
    <col min="28" max="29" width="9.140625" style="375"/>
    <col min="30" max="16384" width="9.140625" style="376"/>
  </cols>
  <sheetData>
    <row r="1" spans="1:29" s="367" customFormat="1" ht="16.5" customHeight="1" x14ac:dyDescent="0.2">
      <c r="A1" s="361" t="s">
        <v>52</v>
      </c>
      <c r="B1" s="361"/>
      <c r="C1" s="362"/>
      <c r="D1" s="362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4"/>
      <c r="Q1" s="364"/>
      <c r="R1" s="364"/>
      <c r="S1" s="364"/>
      <c r="T1" s="364"/>
      <c r="U1" s="364"/>
      <c r="V1" s="364"/>
      <c r="W1" s="363"/>
      <c r="X1" s="363"/>
      <c r="Y1" s="365"/>
      <c r="Z1" s="364"/>
      <c r="AA1" s="364"/>
      <c r="AB1" s="366"/>
      <c r="AC1" s="366"/>
    </row>
    <row r="2" spans="1:29" s="367" customFormat="1" ht="16.5" customHeight="1" x14ac:dyDescent="0.2">
      <c r="A2" s="368" t="s">
        <v>175</v>
      </c>
      <c r="B2" s="368"/>
      <c r="C2" s="362"/>
      <c r="D2" s="362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4"/>
      <c r="Q2" s="364"/>
      <c r="R2" s="364"/>
      <c r="S2" s="364"/>
      <c r="T2" s="364"/>
      <c r="U2" s="364"/>
      <c r="V2" s="364"/>
      <c r="W2" s="363"/>
      <c r="X2" s="363"/>
      <c r="Y2" s="365"/>
      <c r="Z2" s="364"/>
      <c r="AA2" s="364"/>
      <c r="AB2" s="366"/>
      <c r="AC2" s="366"/>
    </row>
    <row r="3" spans="1:29" s="367" customFormat="1" ht="16.5" customHeight="1" x14ac:dyDescent="0.2">
      <c r="A3" s="369" t="str">
        <f>+'P&amp;L 7-8 (9m)'!A52</f>
        <v>For the nine-month period ended 31 December 2019</v>
      </c>
      <c r="B3" s="369"/>
      <c r="C3" s="370"/>
      <c r="D3" s="370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  <c r="S3" s="371"/>
      <c r="T3" s="371"/>
      <c r="U3" s="371"/>
      <c r="V3" s="371"/>
      <c r="W3" s="371"/>
      <c r="X3" s="371"/>
      <c r="Y3" s="205"/>
      <c r="Z3" s="371"/>
      <c r="AA3" s="371"/>
      <c r="AB3" s="366"/>
      <c r="AC3" s="366"/>
    </row>
    <row r="4" spans="1:29" ht="12.95" customHeight="1" x14ac:dyDescent="0.2">
      <c r="A4" s="372"/>
      <c r="B4" s="372"/>
      <c r="C4" s="373"/>
      <c r="D4" s="373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374"/>
      <c r="T4" s="374"/>
      <c r="U4" s="374"/>
      <c r="V4" s="374"/>
      <c r="W4" s="374"/>
      <c r="X4" s="374"/>
      <c r="Z4" s="374"/>
      <c r="AA4" s="374"/>
    </row>
    <row r="5" spans="1:29" ht="12.95" customHeight="1" x14ac:dyDescent="0.2">
      <c r="A5" s="372"/>
      <c r="B5" s="372"/>
      <c r="C5" s="373"/>
      <c r="D5" s="373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374"/>
      <c r="T5" s="374"/>
      <c r="U5" s="374"/>
      <c r="V5" s="374"/>
      <c r="W5" s="374"/>
      <c r="X5" s="374"/>
      <c r="Z5" s="374"/>
      <c r="AA5" s="374"/>
    </row>
    <row r="6" spans="1:29" s="380" customFormat="1" ht="12.95" customHeight="1" x14ac:dyDescent="0.2">
      <c r="A6" s="377"/>
      <c r="B6" s="377"/>
      <c r="C6" s="378"/>
      <c r="D6" s="378"/>
      <c r="E6" s="545" t="s">
        <v>178</v>
      </c>
      <c r="F6" s="545"/>
      <c r="G6" s="545"/>
      <c r="H6" s="545"/>
      <c r="I6" s="545"/>
      <c r="J6" s="545"/>
      <c r="K6" s="545"/>
      <c r="L6" s="545"/>
      <c r="M6" s="545"/>
      <c r="N6" s="545"/>
      <c r="O6" s="545"/>
      <c r="P6" s="545"/>
      <c r="Q6" s="545"/>
      <c r="R6" s="545"/>
      <c r="S6" s="545"/>
      <c r="T6" s="545"/>
      <c r="U6" s="545"/>
      <c r="V6" s="545"/>
      <c r="W6" s="545"/>
      <c r="X6" s="545"/>
      <c r="Y6" s="545"/>
      <c r="Z6" s="545"/>
      <c r="AA6" s="545"/>
      <c r="AB6" s="379"/>
      <c r="AC6" s="379"/>
    </row>
    <row r="7" spans="1:29" s="380" customFormat="1" ht="12.95" customHeight="1" x14ac:dyDescent="0.2">
      <c r="A7" s="377"/>
      <c r="B7" s="377"/>
      <c r="C7" s="378"/>
      <c r="D7" s="378"/>
      <c r="E7" s="546" t="s">
        <v>248</v>
      </c>
      <c r="F7" s="546"/>
      <c r="G7" s="546"/>
      <c r="H7" s="546"/>
      <c r="I7" s="546"/>
      <c r="J7" s="546"/>
      <c r="K7" s="546"/>
      <c r="L7" s="546"/>
      <c r="M7" s="546"/>
      <c r="N7" s="546"/>
      <c r="O7" s="546"/>
      <c r="P7" s="546"/>
      <c r="Q7" s="546"/>
      <c r="R7" s="546"/>
      <c r="S7" s="546"/>
      <c r="T7" s="546"/>
      <c r="U7" s="546"/>
      <c r="V7" s="546"/>
      <c r="W7" s="546"/>
      <c r="X7" s="546"/>
      <c r="Y7" s="546"/>
      <c r="Z7" s="546"/>
      <c r="AA7" s="546"/>
      <c r="AB7" s="379"/>
      <c r="AC7" s="379"/>
    </row>
    <row r="8" spans="1:29" s="380" customFormat="1" ht="12.95" customHeight="1" x14ac:dyDescent="0.2">
      <c r="A8" s="377"/>
      <c r="B8" s="377"/>
      <c r="C8" s="378"/>
      <c r="D8" s="378"/>
      <c r="E8" s="545" t="s">
        <v>33</v>
      </c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381"/>
      <c r="Y8" s="381"/>
      <c r="Z8" s="381"/>
      <c r="AA8" s="381"/>
      <c r="AB8" s="379"/>
      <c r="AC8" s="379"/>
    </row>
    <row r="9" spans="1:29" s="380" customFormat="1" ht="12.95" customHeight="1" x14ac:dyDescent="0.2">
      <c r="A9" s="377"/>
      <c r="B9" s="377"/>
      <c r="C9" s="378"/>
      <c r="D9" s="378"/>
      <c r="E9" s="381"/>
      <c r="F9" s="381"/>
      <c r="G9" s="382"/>
      <c r="H9" s="381"/>
      <c r="I9" s="382"/>
      <c r="J9" s="382"/>
      <c r="K9" s="382"/>
      <c r="L9" s="382"/>
      <c r="M9" s="382"/>
      <c r="N9" s="382"/>
      <c r="O9" s="382"/>
      <c r="P9" s="382"/>
      <c r="Q9" s="546" t="s">
        <v>176</v>
      </c>
      <c r="R9" s="546"/>
      <c r="S9" s="546"/>
      <c r="T9" s="546"/>
      <c r="U9" s="546"/>
      <c r="V9" s="381"/>
      <c r="W9" s="381"/>
      <c r="X9" s="381"/>
      <c r="Y9" s="381"/>
      <c r="Z9" s="381"/>
      <c r="AA9" s="381"/>
      <c r="AB9" s="379"/>
      <c r="AC9" s="379"/>
    </row>
    <row r="10" spans="1:29" s="380" customFormat="1" ht="12.95" customHeight="1" x14ac:dyDescent="0.2">
      <c r="A10" s="383"/>
      <c r="B10" s="383"/>
      <c r="C10" s="384"/>
      <c r="D10" s="385"/>
      <c r="E10" s="386"/>
      <c r="F10" s="387"/>
      <c r="G10" s="381"/>
      <c r="H10" s="387"/>
      <c r="I10" s="381"/>
      <c r="J10" s="381"/>
      <c r="K10" s="381"/>
      <c r="L10" s="381"/>
      <c r="M10" s="381"/>
      <c r="N10" s="381"/>
      <c r="O10" s="387" t="s">
        <v>91</v>
      </c>
      <c r="P10" s="381"/>
      <c r="Q10" s="545" t="s">
        <v>104</v>
      </c>
      <c r="R10" s="545"/>
      <c r="S10" s="545"/>
      <c r="T10" s="381"/>
      <c r="U10" s="387"/>
      <c r="V10" s="381"/>
      <c r="W10" s="386"/>
      <c r="X10" s="388"/>
      <c r="Y10" s="389"/>
      <c r="Z10" s="387"/>
      <c r="AA10" s="388"/>
      <c r="AB10" s="379"/>
      <c r="AC10" s="379"/>
    </row>
    <row r="11" spans="1:29" s="380" customFormat="1" ht="12.95" customHeight="1" x14ac:dyDescent="0.2">
      <c r="A11" s="383"/>
      <c r="B11" s="383"/>
      <c r="C11" s="384"/>
      <c r="D11" s="385"/>
      <c r="E11" s="390" t="s">
        <v>48</v>
      </c>
      <c r="F11" s="390"/>
      <c r="G11" s="381"/>
      <c r="H11" s="390"/>
      <c r="I11" s="545" t="s">
        <v>47</v>
      </c>
      <c r="J11" s="545"/>
      <c r="K11" s="545"/>
      <c r="L11" s="545"/>
      <c r="M11" s="545"/>
      <c r="N11" s="381"/>
      <c r="O11" s="387" t="s">
        <v>71</v>
      </c>
      <c r="P11" s="381"/>
      <c r="Q11" s="381"/>
      <c r="R11" s="381"/>
      <c r="S11" s="391" t="s">
        <v>109</v>
      </c>
      <c r="T11" s="381"/>
      <c r="U11" s="391"/>
      <c r="V11" s="381"/>
      <c r="W11" s="388"/>
      <c r="X11" s="390"/>
      <c r="Y11" s="389"/>
      <c r="Z11" s="387"/>
      <c r="AA11" s="388"/>
      <c r="AB11" s="379"/>
      <c r="AC11" s="379"/>
    </row>
    <row r="12" spans="1:29" s="380" customFormat="1" ht="12.95" customHeight="1" x14ac:dyDescent="0.2">
      <c r="A12" s="383"/>
      <c r="B12" s="383"/>
      <c r="C12" s="384"/>
      <c r="D12" s="385"/>
      <c r="E12" s="390" t="s">
        <v>49</v>
      </c>
      <c r="F12" s="390"/>
      <c r="G12" s="389"/>
      <c r="H12" s="390"/>
      <c r="I12" s="389"/>
      <c r="J12" s="388"/>
      <c r="K12" s="389"/>
      <c r="L12" s="389"/>
      <c r="M12" s="387" t="s">
        <v>154</v>
      </c>
      <c r="N12" s="389"/>
      <c r="O12" s="387" t="s">
        <v>72</v>
      </c>
      <c r="P12" s="387"/>
      <c r="Q12" s="391"/>
      <c r="R12" s="389"/>
      <c r="S12" s="391" t="s">
        <v>105</v>
      </c>
      <c r="T12" s="389"/>
      <c r="U12" s="391" t="s">
        <v>77</v>
      </c>
      <c r="V12" s="389"/>
      <c r="W12" s="387" t="s">
        <v>18</v>
      </c>
      <c r="X12" s="387"/>
      <c r="Y12" s="387" t="s">
        <v>61</v>
      </c>
      <c r="Z12" s="387"/>
      <c r="AA12" s="389"/>
      <c r="AB12" s="379"/>
      <c r="AC12" s="379"/>
    </row>
    <row r="13" spans="1:29" s="380" customFormat="1" ht="12.95" customHeight="1" x14ac:dyDescent="0.2">
      <c r="A13" s="383"/>
      <c r="B13" s="383"/>
      <c r="C13" s="384"/>
      <c r="D13" s="385"/>
      <c r="E13" s="390" t="s">
        <v>62</v>
      </c>
      <c r="F13" s="390"/>
      <c r="G13" s="387" t="s">
        <v>134</v>
      </c>
      <c r="H13" s="390"/>
      <c r="I13" s="387" t="s">
        <v>63</v>
      </c>
      <c r="J13" s="388"/>
      <c r="K13" s="387"/>
      <c r="L13" s="387"/>
      <c r="M13" s="391" t="s">
        <v>151</v>
      </c>
      <c r="N13" s="387"/>
      <c r="O13" s="387" t="s">
        <v>92</v>
      </c>
      <c r="P13" s="387"/>
      <c r="Q13" s="387" t="s">
        <v>35</v>
      </c>
      <c r="R13" s="387"/>
      <c r="S13" s="387" t="s">
        <v>113</v>
      </c>
      <c r="T13" s="387"/>
      <c r="U13" s="391" t="s">
        <v>76</v>
      </c>
      <c r="V13" s="387"/>
      <c r="W13" s="387" t="s">
        <v>64</v>
      </c>
      <c r="X13" s="387"/>
      <c r="Y13" s="387" t="s">
        <v>65</v>
      </c>
      <c r="Z13" s="387"/>
      <c r="AA13" s="387" t="s">
        <v>18</v>
      </c>
      <c r="AB13" s="379"/>
      <c r="AC13" s="379"/>
    </row>
    <row r="14" spans="1:29" s="380" customFormat="1" ht="12.95" customHeight="1" x14ac:dyDescent="0.2">
      <c r="A14" s="383"/>
      <c r="B14" s="383"/>
      <c r="C14" s="384"/>
      <c r="D14" s="392"/>
      <c r="E14" s="393" t="s">
        <v>34</v>
      </c>
      <c r="F14" s="387"/>
      <c r="G14" s="393" t="s">
        <v>34</v>
      </c>
      <c r="H14" s="387"/>
      <c r="I14" s="393" t="s">
        <v>66</v>
      </c>
      <c r="J14" s="386"/>
      <c r="K14" s="393" t="s">
        <v>26</v>
      </c>
      <c r="L14" s="387"/>
      <c r="M14" s="393" t="s">
        <v>149</v>
      </c>
      <c r="N14" s="387"/>
      <c r="O14" s="393" t="s">
        <v>88</v>
      </c>
      <c r="P14" s="389"/>
      <c r="Q14" s="393" t="s">
        <v>67</v>
      </c>
      <c r="R14" s="387"/>
      <c r="S14" s="393" t="s">
        <v>110</v>
      </c>
      <c r="T14" s="387"/>
      <c r="U14" s="393" t="s">
        <v>75</v>
      </c>
      <c r="V14" s="387"/>
      <c r="W14" s="393" t="s">
        <v>68</v>
      </c>
      <c r="X14" s="387"/>
      <c r="Y14" s="393" t="s">
        <v>36</v>
      </c>
      <c r="Z14" s="389"/>
      <c r="AA14" s="393" t="s">
        <v>75</v>
      </c>
      <c r="AB14" s="379"/>
      <c r="AC14" s="379"/>
    </row>
    <row r="15" spans="1:29" s="380" customFormat="1" ht="5.0999999999999996" customHeight="1" x14ac:dyDescent="0.2">
      <c r="A15" s="383"/>
      <c r="B15" s="383"/>
      <c r="C15" s="384"/>
      <c r="D15" s="392"/>
      <c r="E15" s="387"/>
      <c r="F15" s="387"/>
      <c r="G15" s="387"/>
      <c r="H15" s="387"/>
      <c r="I15" s="387"/>
      <c r="J15" s="386"/>
      <c r="K15" s="387"/>
      <c r="L15" s="387"/>
      <c r="M15" s="387"/>
      <c r="N15" s="387"/>
      <c r="O15" s="387"/>
      <c r="P15" s="389"/>
      <c r="Q15" s="387"/>
      <c r="R15" s="387"/>
      <c r="S15" s="387"/>
      <c r="T15" s="387"/>
      <c r="U15" s="387"/>
      <c r="V15" s="387"/>
      <c r="W15" s="387"/>
      <c r="X15" s="387"/>
      <c r="Y15" s="387"/>
      <c r="Z15" s="389"/>
      <c r="AA15" s="387"/>
      <c r="AB15" s="379"/>
      <c r="AC15" s="379"/>
    </row>
    <row r="16" spans="1:29" s="380" customFormat="1" ht="12.95" customHeight="1" x14ac:dyDescent="0.2">
      <c r="A16" s="394" t="s">
        <v>196</v>
      </c>
      <c r="B16" s="394"/>
      <c r="C16" s="384"/>
      <c r="D16" s="395"/>
      <c r="E16" s="396">
        <v>2800000000</v>
      </c>
      <c r="F16" s="396"/>
      <c r="G16" s="396">
        <v>3274182000</v>
      </c>
      <c r="H16" s="396"/>
      <c r="I16" s="396">
        <v>154446048</v>
      </c>
      <c r="J16" s="396"/>
      <c r="K16" s="396">
        <v>3275568185</v>
      </c>
      <c r="L16" s="396"/>
      <c r="M16" s="396">
        <v>-20723574</v>
      </c>
      <c r="N16" s="396"/>
      <c r="O16" s="396">
        <v>701719893</v>
      </c>
      <c r="P16" s="397"/>
      <c r="Q16" s="396">
        <v>-43358499</v>
      </c>
      <c r="R16" s="396"/>
      <c r="S16" s="396">
        <v>-43285922</v>
      </c>
      <c r="T16" s="396"/>
      <c r="U16" s="396">
        <v>-86644421</v>
      </c>
      <c r="V16" s="397"/>
      <c r="W16" s="396">
        <v>10098548131</v>
      </c>
      <c r="X16" s="397"/>
      <c r="Y16" s="396">
        <v>24085846</v>
      </c>
      <c r="Z16" s="397"/>
      <c r="AA16" s="396">
        <f>SUM(W16:Y16)</f>
        <v>10122633977</v>
      </c>
      <c r="AB16" s="379"/>
      <c r="AC16" s="379"/>
    </row>
    <row r="17" spans="1:29" s="380" customFormat="1" ht="12.95" customHeight="1" x14ac:dyDescent="0.2">
      <c r="A17" s="398" t="s">
        <v>177</v>
      </c>
      <c r="B17" s="398"/>
      <c r="C17" s="384"/>
      <c r="D17" s="399"/>
      <c r="E17" s="400"/>
      <c r="F17" s="400"/>
      <c r="G17" s="400"/>
      <c r="H17" s="400"/>
      <c r="I17" s="400"/>
      <c r="J17" s="400"/>
      <c r="K17" s="400"/>
      <c r="L17" s="400"/>
      <c r="M17" s="400"/>
      <c r="N17" s="400"/>
      <c r="O17" s="400"/>
      <c r="P17" s="400"/>
      <c r="Q17" s="400"/>
      <c r="R17" s="400"/>
      <c r="S17" s="400"/>
      <c r="T17" s="400"/>
      <c r="U17" s="396"/>
      <c r="V17" s="400"/>
      <c r="W17" s="401"/>
      <c r="X17" s="400"/>
      <c r="Y17" s="402"/>
      <c r="Z17" s="400"/>
      <c r="AA17" s="400"/>
      <c r="AB17" s="379"/>
      <c r="AC17" s="379"/>
    </row>
    <row r="18" spans="1:29" s="380" customFormat="1" ht="12.95" customHeight="1" x14ac:dyDescent="0.2">
      <c r="A18" s="384" t="s">
        <v>232</v>
      </c>
      <c r="B18" s="384"/>
      <c r="C18" s="403"/>
      <c r="D18" s="399"/>
      <c r="E18" s="404">
        <v>0</v>
      </c>
      <c r="F18" s="405"/>
      <c r="G18" s="404">
        <v>0</v>
      </c>
      <c r="H18" s="400"/>
      <c r="I18" s="491">
        <v>51192300</v>
      </c>
      <c r="J18" s="492"/>
      <c r="K18" s="491">
        <v>-51192300</v>
      </c>
      <c r="L18" s="400"/>
      <c r="M18" s="404">
        <v>0</v>
      </c>
      <c r="N18" s="400"/>
      <c r="O18" s="404">
        <v>0</v>
      </c>
      <c r="P18" s="400"/>
      <c r="Q18" s="404">
        <v>0</v>
      </c>
      <c r="R18" s="400"/>
      <c r="S18" s="404">
        <v>0</v>
      </c>
      <c r="T18" s="400"/>
      <c r="U18" s="396">
        <f>SUM(Q18:S18)</f>
        <v>0</v>
      </c>
      <c r="V18" s="400"/>
      <c r="W18" s="401">
        <f>SUM(E18:O18,U18)</f>
        <v>0</v>
      </c>
      <c r="X18" s="400"/>
      <c r="Y18" s="404">
        <v>0</v>
      </c>
      <c r="Z18" s="400"/>
      <c r="AA18" s="396">
        <f>SUM(W18:Y18)</f>
        <v>0</v>
      </c>
      <c r="AB18" s="379"/>
      <c r="AC18" s="379"/>
    </row>
    <row r="19" spans="1:29" s="380" customFormat="1" ht="12.95" customHeight="1" x14ac:dyDescent="0.2">
      <c r="A19" s="384" t="s">
        <v>233</v>
      </c>
      <c r="B19" s="384"/>
      <c r="C19" s="403"/>
      <c r="D19" s="399"/>
      <c r="E19" s="404">
        <v>0</v>
      </c>
      <c r="F19" s="405"/>
      <c r="G19" s="404">
        <v>0</v>
      </c>
      <c r="H19" s="400"/>
      <c r="I19" s="491">
        <v>0</v>
      </c>
      <c r="J19" s="492"/>
      <c r="K19" s="491">
        <v>-643998417</v>
      </c>
      <c r="L19" s="400"/>
      <c r="M19" s="404">
        <v>0</v>
      </c>
      <c r="N19" s="400"/>
      <c r="O19" s="404">
        <v>0</v>
      </c>
      <c r="P19" s="400"/>
      <c r="Q19" s="404">
        <v>0</v>
      </c>
      <c r="R19" s="400"/>
      <c r="S19" s="404">
        <v>0</v>
      </c>
      <c r="T19" s="400"/>
      <c r="U19" s="396">
        <f>SUM(Q19:S19)</f>
        <v>0</v>
      </c>
      <c r="V19" s="400"/>
      <c r="W19" s="401">
        <f>SUM(E19:O19,U19)</f>
        <v>-643998417</v>
      </c>
      <c r="X19" s="400"/>
      <c r="Y19" s="404">
        <v>0</v>
      </c>
      <c r="Z19" s="400"/>
      <c r="AA19" s="396">
        <f>SUM(W19:Y19)</f>
        <v>-643998417</v>
      </c>
      <c r="AB19" s="379"/>
      <c r="AC19" s="379"/>
    </row>
    <row r="20" spans="1:29" s="380" customFormat="1" ht="12.95" customHeight="1" x14ac:dyDescent="0.2">
      <c r="A20" s="384" t="s">
        <v>135</v>
      </c>
      <c r="B20" s="384"/>
      <c r="C20" s="406"/>
      <c r="D20" s="399"/>
      <c r="E20" s="404">
        <v>0</v>
      </c>
      <c r="F20" s="405"/>
      <c r="G20" s="404">
        <v>0</v>
      </c>
      <c r="H20" s="401"/>
      <c r="I20" s="491">
        <v>0</v>
      </c>
      <c r="J20" s="493"/>
      <c r="K20" s="491">
        <v>792321297</v>
      </c>
      <c r="L20" s="402"/>
      <c r="M20" s="404">
        <v>0</v>
      </c>
      <c r="N20" s="400"/>
      <c r="O20" s="404">
        <v>0</v>
      </c>
      <c r="P20" s="400"/>
      <c r="Q20" s="404">
        <v>0</v>
      </c>
      <c r="R20" s="400"/>
      <c r="S20" s="404">
        <v>0</v>
      </c>
      <c r="T20" s="409"/>
      <c r="U20" s="396">
        <f>SUM(Q20:S20)</f>
        <v>0</v>
      </c>
      <c r="V20" s="409"/>
      <c r="W20" s="401">
        <f>SUM(E20:O20,U20)</f>
        <v>792321297</v>
      </c>
      <c r="X20" s="400"/>
      <c r="Y20" s="401">
        <v>-225300</v>
      </c>
      <c r="Z20" s="379"/>
      <c r="AA20" s="396">
        <f>SUM(W20:Y20)</f>
        <v>792095997</v>
      </c>
      <c r="AB20" s="379"/>
      <c r="AC20" s="379"/>
    </row>
    <row r="21" spans="1:29" s="380" customFormat="1" ht="12.95" customHeight="1" x14ac:dyDescent="0.2">
      <c r="A21" s="384" t="s">
        <v>252</v>
      </c>
      <c r="B21" s="384"/>
      <c r="C21" s="407"/>
      <c r="D21" s="408"/>
      <c r="E21" s="410">
        <v>0</v>
      </c>
      <c r="F21" s="401"/>
      <c r="G21" s="410">
        <v>0</v>
      </c>
      <c r="H21" s="401"/>
      <c r="I21" s="494">
        <v>0</v>
      </c>
      <c r="J21" s="409"/>
      <c r="K21" s="410" t="s">
        <v>251</v>
      </c>
      <c r="L21" s="402"/>
      <c r="M21" s="410">
        <v>0</v>
      </c>
      <c r="N21" s="409"/>
      <c r="O21" s="410">
        <v>0</v>
      </c>
      <c r="P21" s="409"/>
      <c r="Q21" s="494">
        <v>-34139321</v>
      </c>
      <c r="R21" s="409"/>
      <c r="S21" s="494">
        <v>-14008534</v>
      </c>
      <c r="T21" s="409"/>
      <c r="U21" s="411">
        <f>SUM(Q21:S21)</f>
        <v>-48147855</v>
      </c>
      <c r="V21" s="409"/>
      <c r="W21" s="412">
        <f>SUM(E21:O21,U21)</f>
        <v>-48147855</v>
      </c>
      <c r="X21" s="400"/>
      <c r="Y21" s="495">
        <v>-234431</v>
      </c>
      <c r="Z21" s="379"/>
      <c r="AA21" s="411">
        <f>SUM(W21:Y21)</f>
        <v>-48382286</v>
      </c>
      <c r="AB21" s="379"/>
      <c r="AC21" s="379"/>
    </row>
    <row r="22" spans="1:29" s="380" customFormat="1" ht="5.0999999999999996" customHeight="1" x14ac:dyDescent="0.2">
      <c r="A22" s="384"/>
      <c r="C22" s="407"/>
      <c r="D22" s="413"/>
      <c r="E22" s="400"/>
      <c r="F22" s="400"/>
      <c r="G22" s="400"/>
      <c r="H22" s="400"/>
      <c r="I22" s="400"/>
      <c r="J22" s="414"/>
      <c r="K22" s="414"/>
      <c r="L22" s="414"/>
      <c r="M22" s="414"/>
      <c r="N22" s="414"/>
      <c r="O22" s="414"/>
      <c r="P22" s="415"/>
      <c r="Q22" s="415"/>
      <c r="R22" s="415"/>
      <c r="S22" s="388"/>
      <c r="T22" s="415"/>
      <c r="U22" s="388"/>
      <c r="V22" s="415"/>
      <c r="W22" s="388"/>
      <c r="X22" s="415"/>
      <c r="Y22" s="388"/>
      <c r="Z22" s="414"/>
      <c r="AA22" s="414"/>
      <c r="AB22" s="379"/>
      <c r="AC22" s="379"/>
    </row>
    <row r="23" spans="1:29" s="380" customFormat="1" ht="12.95" customHeight="1" thickBot="1" x14ac:dyDescent="0.25">
      <c r="A23" s="398" t="s">
        <v>249</v>
      </c>
      <c r="B23" s="398"/>
      <c r="C23" s="384"/>
      <c r="D23" s="399"/>
      <c r="E23" s="416">
        <f>SUM(E16:E21)</f>
        <v>2800000000</v>
      </c>
      <c r="F23" s="417"/>
      <c r="G23" s="416">
        <f>SUM(G16:G21)</f>
        <v>3274182000</v>
      </c>
      <c r="H23" s="417"/>
      <c r="I23" s="416">
        <f>SUM(I16:I21)</f>
        <v>205638348</v>
      </c>
      <c r="J23" s="417"/>
      <c r="K23" s="416">
        <f>SUM(K16:K21)</f>
        <v>3372698765</v>
      </c>
      <c r="L23" s="417"/>
      <c r="M23" s="416">
        <f>SUM(M16:M21)</f>
        <v>-20723574</v>
      </c>
      <c r="N23" s="417"/>
      <c r="O23" s="416">
        <f>SUM(O16:O21)</f>
        <v>701719893</v>
      </c>
      <c r="P23" s="417"/>
      <c r="Q23" s="416">
        <f>SUM(Q16:Q21)</f>
        <v>-77497820</v>
      </c>
      <c r="R23" s="417"/>
      <c r="S23" s="416">
        <f>SUM(S16:S21)</f>
        <v>-57294456</v>
      </c>
      <c r="T23" s="417"/>
      <c r="U23" s="416">
        <f>SUM(U16:U21)</f>
        <v>-134792276</v>
      </c>
      <c r="V23" s="417"/>
      <c r="W23" s="416">
        <f>SUM(W16:W21)</f>
        <v>10198723156</v>
      </c>
      <c r="X23" s="417"/>
      <c r="Y23" s="416">
        <f>SUM(Y16:Y21)</f>
        <v>23626115</v>
      </c>
      <c r="Z23" s="417"/>
      <c r="AA23" s="416">
        <f>SUM(AA16:AA21)</f>
        <v>10222349271</v>
      </c>
      <c r="AB23" s="379"/>
      <c r="AC23" s="379"/>
    </row>
    <row r="24" spans="1:29" s="380" customFormat="1" ht="9.9499999999999993" customHeight="1" thickTop="1" x14ac:dyDescent="0.2">
      <c r="A24" s="398"/>
      <c r="B24" s="398"/>
      <c r="C24" s="384"/>
      <c r="D24" s="399"/>
      <c r="E24" s="417"/>
      <c r="F24" s="417"/>
      <c r="G24" s="417"/>
      <c r="H24" s="417"/>
      <c r="I24" s="417"/>
      <c r="J24" s="417"/>
      <c r="K24" s="417"/>
      <c r="L24" s="417"/>
      <c r="M24" s="417"/>
      <c r="N24" s="417"/>
      <c r="O24" s="417"/>
      <c r="P24" s="417"/>
      <c r="Q24" s="417"/>
      <c r="R24" s="417"/>
      <c r="S24" s="417"/>
      <c r="T24" s="417"/>
      <c r="U24" s="417"/>
      <c r="V24" s="417"/>
      <c r="W24" s="417"/>
      <c r="X24" s="417"/>
      <c r="Y24" s="417"/>
      <c r="Z24" s="417"/>
      <c r="AA24" s="417"/>
      <c r="AB24" s="379"/>
      <c r="AC24" s="379"/>
    </row>
    <row r="25" spans="1:29" s="380" customFormat="1" ht="9.9499999999999993" customHeight="1" x14ac:dyDescent="0.2">
      <c r="A25" s="394"/>
      <c r="B25" s="394"/>
      <c r="C25" s="418"/>
      <c r="D25" s="395"/>
      <c r="E25" s="396"/>
      <c r="F25" s="396"/>
      <c r="G25" s="396"/>
      <c r="H25" s="396"/>
      <c r="I25" s="396"/>
      <c r="J25" s="396"/>
      <c r="K25" s="396"/>
      <c r="L25" s="396"/>
      <c r="M25" s="396"/>
      <c r="N25" s="396"/>
      <c r="O25" s="396"/>
      <c r="P25" s="397"/>
      <c r="Q25" s="396"/>
      <c r="R25" s="396"/>
      <c r="S25" s="396"/>
      <c r="T25" s="396"/>
      <c r="U25" s="396"/>
      <c r="V25" s="397"/>
      <c r="W25" s="396"/>
      <c r="X25" s="397"/>
      <c r="Y25" s="397"/>
      <c r="Z25" s="397"/>
      <c r="AA25" s="396"/>
      <c r="AB25" s="379"/>
      <c r="AC25" s="379"/>
    </row>
    <row r="26" spans="1:29" s="380" customFormat="1" ht="12.95" customHeight="1" x14ac:dyDescent="0.2">
      <c r="A26" s="377"/>
      <c r="B26" s="377"/>
      <c r="C26" s="378"/>
      <c r="D26" s="378"/>
      <c r="E26" s="545" t="s">
        <v>178</v>
      </c>
      <c r="F26" s="545"/>
      <c r="G26" s="545"/>
      <c r="H26" s="545"/>
      <c r="I26" s="545"/>
      <c r="J26" s="545"/>
      <c r="K26" s="545"/>
      <c r="L26" s="545"/>
      <c r="M26" s="545"/>
      <c r="N26" s="545"/>
      <c r="O26" s="545"/>
      <c r="P26" s="545"/>
      <c r="Q26" s="545"/>
      <c r="R26" s="545"/>
      <c r="S26" s="545"/>
      <c r="T26" s="545"/>
      <c r="U26" s="545"/>
      <c r="V26" s="545"/>
      <c r="W26" s="545"/>
      <c r="X26" s="545"/>
      <c r="Y26" s="545"/>
      <c r="Z26" s="545"/>
      <c r="AA26" s="545"/>
      <c r="AB26" s="379"/>
      <c r="AC26" s="379"/>
    </row>
    <row r="27" spans="1:29" s="380" customFormat="1" ht="12.95" customHeight="1" x14ac:dyDescent="0.2">
      <c r="A27" s="377"/>
      <c r="B27" s="377"/>
      <c r="C27" s="378"/>
      <c r="D27" s="378"/>
      <c r="E27" s="546" t="s">
        <v>246</v>
      </c>
      <c r="F27" s="546"/>
      <c r="G27" s="546"/>
      <c r="H27" s="546"/>
      <c r="I27" s="546"/>
      <c r="J27" s="546"/>
      <c r="K27" s="546"/>
      <c r="L27" s="546"/>
      <c r="M27" s="546"/>
      <c r="N27" s="546"/>
      <c r="O27" s="546"/>
      <c r="P27" s="546"/>
      <c r="Q27" s="546"/>
      <c r="R27" s="546"/>
      <c r="S27" s="546"/>
      <c r="T27" s="546"/>
      <c r="U27" s="546"/>
      <c r="V27" s="546"/>
      <c r="W27" s="546"/>
      <c r="X27" s="546"/>
      <c r="Y27" s="546"/>
      <c r="Z27" s="546"/>
      <c r="AA27" s="546"/>
      <c r="AB27" s="379"/>
      <c r="AC27" s="379"/>
    </row>
    <row r="28" spans="1:29" s="380" customFormat="1" ht="12.95" customHeight="1" x14ac:dyDescent="0.2">
      <c r="A28" s="377"/>
      <c r="B28" s="377"/>
      <c r="C28" s="378"/>
      <c r="D28" s="378"/>
      <c r="E28" s="545" t="s">
        <v>33</v>
      </c>
      <c r="F28" s="545"/>
      <c r="G28" s="545"/>
      <c r="H28" s="545"/>
      <c r="I28" s="545"/>
      <c r="J28" s="545"/>
      <c r="K28" s="545"/>
      <c r="L28" s="545"/>
      <c r="M28" s="545"/>
      <c r="N28" s="545"/>
      <c r="O28" s="545"/>
      <c r="P28" s="545"/>
      <c r="Q28" s="545"/>
      <c r="R28" s="545"/>
      <c r="S28" s="545"/>
      <c r="T28" s="545"/>
      <c r="U28" s="545"/>
      <c r="V28" s="545"/>
      <c r="W28" s="545"/>
      <c r="X28" s="381"/>
      <c r="Y28" s="381"/>
      <c r="Z28" s="381"/>
      <c r="AA28" s="381"/>
      <c r="AB28" s="379"/>
      <c r="AC28" s="379"/>
    </row>
    <row r="29" spans="1:29" s="380" customFormat="1" ht="12.95" customHeight="1" x14ac:dyDescent="0.2">
      <c r="A29" s="377"/>
      <c r="B29" s="377"/>
      <c r="C29" s="378"/>
      <c r="D29" s="378"/>
      <c r="E29" s="381"/>
      <c r="F29" s="381"/>
      <c r="G29" s="382"/>
      <c r="H29" s="381"/>
      <c r="I29" s="382"/>
      <c r="J29" s="382"/>
      <c r="K29" s="382"/>
      <c r="L29" s="382"/>
      <c r="M29" s="382"/>
      <c r="N29" s="382"/>
      <c r="O29" s="382"/>
      <c r="P29" s="382"/>
      <c r="Q29" s="546" t="s">
        <v>176</v>
      </c>
      <c r="R29" s="546"/>
      <c r="S29" s="546"/>
      <c r="T29" s="546"/>
      <c r="U29" s="546"/>
      <c r="V29" s="381"/>
      <c r="W29" s="381"/>
      <c r="X29" s="381"/>
      <c r="Y29" s="381"/>
      <c r="Z29" s="381"/>
      <c r="AA29" s="381"/>
      <c r="AB29" s="379"/>
      <c r="AC29" s="379"/>
    </row>
    <row r="30" spans="1:29" s="380" customFormat="1" ht="12.95" customHeight="1" x14ac:dyDescent="0.2">
      <c r="A30" s="383"/>
      <c r="B30" s="383"/>
      <c r="C30" s="384"/>
      <c r="D30" s="385"/>
      <c r="E30" s="386"/>
      <c r="F30" s="387"/>
      <c r="G30" s="386"/>
      <c r="H30" s="387"/>
      <c r="I30" s="419"/>
      <c r="J30" s="419"/>
      <c r="K30" s="419"/>
      <c r="L30" s="419"/>
      <c r="M30" s="419"/>
      <c r="N30" s="419"/>
      <c r="O30" s="419"/>
      <c r="P30" s="381"/>
      <c r="Q30" s="546" t="s">
        <v>104</v>
      </c>
      <c r="R30" s="546"/>
      <c r="S30" s="546"/>
      <c r="T30" s="381"/>
      <c r="U30" s="387"/>
      <c r="V30" s="381"/>
      <c r="W30" s="386"/>
      <c r="X30" s="388"/>
      <c r="Y30" s="389"/>
      <c r="Z30" s="387"/>
      <c r="AA30" s="388"/>
      <c r="AB30" s="379"/>
      <c r="AC30" s="379"/>
    </row>
    <row r="31" spans="1:29" s="380" customFormat="1" ht="12.95" customHeight="1" x14ac:dyDescent="0.2">
      <c r="A31" s="383"/>
      <c r="B31" s="383"/>
      <c r="C31" s="384"/>
      <c r="D31" s="385"/>
      <c r="E31" s="386"/>
      <c r="F31" s="387"/>
      <c r="G31" s="381"/>
      <c r="H31" s="387"/>
      <c r="I31" s="381"/>
      <c r="J31" s="381"/>
      <c r="K31" s="381"/>
      <c r="L31" s="381"/>
      <c r="M31" s="381"/>
      <c r="N31" s="381"/>
      <c r="O31" s="387" t="s">
        <v>91</v>
      </c>
      <c r="P31" s="381"/>
      <c r="Q31" s="381"/>
      <c r="R31" s="381"/>
      <c r="S31" s="391" t="s">
        <v>109</v>
      </c>
      <c r="T31" s="381"/>
      <c r="U31" s="387"/>
      <c r="V31" s="381"/>
      <c r="W31" s="386"/>
      <c r="X31" s="388"/>
      <c r="Y31" s="389"/>
      <c r="Z31" s="387"/>
      <c r="AA31" s="388"/>
      <c r="AB31" s="379"/>
      <c r="AC31" s="379"/>
    </row>
    <row r="32" spans="1:29" s="380" customFormat="1" ht="12.95" customHeight="1" x14ac:dyDescent="0.2">
      <c r="A32" s="383"/>
      <c r="B32" s="383"/>
      <c r="C32" s="384"/>
      <c r="D32" s="385"/>
      <c r="E32" s="390" t="s">
        <v>48</v>
      </c>
      <c r="F32" s="390"/>
      <c r="G32" s="381"/>
      <c r="H32" s="390"/>
      <c r="I32" s="545" t="s">
        <v>47</v>
      </c>
      <c r="J32" s="545"/>
      <c r="K32" s="545"/>
      <c r="L32" s="545"/>
      <c r="M32" s="545"/>
      <c r="N32" s="381"/>
      <c r="O32" s="387" t="s">
        <v>71</v>
      </c>
      <c r="P32" s="381"/>
      <c r="Q32" s="381"/>
      <c r="R32" s="381"/>
      <c r="S32" s="391" t="s">
        <v>105</v>
      </c>
      <c r="T32" s="381"/>
      <c r="U32" s="391"/>
      <c r="V32" s="381"/>
      <c r="W32" s="388"/>
      <c r="X32" s="390"/>
      <c r="Y32" s="389"/>
      <c r="Z32" s="387"/>
      <c r="AA32" s="388"/>
      <c r="AB32" s="379"/>
      <c r="AC32" s="379"/>
    </row>
    <row r="33" spans="1:29" s="380" customFormat="1" ht="12.95" customHeight="1" x14ac:dyDescent="0.2">
      <c r="A33" s="383"/>
      <c r="B33" s="383"/>
      <c r="C33" s="384"/>
      <c r="D33" s="385"/>
      <c r="E33" s="390" t="s">
        <v>49</v>
      </c>
      <c r="F33" s="390"/>
      <c r="G33" s="389"/>
      <c r="H33" s="390"/>
      <c r="I33" s="389"/>
      <c r="J33" s="388"/>
      <c r="K33" s="389"/>
      <c r="L33" s="389"/>
      <c r="M33" s="387" t="s">
        <v>154</v>
      </c>
      <c r="N33" s="389"/>
      <c r="O33" s="387" t="s">
        <v>72</v>
      </c>
      <c r="P33" s="387"/>
      <c r="Q33" s="391"/>
      <c r="R33" s="389"/>
      <c r="S33" s="387" t="s">
        <v>113</v>
      </c>
      <c r="T33" s="389"/>
      <c r="U33" s="391" t="s">
        <v>77</v>
      </c>
      <c r="V33" s="389"/>
      <c r="W33" s="387" t="s">
        <v>18</v>
      </c>
      <c r="X33" s="387"/>
      <c r="Y33" s="387" t="s">
        <v>61</v>
      </c>
      <c r="Z33" s="387"/>
      <c r="AA33" s="389"/>
      <c r="AB33" s="379"/>
      <c r="AC33" s="379"/>
    </row>
    <row r="34" spans="1:29" s="380" customFormat="1" ht="12.95" customHeight="1" x14ac:dyDescent="0.2">
      <c r="A34" s="383"/>
      <c r="B34" s="383"/>
      <c r="C34" s="384"/>
      <c r="D34" s="385"/>
      <c r="E34" s="390" t="s">
        <v>62</v>
      </c>
      <c r="F34" s="390"/>
      <c r="G34" s="387" t="s">
        <v>134</v>
      </c>
      <c r="H34" s="390"/>
      <c r="I34" s="387" t="s">
        <v>63</v>
      </c>
      <c r="J34" s="388"/>
      <c r="K34" s="387"/>
      <c r="L34" s="387"/>
      <c r="M34" s="391" t="s">
        <v>151</v>
      </c>
      <c r="N34" s="387"/>
      <c r="O34" s="387" t="s">
        <v>92</v>
      </c>
      <c r="P34" s="387"/>
      <c r="Q34" s="387" t="s">
        <v>35</v>
      </c>
      <c r="R34" s="387"/>
      <c r="S34" s="387" t="s">
        <v>211</v>
      </c>
      <c r="T34" s="387"/>
      <c r="U34" s="391" t="s">
        <v>76</v>
      </c>
      <c r="V34" s="387"/>
      <c r="W34" s="387" t="s">
        <v>64</v>
      </c>
      <c r="X34" s="387"/>
      <c r="Y34" s="387" t="s">
        <v>65</v>
      </c>
      <c r="Z34" s="387"/>
      <c r="AA34" s="387" t="s">
        <v>18</v>
      </c>
      <c r="AB34" s="379"/>
      <c r="AC34" s="379"/>
    </row>
    <row r="35" spans="1:29" s="380" customFormat="1" ht="12.95" customHeight="1" x14ac:dyDescent="0.2">
      <c r="A35" s="383"/>
      <c r="B35" s="383"/>
      <c r="C35" s="384"/>
      <c r="D35" s="392"/>
      <c r="E35" s="393" t="s">
        <v>34</v>
      </c>
      <c r="F35" s="387"/>
      <c r="G35" s="393" t="s">
        <v>34</v>
      </c>
      <c r="H35" s="387"/>
      <c r="I35" s="393" t="s">
        <v>66</v>
      </c>
      <c r="J35" s="386"/>
      <c r="K35" s="393" t="s">
        <v>26</v>
      </c>
      <c r="L35" s="387"/>
      <c r="M35" s="393" t="s">
        <v>149</v>
      </c>
      <c r="N35" s="387"/>
      <c r="O35" s="393" t="s">
        <v>88</v>
      </c>
      <c r="P35" s="389"/>
      <c r="Q35" s="393" t="s">
        <v>67</v>
      </c>
      <c r="R35" s="387"/>
      <c r="S35" s="393" t="s">
        <v>210</v>
      </c>
      <c r="T35" s="387"/>
      <c r="U35" s="393" t="s">
        <v>75</v>
      </c>
      <c r="V35" s="387"/>
      <c r="W35" s="393" t="s">
        <v>68</v>
      </c>
      <c r="X35" s="387"/>
      <c r="Y35" s="393" t="s">
        <v>36</v>
      </c>
      <c r="Z35" s="389"/>
      <c r="AA35" s="393" t="s">
        <v>75</v>
      </c>
      <c r="AB35" s="379"/>
      <c r="AC35" s="379"/>
    </row>
    <row r="36" spans="1:29" s="380" customFormat="1" ht="5.0999999999999996" customHeight="1" x14ac:dyDescent="0.2">
      <c r="A36" s="383"/>
      <c r="B36" s="383"/>
      <c r="C36" s="384"/>
      <c r="D36" s="392"/>
      <c r="E36" s="445"/>
      <c r="F36" s="387"/>
      <c r="G36" s="445"/>
      <c r="H36" s="387"/>
      <c r="I36" s="445"/>
      <c r="J36" s="386"/>
      <c r="K36" s="445"/>
      <c r="L36" s="387"/>
      <c r="M36" s="445"/>
      <c r="N36" s="387"/>
      <c r="O36" s="445"/>
      <c r="P36" s="389"/>
      <c r="Q36" s="445"/>
      <c r="R36" s="387"/>
      <c r="S36" s="445"/>
      <c r="T36" s="387"/>
      <c r="U36" s="445"/>
      <c r="V36" s="387"/>
      <c r="W36" s="445"/>
      <c r="X36" s="387"/>
      <c r="Y36" s="445"/>
      <c r="Z36" s="389"/>
      <c r="AA36" s="445"/>
      <c r="AB36" s="379"/>
      <c r="AC36" s="379"/>
    </row>
    <row r="37" spans="1:29" s="380" customFormat="1" ht="12.95" customHeight="1" x14ac:dyDescent="0.2">
      <c r="A37" s="394" t="s">
        <v>200</v>
      </c>
      <c r="B37" s="394"/>
      <c r="C37" s="384"/>
      <c r="D37" s="395"/>
      <c r="E37" s="522">
        <v>2800000000</v>
      </c>
      <c r="F37" s="523"/>
      <c r="G37" s="522">
        <v>3274182000</v>
      </c>
      <c r="H37" s="523"/>
      <c r="I37" s="522">
        <v>205638348</v>
      </c>
      <c r="J37" s="523"/>
      <c r="K37" s="522">
        <v>3484695781</v>
      </c>
      <c r="L37" s="523"/>
      <c r="M37" s="522">
        <v>-31610280</v>
      </c>
      <c r="N37" s="523"/>
      <c r="O37" s="522">
        <v>701719893</v>
      </c>
      <c r="P37" s="523"/>
      <c r="Q37" s="522">
        <v>-94381843</v>
      </c>
      <c r="R37" s="523"/>
      <c r="S37" s="522">
        <v>-47698531</v>
      </c>
      <c r="T37" s="523"/>
      <c r="U37" s="522">
        <f>SUM(Q37,S37)</f>
        <v>-142080374</v>
      </c>
      <c r="V37" s="523"/>
      <c r="W37" s="522">
        <f>SUM(U37,O37,M37,K37,I37,G37,E37)</f>
        <v>10292545368</v>
      </c>
      <c r="X37" s="523"/>
      <c r="Y37" s="522">
        <v>22731037</v>
      </c>
      <c r="Z37" s="523"/>
      <c r="AA37" s="522">
        <f>SUM(W37,Y37)</f>
        <v>10315276405</v>
      </c>
      <c r="AB37" s="379"/>
      <c r="AC37" s="379"/>
    </row>
    <row r="38" spans="1:29" s="380" customFormat="1" ht="12.95" customHeight="1" x14ac:dyDescent="0.2">
      <c r="A38" s="398" t="s">
        <v>177</v>
      </c>
      <c r="B38" s="398"/>
      <c r="C38" s="384"/>
      <c r="D38" s="399"/>
      <c r="E38" s="421"/>
      <c r="F38" s="400"/>
      <c r="G38" s="421"/>
      <c r="H38" s="400"/>
      <c r="I38" s="421"/>
      <c r="J38" s="400"/>
      <c r="K38" s="421"/>
      <c r="L38" s="400"/>
      <c r="M38" s="421"/>
      <c r="N38" s="400"/>
      <c r="O38" s="421"/>
      <c r="P38" s="400"/>
      <c r="Q38" s="421"/>
      <c r="R38" s="400"/>
      <c r="S38" s="421"/>
      <c r="T38" s="400"/>
      <c r="U38" s="420"/>
      <c r="V38" s="400"/>
      <c r="W38" s="422"/>
      <c r="X38" s="400"/>
      <c r="Y38" s="423"/>
      <c r="Z38" s="400"/>
      <c r="AA38" s="421"/>
      <c r="AB38" s="379"/>
      <c r="AC38" s="379"/>
    </row>
    <row r="39" spans="1:29" s="380" customFormat="1" ht="12.95" customHeight="1" x14ac:dyDescent="0.2">
      <c r="A39" s="384" t="s">
        <v>232</v>
      </c>
      <c r="B39" s="384"/>
      <c r="C39" s="403"/>
      <c r="D39" s="399"/>
      <c r="E39" s="524">
        <v>0</v>
      </c>
      <c r="F39" s="525"/>
      <c r="G39" s="524">
        <v>0</v>
      </c>
      <c r="H39" s="525"/>
      <c r="I39" s="524">
        <v>29979652</v>
      </c>
      <c r="J39" s="525"/>
      <c r="K39" s="524">
        <f>-I39</f>
        <v>-29979652</v>
      </c>
      <c r="L39" s="525"/>
      <c r="M39" s="524">
        <v>0</v>
      </c>
      <c r="N39" s="525"/>
      <c r="O39" s="524">
        <v>0</v>
      </c>
      <c r="P39" s="525"/>
      <c r="Q39" s="524">
        <v>0</v>
      </c>
      <c r="R39" s="525"/>
      <c r="S39" s="524">
        <v>0</v>
      </c>
      <c r="T39" s="525"/>
      <c r="U39" s="524">
        <f>SUM(Q39,S39)</f>
        <v>0</v>
      </c>
      <c r="V39" s="525"/>
      <c r="W39" s="524">
        <f>SUM(U39,O39,M39,K39,I39,G39,E39)</f>
        <v>0</v>
      </c>
      <c r="X39" s="525"/>
      <c r="Y39" s="524">
        <v>0</v>
      </c>
      <c r="Z39" s="525"/>
      <c r="AA39" s="524">
        <f>SUM(W39,Y39)</f>
        <v>0</v>
      </c>
      <c r="AB39" s="379"/>
      <c r="AC39" s="379"/>
    </row>
    <row r="40" spans="1:29" s="380" customFormat="1" ht="12.95" customHeight="1" x14ac:dyDescent="0.2">
      <c r="A40" s="384" t="s">
        <v>233</v>
      </c>
      <c r="B40" s="384"/>
      <c r="C40" s="403"/>
      <c r="D40" s="399"/>
      <c r="E40" s="524">
        <v>0</v>
      </c>
      <c r="F40" s="525"/>
      <c r="G40" s="524">
        <v>0</v>
      </c>
      <c r="H40" s="525"/>
      <c r="I40" s="524">
        <v>0</v>
      </c>
      <c r="J40" s="525"/>
      <c r="K40" s="524">
        <v>-671999204</v>
      </c>
      <c r="L40" s="525"/>
      <c r="M40" s="524">
        <v>0</v>
      </c>
      <c r="N40" s="525"/>
      <c r="O40" s="524">
        <v>0</v>
      </c>
      <c r="P40" s="525"/>
      <c r="Q40" s="524">
        <v>0</v>
      </c>
      <c r="R40" s="525"/>
      <c r="S40" s="524">
        <v>0</v>
      </c>
      <c r="T40" s="525"/>
      <c r="U40" s="524">
        <f>SUM(Q40,S40)</f>
        <v>0</v>
      </c>
      <c r="V40" s="525"/>
      <c r="W40" s="524">
        <f>SUM(U40,O40,M40,K40,I40,G40,E40)</f>
        <v>-671999204</v>
      </c>
      <c r="X40" s="525"/>
      <c r="Y40" s="524">
        <v>0</v>
      </c>
      <c r="Z40" s="525"/>
      <c r="AA40" s="524">
        <f>SUM(W40,Y40)</f>
        <v>-671999204</v>
      </c>
      <c r="AB40" s="379"/>
      <c r="AC40" s="379"/>
    </row>
    <row r="41" spans="1:29" s="380" customFormat="1" ht="12.95" customHeight="1" x14ac:dyDescent="0.2">
      <c r="A41" s="384" t="s">
        <v>135</v>
      </c>
      <c r="B41" s="384"/>
      <c r="C41" s="406"/>
      <c r="D41" s="399"/>
      <c r="E41" s="524">
        <v>0</v>
      </c>
      <c r="F41" s="525"/>
      <c r="G41" s="524">
        <v>0</v>
      </c>
      <c r="H41" s="525"/>
      <c r="I41" s="524">
        <v>0</v>
      </c>
      <c r="J41" s="525"/>
      <c r="K41" s="524">
        <v>757357459</v>
      </c>
      <c r="L41" s="525"/>
      <c r="M41" s="524">
        <v>0</v>
      </c>
      <c r="N41" s="525"/>
      <c r="O41" s="524">
        <v>0</v>
      </c>
      <c r="P41" s="525"/>
      <c r="Q41" s="524">
        <v>0</v>
      </c>
      <c r="R41" s="525"/>
      <c r="S41" s="524">
        <v>0</v>
      </c>
      <c r="T41" s="525"/>
      <c r="U41" s="524">
        <f>SUM(Q41,S41)</f>
        <v>0</v>
      </c>
      <c r="V41" s="525"/>
      <c r="W41" s="524">
        <f>SUM(U41,O41,M41,K41,I41,G41,E41)</f>
        <v>757357459</v>
      </c>
      <c r="X41" s="525"/>
      <c r="Y41" s="524">
        <f>'P&amp;L 7-8 (9m)'!F83</f>
        <v>-2624143</v>
      </c>
      <c r="Z41" s="525"/>
      <c r="AA41" s="524">
        <f>SUM(W41,Y41)</f>
        <v>754733316</v>
      </c>
      <c r="AB41" s="379"/>
      <c r="AC41" s="379"/>
    </row>
    <row r="42" spans="1:29" s="380" customFormat="1" ht="12.95" customHeight="1" x14ac:dyDescent="0.2">
      <c r="A42" s="384" t="s">
        <v>252</v>
      </c>
      <c r="B42" s="384"/>
      <c r="C42" s="407"/>
      <c r="D42" s="408"/>
      <c r="E42" s="424">
        <v>0</v>
      </c>
      <c r="F42" s="401"/>
      <c r="G42" s="424">
        <v>0</v>
      </c>
      <c r="H42" s="401"/>
      <c r="I42" s="424">
        <v>0</v>
      </c>
      <c r="J42" s="409"/>
      <c r="K42" s="424">
        <v>0</v>
      </c>
      <c r="L42" s="402"/>
      <c r="M42" s="424">
        <v>-25925587</v>
      </c>
      <c r="N42" s="409"/>
      <c r="O42" s="424">
        <v>0</v>
      </c>
      <c r="P42" s="409"/>
      <c r="Q42" s="425">
        <v>-76207090</v>
      </c>
      <c r="R42" s="409"/>
      <c r="S42" s="425">
        <v>-26953221</v>
      </c>
      <c r="T42" s="409"/>
      <c r="U42" s="526">
        <f>SUM(Q42,S42)</f>
        <v>-103160311</v>
      </c>
      <c r="V42" s="409"/>
      <c r="W42" s="527">
        <f>SUM(U42,O42,M42,K42,I42,G42,E42)</f>
        <v>-129085898</v>
      </c>
      <c r="X42" s="400"/>
      <c r="Y42" s="425">
        <v>-425962</v>
      </c>
      <c r="Z42" s="379"/>
      <c r="AA42" s="527">
        <f>SUM(W42,Y42)</f>
        <v>-129511860</v>
      </c>
      <c r="AB42" s="379"/>
      <c r="AC42" s="379"/>
    </row>
    <row r="43" spans="1:29" s="380" customFormat="1" ht="5.0999999999999996" customHeight="1" x14ac:dyDescent="0.2">
      <c r="A43" s="384"/>
      <c r="C43" s="407"/>
      <c r="D43" s="413"/>
      <c r="E43" s="421"/>
      <c r="F43" s="400"/>
      <c r="G43" s="421"/>
      <c r="H43" s="400"/>
      <c r="I43" s="421"/>
      <c r="J43" s="414"/>
      <c r="K43" s="426"/>
      <c r="L43" s="414"/>
      <c r="M43" s="426"/>
      <c r="N43" s="414"/>
      <c r="O43" s="426"/>
      <c r="P43" s="415"/>
      <c r="Q43" s="427"/>
      <c r="R43" s="415"/>
      <c r="S43" s="428"/>
      <c r="T43" s="415"/>
      <c r="U43" s="428"/>
      <c r="V43" s="415"/>
      <c r="W43" s="428"/>
      <c r="X43" s="415"/>
      <c r="Y43" s="428"/>
      <c r="Z43" s="414"/>
      <c r="AA43" s="426"/>
      <c r="AB43" s="379"/>
      <c r="AC43" s="379"/>
    </row>
    <row r="44" spans="1:29" s="380" customFormat="1" ht="12.95" customHeight="1" thickBot="1" x14ac:dyDescent="0.25">
      <c r="A44" s="398" t="s">
        <v>250</v>
      </c>
      <c r="B44" s="398"/>
      <c r="C44" s="384"/>
      <c r="D44" s="399"/>
      <c r="E44" s="429">
        <f>SUM(E37:E42)</f>
        <v>2800000000</v>
      </c>
      <c r="F44" s="417"/>
      <c r="G44" s="429">
        <f>SUM(G37:G42)</f>
        <v>3274182000</v>
      </c>
      <c r="H44" s="417"/>
      <c r="I44" s="429">
        <f>SUM(I37:I42)</f>
        <v>235618000</v>
      </c>
      <c r="J44" s="417"/>
      <c r="K44" s="429">
        <f>SUM(K37:K42)</f>
        <v>3540074384</v>
      </c>
      <c r="L44" s="417"/>
      <c r="M44" s="429">
        <f>SUM(M37:M42)</f>
        <v>-57535867</v>
      </c>
      <c r="N44" s="417"/>
      <c r="O44" s="429">
        <f>SUM(O37:O42)</f>
        <v>701719893</v>
      </c>
      <c r="P44" s="417"/>
      <c r="Q44" s="429">
        <f>SUM(Q37:Q42)</f>
        <v>-170588933</v>
      </c>
      <c r="R44" s="417"/>
      <c r="S44" s="429">
        <f>SUM(S37:S42)</f>
        <v>-74651752</v>
      </c>
      <c r="T44" s="417"/>
      <c r="U44" s="429">
        <f>SUM(U37:U42)</f>
        <v>-245240685</v>
      </c>
      <c r="V44" s="417"/>
      <c r="W44" s="429">
        <f>SUM(W37:W42)</f>
        <v>10248817725</v>
      </c>
      <c r="X44" s="417"/>
      <c r="Y44" s="429">
        <f>SUM(Y37:Y42)</f>
        <v>19680932</v>
      </c>
      <c r="Z44" s="417"/>
      <c r="AA44" s="429">
        <f>SUM(AA37:AA42)</f>
        <v>10268498657</v>
      </c>
      <c r="AB44" s="379"/>
      <c r="AC44" s="379"/>
    </row>
    <row r="45" spans="1:29" s="380" customFormat="1" ht="12.95" customHeight="1" thickTop="1" x14ac:dyDescent="0.2">
      <c r="A45" s="398"/>
      <c r="B45" s="398"/>
      <c r="C45" s="384"/>
      <c r="D45" s="399"/>
      <c r="E45" s="417"/>
      <c r="F45" s="417"/>
      <c r="G45" s="417"/>
      <c r="H45" s="417"/>
      <c r="I45" s="417"/>
      <c r="J45" s="417"/>
      <c r="K45" s="417"/>
      <c r="L45" s="417"/>
      <c r="M45" s="417"/>
      <c r="N45" s="417"/>
      <c r="O45" s="417"/>
      <c r="P45" s="417"/>
      <c r="Q45" s="417"/>
      <c r="R45" s="417"/>
      <c r="S45" s="417"/>
      <c r="T45" s="417"/>
      <c r="U45" s="417"/>
      <c r="V45" s="417"/>
      <c r="W45" s="417"/>
      <c r="X45" s="417"/>
      <c r="Y45" s="417"/>
      <c r="Z45" s="417"/>
      <c r="AA45" s="417"/>
      <c r="AB45" s="379"/>
      <c r="AC45" s="379"/>
    </row>
    <row r="46" spans="1:29" s="380" customFormat="1" ht="12.95" customHeight="1" x14ac:dyDescent="0.2">
      <c r="A46" s="398"/>
      <c r="B46" s="398"/>
      <c r="C46" s="384"/>
      <c r="D46" s="399"/>
      <c r="E46" s="417"/>
      <c r="F46" s="417"/>
      <c r="G46" s="417"/>
      <c r="H46" s="417"/>
      <c r="I46" s="417"/>
      <c r="J46" s="417"/>
      <c r="K46" s="417"/>
      <c r="L46" s="417"/>
      <c r="M46" s="417"/>
      <c r="N46" s="417"/>
      <c r="O46" s="417"/>
      <c r="P46" s="417"/>
      <c r="Q46" s="417"/>
      <c r="R46" s="417"/>
      <c r="S46" s="417"/>
      <c r="T46" s="417"/>
      <c r="U46" s="417"/>
      <c r="V46" s="417"/>
      <c r="W46" s="417"/>
      <c r="X46" s="417"/>
      <c r="Y46" s="417"/>
      <c r="Z46" s="417"/>
      <c r="AA46" s="417"/>
      <c r="AB46" s="379"/>
      <c r="AC46" s="379"/>
    </row>
    <row r="47" spans="1:29" s="380" customFormat="1" ht="12.95" customHeight="1" x14ac:dyDescent="0.2">
      <c r="A47" s="398"/>
      <c r="B47" s="398"/>
      <c r="C47" s="384"/>
      <c r="D47" s="399"/>
      <c r="E47" s="417"/>
      <c r="F47" s="417"/>
      <c r="G47" s="417"/>
      <c r="H47" s="417"/>
      <c r="I47" s="417"/>
      <c r="J47" s="417"/>
      <c r="K47" s="417"/>
      <c r="L47" s="417"/>
      <c r="M47" s="417"/>
      <c r="N47" s="417"/>
      <c r="O47" s="417"/>
      <c r="P47" s="417"/>
      <c r="Q47" s="417"/>
      <c r="R47" s="417"/>
      <c r="S47" s="417"/>
      <c r="T47" s="417"/>
      <c r="U47" s="417"/>
      <c r="V47" s="417"/>
      <c r="W47" s="417"/>
      <c r="X47" s="417"/>
      <c r="Y47" s="417"/>
      <c r="Z47" s="417"/>
      <c r="AA47" s="417"/>
      <c r="AB47" s="379"/>
      <c r="AC47" s="379"/>
    </row>
    <row r="48" spans="1:29" s="380" customFormat="1" ht="12.95" customHeight="1" x14ac:dyDescent="0.2">
      <c r="A48" s="398"/>
      <c r="B48" s="398"/>
      <c r="C48" s="384"/>
      <c r="D48" s="399"/>
      <c r="E48" s="417"/>
      <c r="F48" s="417"/>
      <c r="G48" s="417"/>
      <c r="H48" s="417"/>
      <c r="I48" s="417"/>
      <c r="J48" s="417"/>
      <c r="K48" s="417"/>
      <c r="L48" s="417"/>
      <c r="M48" s="417"/>
      <c r="N48" s="417"/>
      <c r="O48" s="417"/>
      <c r="P48" s="417"/>
      <c r="Q48" s="417"/>
      <c r="R48" s="417"/>
      <c r="S48" s="417"/>
      <c r="T48" s="417"/>
      <c r="U48" s="417"/>
      <c r="V48" s="417"/>
      <c r="W48" s="417"/>
      <c r="X48" s="417"/>
      <c r="Y48" s="417"/>
      <c r="Z48" s="417"/>
      <c r="AA48" s="417"/>
      <c r="AB48" s="379"/>
      <c r="AC48" s="379"/>
    </row>
    <row r="49" spans="1:29" s="380" customFormat="1" ht="12.95" customHeight="1" x14ac:dyDescent="0.2">
      <c r="A49" s="398"/>
      <c r="B49" s="398"/>
      <c r="C49" s="384"/>
      <c r="D49" s="399"/>
      <c r="E49" s="417"/>
      <c r="F49" s="417"/>
      <c r="G49" s="417"/>
      <c r="H49" s="417"/>
      <c r="I49" s="417"/>
      <c r="J49" s="417"/>
      <c r="K49" s="417"/>
      <c r="L49" s="417"/>
      <c r="M49" s="417"/>
      <c r="N49" s="417"/>
      <c r="O49" s="417"/>
      <c r="P49" s="417"/>
      <c r="Q49" s="417"/>
      <c r="R49" s="417"/>
      <c r="S49" s="417"/>
      <c r="T49" s="417"/>
      <c r="U49" s="417"/>
      <c r="V49" s="417"/>
      <c r="W49" s="417"/>
      <c r="X49" s="417"/>
      <c r="Y49" s="417"/>
      <c r="Z49" s="417"/>
      <c r="AA49" s="417"/>
      <c r="AB49" s="379"/>
      <c r="AC49" s="379"/>
    </row>
    <row r="50" spans="1:29" s="380" customFormat="1" ht="12.95" customHeight="1" x14ac:dyDescent="0.2">
      <c r="A50" s="398"/>
      <c r="B50" s="398"/>
      <c r="C50" s="384"/>
      <c r="D50" s="399"/>
      <c r="E50" s="417"/>
      <c r="F50" s="417"/>
      <c r="G50" s="417"/>
      <c r="H50" s="417"/>
      <c r="I50" s="417"/>
      <c r="J50" s="417"/>
      <c r="K50" s="417"/>
      <c r="L50" s="417"/>
      <c r="M50" s="417"/>
      <c r="N50" s="417"/>
      <c r="O50" s="417"/>
      <c r="P50" s="417"/>
      <c r="Q50" s="417"/>
      <c r="R50" s="417"/>
      <c r="S50" s="417"/>
      <c r="T50" s="417"/>
      <c r="U50" s="417"/>
      <c r="V50" s="417"/>
      <c r="W50" s="417"/>
      <c r="X50" s="417"/>
      <c r="Y50" s="417"/>
      <c r="Z50" s="417"/>
      <c r="AA50" s="417"/>
      <c r="AB50" s="379"/>
      <c r="AC50" s="379"/>
    </row>
    <row r="51" spans="1:29" s="380" customFormat="1" ht="12.95" customHeight="1" x14ac:dyDescent="0.2">
      <c r="A51" s="398"/>
      <c r="B51" s="398"/>
      <c r="C51" s="384"/>
      <c r="D51" s="399"/>
      <c r="E51" s="417"/>
      <c r="F51" s="417"/>
      <c r="G51" s="417"/>
      <c r="H51" s="417"/>
      <c r="I51" s="417"/>
      <c r="J51" s="417"/>
      <c r="K51" s="417"/>
      <c r="L51" s="417"/>
      <c r="M51" s="417"/>
      <c r="N51" s="417"/>
      <c r="O51" s="417"/>
      <c r="P51" s="417"/>
      <c r="Q51" s="417"/>
      <c r="R51" s="417"/>
      <c r="S51" s="417"/>
      <c r="T51" s="417"/>
      <c r="U51" s="417"/>
      <c r="V51" s="417"/>
      <c r="W51" s="417"/>
      <c r="X51" s="417"/>
      <c r="Y51" s="417"/>
      <c r="Z51" s="417"/>
      <c r="AA51" s="417"/>
      <c r="AB51" s="379"/>
      <c r="AC51" s="379"/>
    </row>
    <row r="52" spans="1:29" s="433" customFormat="1" ht="21.95" customHeight="1" x14ac:dyDescent="0.2">
      <c r="A52" s="245" t="str">
        <f>+'P&amp;L 5-6 (3m)'!A49</f>
        <v>The accompanying notes on pages 15 to 38 are an integral part of these consolidated and company financial information.</v>
      </c>
      <c r="B52" s="245"/>
      <c r="C52" s="430"/>
      <c r="D52" s="430"/>
      <c r="E52" s="431"/>
      <c r="F52" s="431"/>
      <c r="G52" s="431"/>
      <c r="H52" s="431"/>
      <c r="I52" s="431"/>
      <c r="J52" s="431"/>
      <c r="K52" s="431"/>
      <c r="L52" s="431"/>
      <c r="M52" s="431"/>
      <c r="N52" s="431"/>
      <c r="O52" s="431"/>
      <c r="P52" s="431"/>
      <c r="Q52" s="431"/>
      <c r="R52" s="431"/>
      <c r="S52" s="431"/>
      <c r="T52" s="431"/>
      <c r="U52" s="431"/>
      <c r="V52" s="431"/>
      <c r="W52" s="431"/>
      <c r="X52" s="431"/>
      <c r="Y52" s="431"/>
      <c r="Z52" s="431"/>
      <c r="AA52" s="431"/>
      <c r="AB52" s="432"/>
      <c r="AC52" s="432"/>
    </row>
  </sheetData>
  <mergeCells count="12">
    <mergeCell ref="Q30:S30"/>
    <mergeCell ref="E27:AA27"/>
    <mergeCell ref="I11:M11"/>
    <mergeCell ref="Q10:S10"/>
    <mergeCell ref="I32:M32"/>
    <mergeCell ref="E28:W28"/>
    <mergeCell ref="Q29:U29"/>
    <mergeCell ref="E6:AA6"/>
    <mergeCell ref="E7:AA7"/>
    <mergeCell ref="E8:W8"/>
    <mergeCell ref="Q9:U9"/>
    <mergeCell ref="E26:AA26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&amp;R&amp;9&amp;P</oddFooter>
  </headerFooter>
  <ignoredErrors>
    <ignoredError sqref="W18:W20 W2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9"/>
  <sheetViews>
    <sheetView topLeftCell="A7" zoomScaleNormal="100" zoomScaleSheetLayoutView="100" workbookViewId="0">
      <selection activeCell="I14" sqref="I14"/>
    </sheetView>
  </sheetViews>
  <sheetFormatPr defaultColWidth="9.140625" defaultRowHeight="16.5" customHeight="1" x14ac:dyDescent="0.2"/>
  <cols>
    <col min="1" max="1" width="1.5703125" style="246" customWidth="1"/>
    <col min="2" max="2" width="37.7109375" style="246" customWidth="1"/>
    <col min="3" max="3" width="5.28515625" style="247" customWidth="1"/>
    <col min="4" max="4" width="1.140625" style="248" customWidth="1"/>
    <col min="5" max="5" width="14.28515625" style="233" customWidth="1"/>
    <col min="6" max="6" width="1" style="233" customWidth="1"/>
    <col min="7" max="7" width="13.42578125" style="233" customWidth="1"/>
    <col min="8" max="8" width="1" style="233" customWidth="1"/>
    <col min="9" max="9" width="13.85546875" style="233" customWidth="1"/>
    <col min="10" max="10" width="1" style="233" customWidth="1"/>
    <col min="11" max="11" width="14.7109375" style="234" customWidth="1"/>
    <col min="12" max="12" width="1" style="234" customWidth="1"/>
    <col min="13" max="13" width="17.140625" style="234" customWidth="1"/>
    <col min="14" max="14" width="1" style="233" customWidth="1"/>
    <col min="15" max="15" width="13.42578125" style="233" customWidth="1"/>
    <col min="16" max="17" width="9.140625" style="235"/>
    <col min="18" max="18" width="11.42578125" style="235" bestFit="1" customWidth="1"/>
    <col min="19" max="16384" width="9.140625" style="235"/>
  </cols>
  <sheetData>
    <row r="1" spans="1:15" ht="15" customHeight="1" x14ac:dyDescent="0.2">
      <c r="A1" s="229" t="s">
        <v>52</v>
      </c>
      <c r="B1" s="229"/>
      <c r="C1" s="230"/>
      <c r="D1" s="231"/>
      <c r="E1" s="232"/>
    </row>
    <row r="2" spans="1:15" ht="15" customHeight="1" x14ac:dyDescent="0.2">
      <c r="A2" s="236" t="str">
        <f>'9'!A2</f>
        <v>Statement of Changes in Equity (Unaudited)</v>
      </c>
      <c r="B2" s="236"/>
      <c r="C2" s="230"/>
      <c r="D2" s="231"/>
      <c r="E2" s="232"/>
    </row>
    <row r="3" spans="1:15" ht="15" customHeight="1" x14ac:dyDescent="0.2">
      <c r="A3" s="237" t="str">
        <f>+'9'!A3</f>
        <v>For the nine-month period ended 31 December 2019</v>
      </c>
      <c r="B3" s="237"/>
      <c r="C3" s="238"/>
      <c r="D3" s="239"/>
      <c r="E3" s="240"/>
      <c r="F3" s="240"/>
      <c r="G3" s="240"/>
      <c r="H3" s="240"/>
      <c r="I3" s="240"/>
      <c r="J3" s="240"/>
      <c r="K3" s="241"/>
      <c r="L3" s="241"/>
      <c r="M3" s="241"/>
      <c r="N3" s="240"/>
      <c r="O3" s="240"/>
    </row>
    <row r="4" spans="1:15" ht="15.95" customHeight="1" x14ac:dyDescent="0.2">
      <c r="A4" s="242"/>
      <c r="B4" s="242"/>
      <c r="C4" s="243"/>
      <c r="D4" s="244"/>
      <c r="E4" s="232"/>
      <c r="F4" s="232"/>
      <c r="G4" s="232"/>
      <c r="H4" s="232"/>
      <c r="I4" s="232"/>
      <c r="J4" s="232"/>
      <c r="N4" s="232"/>
      <c r="O4" s="232"/>
    </row>
    <row r="5" spans="1:15" ht="15.95" customHeight="1" x14ac:dyDescent="0.2">
      <c r="A5" s="242"/>
      <c r="B5" s="242"/>
      <c r="C5" s="243"/>
      <c r="D5" s="244"/>
      <c r="E5" s="232"/>
      <c r="F5" s="232"/>
      <c r="G5" s="232"/>
      <c r="H5" s="232"/>
      <c r="I5" s="232"/>
      <c r="J5" s="232"/>
      <c r="N5" s="232"/>
      <c r="O5" s="232"/>
    </row>
    <row r="6" spans="1:15" ht="16.5" customHeight="1" x14ac:dyDescent="0.2">
      <c r="A6" s="242"/>
      <c r="B6" s="242"/>
      <c r="C6" s="243"/>
      <c r="D6" s="231"/>
      <c r="E6" s="547" t="s">
        <v>185</v>
      </c>
      <c r="F6" s="547"/>
      <c r="G6" s="547"/>
      <c r="H6" s="547"/>
      <c r="I6" s="547"/>
      <c r="J6" s="547"/>
      <c r="K6" s="547"/>
      <c r="L6" s="547"/>
      <c r="M6" s="547"/>
      <c r="N6" s="547"/>
      <c r="O6" s="547"/>
    </row>
    <row r="7" spans="1:15" ht="16.5" customHeight="1" x14ac:dyDescent="0.2">
      <c r="A7" s="242"/>
      <c r="B7" s="242"/>
      <c r="C7" s="243"/>
      <c r="D7" s="231"/>
      <c r="E7" s="451"/>
      <c r="F7" s="451"/>
      <c r="G7" s="451"/>
      <c r="H7" s="451"/>
      <c r="I7" s="547" t="s">
        <v>47</v>
      </c>
      <c r="J7" s="547"/>
      <c r="K7" s="547"/>
      <c r="L7" s="547"/>
      <c r="M7" s="547"/>
      <c r="N7" s="451"/>
      <c r="O7" s="451"/>
    </row>
    <row r="8" spans="1:15" ht="16.5" customHeight="1" x14ac:dyDescent="0.2">
      <c r="D8" s="453"/>
      <c r="E8" s="454" t="s">
        <v>48</v>
      </c>
      <c r="F8" s="452"/>
      <c r="H8" s="452"/>
      <c r="M8" s="455" t="s">
        <v>243</v>
      </c>
      <c r="N8" s="456"/>
    </row>
    <row r="9" spans="1:15" ht="16.5" customHeight="1" x14ac:dyDescent="0.2">
      <c r="D9" s="453"/>
      <c r="E9" s="454" t="s">
        <v>49</v>
      </c>
      <c r="F9" s="452"/>
      <c r="G9" s="454"/>
      <c r="H9" s="452"/>
      <c r="I9" s="457"/>
      <c r="J9" s="457"/>
      <c r="K9" s="457"/>
      <c r="L9" s="451"/>
      <c r="M9" s="452" t="s">
        <v>151</v>
      </c>
      <c r="N9" s="452"/>
    </row>
    <row r="10" spans="1:15" ht="16.5" customHeight="1" x14ac:dyDescent="0.2">
      <c r="D10" s="453"/>
      <c r="E10" s="454" t="s">
        <v>62</v>
      </c>
      <c r="F10" s="452"/>
      <c r="G10" s="452" t="s">
        <v>134</v>
      </c>
      <c r="H10" s="452"/>
      <c r="I10" s="452" t="s">
        <v>63</v>
      </c>
      <c r="K10" s="454"/>
      <c r="L10" s="454"/>
      <c r="M10" s="454" t="s">
        <v>152</v>
      </c>
      <c r="N10" s="452"/>
      <c r="O10" s="452" t="s">
        <v>18</v>
      </c>
    </row>
    <row r="11" spans="1:15" ht="16.5" customHeight="1" x14ac:dyDescent="0.2">
      <c r="A11" s="458"/>
      <c r="B11" s="458"/>
      <c r="C11" s="451"/>
      <c r="D11" s="453"/>
      <c r="E11" s="459" t="s">
        <v>34</v>
      </c>
      <c r="F11" s="234"/>
      <c r="G11" s="459" t="s">
        <v>34</v>
      </c>
      <c r="H11" s="234"/>
      <c r="I11" s="459" t="s">
        <v>66</v>
      </c>
      <c r="J11" s="232"/>
      <c r="K11" s="459" t="s">
        <v>26</v>
      </c>
      <c r="L11" s="452"/>
      <c r="M11" s="459" t="s">
        <v>153</v>
      </c>
      <c r="N11" s="452"/>
      <c r="O11" s="459" t="s">
        <v>75</v>
      </c>
    </row>
    <row r="12" spans="1:15" ht="6" customHeight="1" x14ac:dyDescent="0.2">
      <c r="A12" s="458"/>
      <c r="B12" s="458"/>
      <c r="C12" s="451"/>
      <c r="D12" s="453"/>
      <c r="E12" s="452"/>
      <c r="F12" s="234"/>
      <c r="G12" s="452"/>
      <c r="H12" s="234"/>
      <c r="I12" s="452"/>
      <c r="J12" s="232"/>
      <c r="K12" s="452"/>
      <c r="L12" s="452"/>
      <c r="M12" s="452"/>
      <c r="N12" s="452"/>
      <c r="O12" s="452"/>
    </row>
    <row r="13" spans="1:15" ht="16.5" customHeight="1" x14ac:dyDescent="0.2">
      <c r="A13" s="460" t="s">
        <v>196</v>
      </c>
      <c r="B13" s="460"/>
      <c r="C13" s="243"/>
      <c r="D13" s="461"/>
      <c r="E13" s="462">
        <v>2800000000</v>
      </c>
      <c r="F13" s="462"/>
      <c r="G13" s="463">
        <v>3274182000</v>
      </c>
      <c r="H13" s="462"/>
      <c r="I13" s="232">
        <v>154446048</v>
      </c>
      <c r="J13" s="462"/>
      <c r="K13" s="462">
        <v>844901188</v>
      </c>
      <c r="L13" s="462"/>
      <c r="M13" s="462">
        <v>-1360597</v>
      </c>
      <c r="N13" s="464"/>
      <c r="O13" s="232">
        <f>SUM(E13:M13)</f>
        <v>7072168639</v>
      </c>
    </row>
    <row r="14" spans="1:15" ht="16.5" customHeight="1" x14ac:dyDescent="0.2">
      <c r="A14" s="229" t="s">
        <v>177</v>
      </c>
      <c r="B14" s="229"/>
      <c r="C14" s="46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2"/>
    </row>
    <row r="15" spans="1:15" ht="16.5" customHeight="1" x14ac:dyDescent="0.2">
      <c r="A15" s="229"/>
      <c r="B15" s="246" t="s">
        <v>219</v>
      </c>
      <c r="C15" s="465"/>
      <c r="D15" s="235"/>
      <c r="E15" s="466">
        <v>0</v>
      </c>
      <c r="F15" s="466"/>
      <c r="G15" s="466">
        <v>0</v>
      </c>
      <c r="H15" s="467"/>
      <c r="I15" s="496">
        <v>51192300</v>
      </c>
      <c r="J15" s="467"/>
      <c r="K15" s="496">
        <v>-51192300</v>
      </c>
      <c r="L15" s="140"/>
      <c r="M15" s="466">
        <v>0</v>
      </c>
      <c r="N15" s="140"/>
      <c r="O15" s="232">
        <v>0</v>
      </c>
    </row>
    <row r="16" spans="1:15" ht="16.5" customHeight="1" x14ac:dyDescent="0.2">
      <c r="A16" s="229"/>
      <c r="B16" s="246" t="s">
        <v>220</v>
      </c>
      <c r="C16" s="465"/>
      <c r="D16" s="235"/>
      <c r="E16" s="466">
        <v>0</v>
      </c>
      <c r="F16" s="466"/>
      <c r="G16" s="466">
        <v>0</v>
      </c>
      <c r="H16" s="467"/>
      <c r="I16" s="466">
        <v>0</v>
      </c>
      <c r="J16" s="467"/>
      <c r="K16" s="496">
        <v>-643998417</v>
      </c>
      <c r="L16" s="140"/>
      <c r="M16" s="466">
        <v>0</v>
      </c>
      <c r="N16" s="140"/>
      <c r="O16" s="232">
        <f>SUM(E16:M16)</f>
        <v>-643998417</v>
      </c>
    </row>
    <row r="17" spans="1:15" ht="16.5" customHeight="1" x14ac:dyDescent="0.2">
      <c r="A17" s="246" t="s">
        <v>171</v>
      </c>
      <c r="B17" s="246" t="s">
        <v>165</v>
      </c>
      <c r="D17" s="453"/>
      <c r="E17" s="466">
        <v>0</v>
      </c>
      <c r="F17" s="466"/>
      <c r="G17" s="466">
        <v>0</v>
      </c>
      <c r="H17" s="469"/>
      <c r="I17" s="466">
        <v>0</v>
      </c>
      <c r="J17" s="470"/>
      <c r="K17" s="497">
        <v>307433223</v>
      </c>
      <c r="L17" s="471"/>
      <c r="M17" s="466">
        <v>0</v>
      </c>
      <c r="N17" s="464"/>
      <c r="O17" s="232">
        <f>SUM(E17:M17)</f>
        <v>307433223</v>
      </c>
    </row>
    <row r="18" spans="1:15" ht="16.5" customHeight="1" x14ac:dyDescent="0.2">
      <c r="A18" s="246" t="s">
        <v>171</v>
      </c>
      <c r="B18" s="246" t="s">
        <v>236</v>
      </c>
      <c r="D18" s="453"/>
      <c r="E18" s="468">
        <v>0</v>
      </c>
      <c r="F18" s="466"/>
      <c r="G18" s="468">
        <v>0</v>
      </c>
      <c r="H18" s="469"/>
      <c r="I18" s="468">
        <v>0</v>
      </c>
      <c r="J18" s="470"/>
      <c r="K18" s="468">
        <v>0</v>
      </c>
      <c r="L18" s="471"/>
      <c r="M18" s="468">
        <v>0</v>
      </c>
      <c r="N18" s="464"/>
      <c r="O18" s="240">
        <f>SUM(E18:M18)</f>
        <v>0</v>
      </c>
    </row>
    <row r="19" spans="1:15" ht="6" customHeight="1" x14ac:dyDescent="0.2">
      <c r="A19" s="235"/>
      <c r="B19" s="235"/>
      <c r="C19" s="472"/>
      <c r="D19" s="453"/>
      <c r="E19" s="463"/>
      <c r="F19" s="234"/>
      <c r="G19" s="232"/>
      <c r="H19" s="234"/>
      <c r="I19" s="232"/>
      <c r="J19" s="232"/>
      <c r="K19" s="232"/>
      <c r="L19" s="232"/>
      <c r="M19" s="232"/>
      <c r="N19" s="463"/>
      <c r="O19" s="232"/>
    </row>
    <row r="20" spans="1:15" ht="16.5" customHeight="1" thickBot="1" x14ac:dyDescent="0.25">
      <c r="A20" s="460" t="s">
        <v>249</v>
      </c>
      <c r="B20" s="460"/>
      <c r="D20" s="453"/>
      <c r="E20" s="473">
        <f>SUM(E13:E18)</f>
        <v>2800000000</v>
      </c>
      <c r="F20" s="234"/>
      <c r="G20" s="473">
        <f>SUM(G13:G18)</f>
        <v>3274182000</v>
      </c>
      <c r="H20" s="234"/>
      <c r="I20" s="473">
        <f>SUM(I13:I18)</f>
        <v>205638348</v>
      </c>
      <c r="J20" s="232"/>
      <c r="K20" s="473">
        <f>SUM(K13:K18)</f>
        <v>457143694</v>
      </c>
      <c r="L20" s="463"/>
      <c r="M20" s="473">
        <f>SUM(M13:M18)</f>
        <v>-1360597</v>
      </c>
      <c r="N20" s="463"/>
      <c r="O20" s="473">
        <f>SUM(O13:O18)</f>
        <v>6735603445</v>
      </c>
    </row>
    <row r="21" spans="1:15" ht="16.5" customHeight="1" thickTop="1" x14ac:dyDescent="0.2">
      <c r="A21" s="460"/>
      <c r="B21" s="460"/>
      <c r="C21" s="465"/>
      <c r="D21" s="453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</row>
    <row r="22" spans="1:15" ht="16.5" customHeight="1" x14ac:dyDescent="0.2">
      <c r="A22" s="460" t="s">
        <v>200</v>
      </c>
      <c r="B22" s="460"/>
      <c r="C22" s="465"/>
      <c r="D22" s="453"/>
      <c r="E22" s="474">
        <v>2800000000</v>
      </c>
      <c r="F22" s="462"/>
      <c r="G22" s="475">
        <v>3274182000</v>
      </c>
      <c r="H22" s="462"/>
      <c r="I22" s="476">
        <v>205638348</v>
      </c>
      <c r="J22" s="462"/>
      <c r="K22" s="474">
        <v>642534503</v>
      </c>
      <c r="L22" s="462"/>
      <c r="M22" s="474">
        <v>-4520939</v>
      </c>
      <c r="N22" s="464"/>
      <c r="O22" s="484">
        <f>SUM(E22:M22)</f>
        <v>6917833912</v>
      </c>
    </row>
    <row r="23" spans="1:15" ht="16.5" customHeight="1" x14ac:dyDescent="0.2">
      <c r="A23" s="229" t="s">
        <v>177</v>
      </c>
      <c r="B23" s="229"/>
      <c r="C23" s="465"/>
      <c r="D23" s="461"/>
      <c r="E23" s="477"/>
      <c r="F23" s="235"/>
      <c r="G23" s="477"/>
      <c r="H23" s="235"/>
      <c r="I23" s="477"/>
      <c r="J23" s="235"/>
      <c r="K23" s="477"/>
      <c r="L23" s="235"/>
      <c r="M23" s="477"/>
      <c r="N23" s="235"/>
      <c r="O23" s="477"/>
    </row>
    <row r="24" spans="1:15" ht="16.5" customHeight="1" x14ac:dyDescent="0.2">
      <c r="A24" s="229"/>
      <c r="B24" s="246" t="s">
        <v>219</v>
      </c>
      <c r="C24" s="465"/>
      <c r="D24" s="461"/>
      <c r="E24" s="478">
        <v>0</v>
      </c>
      <c r="F24" s="479"/>
      <c r="G24" s="478">
        <v>0</v>
      </c>
      <c r="H24" s="479"/>
      <c r="I24" s="478">
        <v>29979652</v>
      </c>
      <c r="J24" s="479"/>
      <c r="K24" s="478">
        <v>-29979652</v>
      </c>
      <c r="L24" s="479"/>
      <c r="M24" s="478">
        <v>0</v>
      </c>
      <c r="N24" s="235"/>
      <c r="O24" s="476">
        <f>SUM(E24:M24,N24)</f>
        <v>0</v>
      </c>
    </row>
    <row r="25" spans="1:15" ht="16.5" customHeight="1" x14ac:dyDescent="0.2">
      <c r="A25" s="229"/>
      <c r="B25" s="246" t="s">
        <v>220</v>
      </c>
      <c r="C25" s="465"/>
      <c r="D25" s="461"/>
      <c r="E25" s="478">
        <v>0</v>
      </c>
      <c r="F25" s="479"/>
      <c r="G25" s="478">
        <v>0</v>
      </c>
      <c r="H25" s="479"/>
      <c r="I25" s="478">
        <v>0</v>
      </c>
      <c r="J25" s="479"/>
      <c r="K25" s="478">
        <v>-671999204</v>
      </c>
      <c r="L25" s="479"/>
      <c r="M25" s="478">
        <v>0</v>
      </c>
      <c r="N25" s="235"/>
      <c r="O25" s="476">
        <f>SUM(E25:M25,N25)</f>
        <v>-671999204</v>
      </c>
    </row>
    <row r="26" spans="1:15" ht="16.5" customHeight="1" x14ac:dyDescent="0.2">
      <c r="A26" s="246" t="s">
        <v>171</v>
      </c>
      <c r="B26" s="246" t="s">
        <v>165</v>
      </c>
      <c r="D26" s="453"/>
      <c r="E26" s="485">
        <v>0</v>
      </c>
      <c r="F26" s="466"/>
      <c r="G26" s="485">
        <v>0</v>
      </c>
      <c r="H26" s="469"/>
      <c r="I26" s="485">
        <v>0</v>
      </c>
      <c r="J26" s="470"/>
      <c r="K26" s="487">
        <v>405732684</v>
      </c>
      <c r="L26" s="471"/>
      <c r="M26" s="485">
        <v>0</v>
      </c>
      <c r="N26" s="464"/>
      <c r="O26" s="476">
        <f>SUM(M26,K26,I26,G26,E26)</f>
        <v>405732684</v>
      </c>
    </row>
    <row r="27" spans="1:15" ht="16.5" customHeight="1" x14ac:dyDescent="0.2">
      <c r="A27" s="246" t="s">
        <v>171</v>
      </c>
      <c r="B27" s="246" t="s">
        <v>236</v>
      </c>
      <c r="D27" s="453"/>
      <c r="E27" s="486">
        <v>0</v>
      </c>
      <c r="F27" s="466"/>
      <c r="G27" s="486">
        <v>0</v>
      </c>
      <c r="H27" s="469"/>
      <c r="I27" s="486">
        <v>0</v>
      </c>
      <c r="J27" s="470"/>
      <c r="K27" s="486">
        <v>0</v>
      </c>
      <c r="L27" s="471"/>
      <c r="M27" s="480">
        <v>-1673002</v>
      </c>
      <c r="N27" s="464"/>
      <c r="O27" s="490">
        <f>SUM(M27,K27,I27,G27,E27)</f>
        <v>-1673002</v>
      </c>
    </row>
    <row r="28" spans="1:15" ht="6" customHeight="1" x14ac:dyDescent="0.2">
      <c r="A28" s="235"/>
      <c r="B28" s="235"/>
      <c r="D28" s="453"/>
      <c r="E28" s="475"/>
      <c r="F28" s="234"/>
      <c r="G28" s="476"/>
      <c r="H28" s="234"/>
      <c r="I28" s="476"/>
      <c r="J28" s="232"/>
      <c r="K28" s="476"/>
      <c r="L28" s="232"/>
      <c r="M28" s="476"/>
      <c r="N28" s="463"/>
      <c r="O28" s="476"/>
    </row>
    <row r="29" spans="1:15" ht="16.5" customHeight="1" thickBot="1" x14ac:dyDescent="0.25">
      <c r="A29" s="460" t="s">
        <v>250</v>
      </c>
      <c r="B29" s="460"/>
      <c r="C29" s="465"/>
      <c r="D29" s="453"/>
      <c r="E29" s="481">
        <f>SUM(E22:E28)</f>
        <v>2800000000</v>
      </c>
      <c r="F29" s="234"/>
      <c r="G29" s="481">
        <f>SUM(G22:G28)</f>
        <v>3274182000</v>
      </c>
      <c r="H29" s="234"/>
      <c r="I29" s="481">
        <f>SUM(I22:I28)</f>
        <v>235618000</v>
      </c>
      <c r="J29" s="232"/>
      <c r="K29" s="481">
        <f>SUM(K22:K28)</f>
        <v>346288331</v>
      </c>
      <c r="L29" s="463"/>
      <c r="M29" s="481">
        <f>SUM(M22:M28)</f>
        <v>-6193941</v>
      </c>
      <c r="N29" s="463"/>
      <c r="O29" s="481">
        <f>SUM(O22:O28)</f>
        <v>6649894390</v>
      </c>
    </row>
    <row r="30" spans="1:15" ht="16.5" customHeight="1" thickTop="1" x14ac:dyDescent="0.2">
      <c r="A30" s="460"/>
      <c r="B30" s="460"/>
      <c r="C30" s="465"/>
      <c r="D30" s="453"/>
      <c r="E30" s="463"/>
      <c r="F30" s="234"/>
      <c r="G30" s="463"/>
      <c r="H30" s="234"/>
      <c r="I30" s="463"/>
      <c r="J30" s="232"/>
      <c r="K30" s="463"/>
      <c r="L30" s="463"/>
      <c r="M30" s="463"/>
      <c r="N30" s="463"/>
      <c r="O30" s="463"/>
    </row>
    <row r="31" spans="1:15" ht="16.5" customHeight="1" x14ac:dyDescent="0.2">
      <c r="A31" s="460"/>
      <c r="B31" s="460"/>
      <c r="C31" s="465"/>
      <c r="D31" s="453"/>
      <c r="E31" s="463"/>
      <c r="F31" s="234"/>
      <c r="G31" s="463"/>
      <c r="H31" s="234"/>
      <c r="I31" s="463"/>
      <c r="J31" s="232"/>
      <c r="K31" s="463"/>
      <c r="L31" s="463"/>
      <c r="M31" s="463"/>
      <c r="N31" s="463"/>
      <c r="O31" s="463"/>
    </row>
    <row r="32" spans="1:15" ht="16.5" customHeight="1" x14ac:dyDescent="0.2">
      <c r="A32" s="460"/>
      <c r="B32" s="460"/>
      <c r="C32" s="465"/>
      <c r="D32" s="453"/>
      <c r="E32" s="463"/>
      <c r="F32" s="234"/>
      <c r="G32" s="463"/>
      <c r="H32" s="234"/>
      <c r="I32" s="463"/>
      <c r="J32" s="232"/>
      <c r="K32" s="463"/>
      <c r="L32" s="463"/>
      <c r="M32" s="463"/>
      <c r="N32" s="463"/>
      <c r="O32" s="463"/>
    </row>
    <row r="33" spans="1:15" ht="12" customHeight="1" x14ac:dyDescent="0.2">
      <c r="A33" s="460"/>
      <c r="B33" s="460"/>
      <c r="C33" s="465"/>
      <c r="D33" s="453"/>
      <c r="E33" s="463"/>
      <c r="F33" s="234"/>
      <c r="G33" s="463"/>
      <c r="H33" s="234"/>
      <c r="I33" s="463"/>
      <c r="J33" s="232"/>
      <c r="K33" s="463"/>
      <c r="L33" s="463"/>
      <c r="M33" s="463"/>
      <c r="N33" s="463"/>
      <c r="O33" s="463"/>
    </row>
    <row r="34" spans="1:15" ht="21.95" customHeight="1" x14ac:dyDescent="0.2">
      <c r="A34" s="245" t="str">
        <f>+'9'!A52</f>
        <v>The accompanying notes on pages 15 to 38 are an integral part of these consolidated and company financial information.</v>
      </c>
      <c r="B34" s="245"/>
      <c r="C34" s="238"/>
      <c r="D34" s="482"/>
      <c r="E34" s="483"/>
      <c r="F34" s="241"/>
      <c r="G34" s="483"/>
      <c r="H34" s="241"/>
      <c r="I34" s="483"/>
      <c r="J34" s="240"/>
      <c r="K34" s="483"/>
      <c r="L34" s="483"/>
      <c r="M34" s="483"/>
      <c r="N34" s="483"/>
      <c r="O34" s="483"/>
    </row>
    <row r="35" spans="1:15" ht="16.5" customHeight="1" x14ac:dyDescent="0.2">
      <c r="K35" s="233"/>
      <c r="L35" s="233"/>
      <c r="M35" s="233"/>
    </row>
    <row r="36" spans="1:15" ht="16.5" customHeight="1" x14ac:dyDescent="0.2">
      <c r="K36" s="233"/>
      <c r="L36" s="233"/>
      <c r="M36" s="233"/>
    </row>
    <row r="37" spans="1:15" ht="16.5" customHeight="1" x14ac:dyDescent="0.2">
      <c r="K37" s="233"/>
      <c r="L37" s="233"/>
      <c r="M37" s="233"/>
    </row>
    <row r="38" spans="1:15" ht="16.5" customHeight="1" x14ac:dyDescent="0.2">
      <c r="K38" s="233"/>
      <c r="L38" s="233"/>
      <c r="M38" s="233"/>
    </row>
    <row r="39" spans="1:15" ht="16.5" customHeight="1" x14ac:dyDescent="0.2">
      <c r="K39" s="233"/>
      <c r="L39" s="233"/>
      <c r="M39" s="233"/>
    </row>
  </sheetData>
  <mergeCells count="2">
    <mergeCell ref="E6:O6"/>
    <mergeCell ref="I7:M7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O28 O23 O21 O13:O20 O22 O24:O2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10"/>
  <sheetViews>
    <sheetView tabSelected="1" showRuler="0" topLeftCell="A30" zoomScale="115" zoomScaleNormal="115" zoomScaleSheetLayoutView="85" workbookViewId="0">
      <selection activeCell="H42" sqref="H42"/>
    </sheetView>
  </sheetViews>
  <sheetFormatPr defaultColWidth="9.140625" defaultRowHeight="16.5" customHeight="1" x14ac:dyDescent="0.2"/>
  <cols>
    <col min="1" max="2" width="1" style="166" customWidth="1"/>
    <col min="3" max="3" width="35.5703125" style="167" customWidth="1"/>
    <col min="4" max="4" width="7" style="179" customWidth="1"/>
    <col min="5" max="5" width="0.85546875" style="167" customWidth="1"/>
    <col min="6" max="6" width="11.5703125" style="267" customWidth="1"/>
    <col min="7" max="7" width="0.85546875" style="267" customWidth="1"/>
    <col min="8" max="8" width="11.5703125" style="267" customWidth="1"/>
    <col min="9" max="9" width="0.85546875" style="267" customWidth="1"/>
    <col min="10" max="10" width="11.5703125" style="267" customWidth="1"/>
    <col min="11" max="11" width="0.85546875" style="267" customWidth="1"/>
    <col min="12" max="12" width="11.5703125" style="267" customWidth="1"/>
    <col min="13" max="13" width="9.42578125" style="167" customWidth="1"/>
    <col min="14" max="14" width="14.85546875" style="167" bestFit="1" customWidth="1"/>
    <col min="15" max="15" width="17.42578125" style="167" customWidth="1"/>
    <col min="16" max="16384" width="9.140625" style="167"/>
  </cols>
  <sheetData>
    <row r="1" spans="1:14" s="250" customFormat="1" ht="16.5" customHeight="1" x14ac:dyDescent="0.2">
      <c r="A1" s="134" t="str">
        <f>+'2-4'!A1</f>
        <v>Eastern Polymer Group Public Company Limited</v>
      </c>
      <c r="B1" s="135"/>
      <c r="C1" s="136"/>
      <c r="D1" s="137"/>
      <c r="E1" s="138"/>
      <c r="F1" s="249"/>
      <c r="G1" s="249"/>
      <c r="H1" s="249"/>
      <c r="I1" s="249"/>
      <c r="J1" s="249"/>
      <c r="K1" s="249"/>
      <c r="L1" s="249"/>
    </row>
    <row r="2" spans="1:14" s="252" customFormat="1" ht="16.5" customHeight="1" x14ac:dyDescent="0.2">
      <c r="A2" s="141" t="s">
        <v>123</v>
      </c>
      <c r="B2" s="141"/>
      <c r="C2" s="145"/>
      <c r="D2" s="144"/>
      <c r="E2" s="145"/>
      <c r="F2" s="251"/>
      <c r="G2" s="251"/>
      <c r="H2" s="251"/>
      <c r="I2" s="251"/>
      <c r="J2" s="251"/>
      <c r="K2" s="251"/>
      <c r="L2" s="251"/>
    </row>
    <row r="3" spans="1:14" s="250" customFormat="1" ht="16.5" customHeight="1" x14ac:dyDescent="0.2">
      <c r="A3" s="147" t="str">
        <f>+'10'!A3</f>
        <v>For the nine-month period ended 31 December 2019</v>
      </c>
      <c r="B3" s="202"/>
      <c r="C3" s="151"/>
      <c r="D3" s="150"/>
      <c r="E3" s="151"/>
      <c r="F3" s="253"/>
      <c r="G3" s="253"/>
      <c r="H3" s="253"/>
      <c r="I3" s="253"/>
      <c r="J3" s="253"/>
      <c r="K3" s="253"/>
      <c r="L3" s="253"/>
    </row>
    <row r="4" spans="1:14" s="193" customFormat="1" ht="15.6" customHeight="1" x14ac:dyDescent="0.2">
      <c r="A4" s="153"/>
      <c r="B4" s="219"/>
      <c r="C4" s="157"/>
      <c r="D4" s="156"/>
      <c r="E4" s="157"/>
      <c r="F4" s="254"/>
      <c r="G4" s="254"/>
      <c r="H4" s="254"/>
      <c r="I4" s="254"/>
      <c r="J4" s="254"/>
      <c r="K4" s="254"/>
      <c r="L4" s="254"/>
    </row>
    <row r="5" spans="1:14" s="193" customFormat="1" ht="15.6" customHeight="1" x14ac:dyDescent="0.2">
      <c r="C5" s="255"/>
      <c r="D5" s="179"/>
      <c r="E5" s="255"/>
      <c r="F5" s="256"/>
      <c r="G5" s="256"/>
      <c r="H5" s="256"/>
      <c r="I5" s="256"/>
      <c r="J5" s="256"/>
      <c r="K5" s="256"/>
      <c r="L5" s="256"/>
    </row>
    <row r="6" spans="1:14" s="193" customFormat="1" ht="15.6" customHeight="1" x14ac:dyDescent="0.2">
      <c r="C6" s="255"/>
      <c r="D6" s="179"/>
      <c r="E6" s="255"/>
      <c r="F6" s="549" t="s">
        <v>0</v>
      </c>
      <c r="G6" s="549"/>
      <c r="H6" s="549"/>
      <c r="I6" s="257"/>
      <c r="J6" s="549" t="s">
        <v>184</v>
      </c>
      <c r="K6" s="549"/>
      <c r="L6" s="549"/>
    </row>
    <row r="7" spans="1:14" s="193" customFormat="1" ht="15.6" customHeight="1" x14ac:dyDescent="0.2">
      <c r="C7" s="255"/>
      <c r="D7" s="179"/>
      <c r="E7" s="255"/>
      <c r="F7" s="548" t="s">
        <v>119</v>
      </c>
      <c r="G7" s="548"/>
      <c r="H7" s="548"/>
      <c r="I7" s="257"/>
      <c r="J7" s="548" t="s">
        <v>119</v>
      </c>
      <c r="K7" s="548"/>
      <c r="L7" s="548"/>
    </row>
    <row r="8" spans="1:14" s="193" customFormat="1" ht="15.6" customHeight="1" x14ac:dyDescent="0.2">
      <c r="C8" s="255"/>
      <c r="D8" s="179"/>
      <c r="E8" s="255"/>
      <c r="F8" s="258" t="s">
        <v>117</v>
      </c>
      <c r="G8" s="502"/>
      <c r="H8" s="258" t="s">
        <v>117</v>
      </c>
      <c r="I8" s="259"/>
      <c r="J8" s="258" t="s">
        <v>117</v>
      </c>
      <c r="K8" s="502"/>
      <c r="L8" s="258" t="s">
        <v>117</v>
      </c>
    </row>
    <row r="9" spans="1:14" s="193" customFormat="1" ht="15.6" customHeight="1" x14ac:dyDescent="0.2">
      <c r="C9" s="255"/>
      <c r="D9" s="179"/>
      <c r="E9" s="255"/>
      <c r="F9" s="163" t="s">
        <v>247</v>
      </c>
      <c r="G9" s="165"/>
      <c r="H9" s="163" t="s">
        <v>247</v>
      </c>
      <c r="I9" s="162"/>
      <c r="J9" s="163" t="s">
        <v>247</v>
      </c>
      <c r="K9" s="165"/>
      <c r="L9" s="163" t="s">
        <v>247</v>
      </c>
    </row>
    <row r="10" spans="1:14" ht="15.6" customHeight="1" x14ac:dyDescent="0.2">
      <c r="D10" s="168"/>
      <c r="E10" s="169"/>
      <c r="F10" s="258" t="s">
        <v>201</v>
      </c>
      <c r="G10" s="502"/>
      <c r="H10" s="258" t="s">
        <v>195</v>
      </c>
      <c r="I10" s="257"/>
      <c r="J10" s="258" t="s">
        <v>201</v>
      </c>
      <c r="K10" s="502"/>
      <c r="L10" s="258" t="s">
        <v>195</v>
      </c>
    </row>
    <row r="11" spans="1:14" ht="15.6" customHeight="1" x14ac:dyDescent="0.2">
      <c r="D11" s="170" t="s">
        <v>3</v>
      </c>
      <c r="E11" s="169"/>
      <c r="F11" s="260" t="s">
        <v>10</v>
      </c>
      <c r="G11" s="502"/>
      <c r="H11" s="260" t="s">
        <v>10</v>
      </c>
      <c r="I11" s="257"/>
      <c r="J11" s="260" t="s">
        <v>10</v>
      </c>
      <c r="K11" s="502"/>
      <c r="L11" s="260" t="s">
        <v>10</v>
      </c>
    </row>
    <row r="12" spans="1:14" ht="6" customHeight="1" x14ac:dyDescent="0.2">
      <c r="D12" s="172"/>
      <c r="E12" s="169"/>
      <c r="F12" s="261"/>
      <c r="G12" s="502"/>
      <c r="H12" s="262"/>
      <c r="I12" s="257"/>
      <c r="J12" s="261"/>
      <c r="K12" s="502"/>
      <c r="L12" s="262"/>
    </row>
    <row r="13" spans="1:14" ht="15.6" customHeight="1" x14ac:dyDescent="0.2">
      <c r="A13" s="263" t="s">
        <v>42</v>
      </c>
      <c r="B13" s="263"/>
      <c r="C13" s="264"/>
      <c r="F13" s="265"/>
      <c r="G13" s="266"/>
      <c r="H13" s="266"/>
      <c r="J13" s="265"/>
      <c r="K13" s="266"/>
      <c r="L13" s="266"/>
    </row>
    <row r="14" spans="1:14" ht="15.6" customHeight="1" x14ac:dyDescent="0.2">
      <c r="A14" s="268" t="s">
        <v>163</v>
      </c>
      <c r="B14" s="268"/>
      <c r="F14" s="327">
        <f>'P&amp;L 7-8 (9m)'!F35</f>
        <v>823303036</v>
      </c>
      <c r="G14" s="270"/>
      <c r="H14" s="269">
        <f>'P&amp;L 7-8 (9m)'!H35</f>
        <v>833687366</v>
      </c>
      <c r="I14" s="270"/>
      <c r="J14" s="327">
        <f>'P&amp;L 7-8 (9m)'!J35</f>
        <v>414112455</v>
      </c>
      <c r="K14" s="270"/>
      <c r="L14" s="269">
        <f>'P&amp;L 7-8 (9m)'!L35</f>
        <v>317489221</v>
      </c>
    </row>
    <row r="15" spans="1:14" ht="15.6" customHeight="1" x14ac:dyDescent="0.2">
      <c r="A15" s="166" t="s">
        <v>193</v>
      </c>
      <c r="B15" s="268"/>
      <c r="F15" s="327"/>
      <c r="G15" s="270"/>
      <c r="H15" s="269"/>
      <c r="I15" s="270"/>
      <c r="J15" s="516"/>
      <c r="K15" s="270"/>
      <c r="L15" s="269"/>
      <c r="N15" s="269"/>
    </row>
    <row r="16" spans="1:14" ht="15.6" customHeight="1" x14ac:dyDescent="0.2">
      <c r="A16" s="167"/>
      <c r="B16" s="268" t="s">
        <v>106</v>
      </c>
      <c r="C16" s="268"/>
      <c r="D16" s="271"/>
      <c r="F16" s="327">
        <v>-4929423</v>
      </c>
      <c r="G16" s="270"/>
      <c r="H16" s="269">
        <v>8674221</v>
      </c>
      <c r="I16" s="270"/>
      <c r="J16" s="327">
        <v>0</v>
      </c>
      <c r="K16" s="270"/>
      <c r="L16" s="269">
        <v>0</v>
      </c>
    </row>
    <row r="17" spans="1:12" ht="15.6" customHeight="1" x14ac:dyDescent="0.2">
      <c r="A17" s="167"/>
      <c r="B17" s="268" t="s">
        <v>159</v>
      </c>
      <c r="C17" s="268"/>
      <c r="D17" s="271"/>
      <c r="F17" s="327"/>
      <c r="G17" s="270"/>
      <c r="H17" s="269"/>
      <c r="I17" s="270"/>
      <c r="J17" s="509"/>
      <c r="K17" s="270"/>
      <c r="L17" s="269"/>
    </row>
    <row r="18" spans="1:12" ht="15.6" customHeight="1" x14ac:dyDescent="0.2">
      <c r="A18" s="167"/>
      <c r="B18" s="167"/>
      <c r="C18" s="268" t="s">
        <v>160</v>
      </c>
      <c r="D18" s="271"/>
      <c r="F18" s="330">
        <v>-4847966</v>
      </c>
      <c r="G18" s="272"/>
      <c r="H18" s="272">
        <v>-18799237</v>
      </c>
      <c r="I18" s="272"/>
      <c r="J18" s="324">
        <v>0</v>
      </c>
      <c r="K18" s="272"/>
      <c r="L18" s="273">
        <v>0</v>
      </c>
    </row>
    <row r="19" spans="1:12" ht="15.6" customHeight="1" x14ac:dyDescent="0.2">
      <c r="A19" s="167"/>
      <c r="B19" s="268" t="s">
        <v>192</v>
      </c>
      <c r="C19" s="268"/>
      <c r="D19" s="271"/>
      <c r="F19" s="327"/>
      <c r="G19" s="272"/>
      <c r="H19" s="269"/>
      <c r="I19" s="272"/>
      <c r="J19" s="517"/>
      <c r="K19" s="272"/>
      <c r="L19" s="270"/>
    </row>
    <row r="20" spans="1:12" ht="15.6" customHeight="1" x14ac:dyDescent="0.2">
      <c r="A20" s="167"/>
      <c r="B20" s="167"/>
      <c r="C20" s="268" t="s">
        <v>124</v>
      </c>
      <c r="D20" s="271"/>
      <c r="F20" s="327">
        <v>-683717</v>
      </c>
      <c r="G20" s="270"/>
      <c r="H20" s="269">
        <v>1566055</v>
      </c>
      <c r="I20" s="272"/>
      <c r="J20" s="324">
        <v>0</v>
      </c>
      <c r="K20" s="272"/>
      <c r="L20" s="273">
        <v>0</v>
      </c>
    </row>
    <row r="21" spans="1:12" ht="15.6" customHeight="1" x14ac:dyDescent="0.2">
      <c r="A21" s="167"/>
      <c r="B21" s="166" t="s">
        <v>136</v>
      </c>
      <c r="C21" s="268"/>
      <c r="D21" s="271"/>
      <c r="F21" s="327"/>
      <c r="G21" s="270"/>
      <c r="H21" s="269"/>
      <c r="I21" s="272"/>
      <c r="J21" s="517"/>
      <c r="K21" s="272"/>
      <c r="L21" s="273"/>
    </row>
    <row r="22" spans="1:12" ht="15.6" customHeight="1" x14ac:dyDescent="0.2">
      <c r="A22" s="167"/>
      <c r="C22" s="274" t="s">
        <v>138</v>
      </c>
      <c r="D22" s="271">
        <v>21</v>
      </c>
      <c r="F22" s="328">
        <v>-347600</v>
      </c>
      <c r="G22" s="270"/>
      <c r="H22" s="270">
        <v>-1017250</v>
      </c>
      <c r="I22" s="270"/>
      <c r="J22" s="324">
        <v>0</v>
      </c>
      <c r="K22" s="270"/>
      <c r="L22" s="273">
        <v>0</v>
      </c>
    </row>
    <row r="23" spans="1:12" ht="15.6" customHeight="1" x14ac:dyDescent="0.2">
      <c r="A23" s="167"/>
      <c r="B23" s="167"/>
      <c r="C23" s="274" t="s">
        <v>137</v>
      </c>
      <c r="D23" s="271" t="s">
        <v>240</v>
      </c>
      <c r="F23" s="328">
        <v>-2484167</v>
      </c>
      <c r="G23" s="270"/>
      <c r="H23" s="270">
        <v>-1192188</v>
      </c>
      <c r="I23" s="270"/>
      <c r="J23" s="324">
        <v>1668200</v>
      </c>
      <c r="K23" s="270"/>
      <c r="L23" s="273">
        <v>-1227500</v>
      </c>
    </row>
    <row r="24" spans="1:12" ht="15.6" customHeight="1" x14ac:dyDescent="0.2">
      <c r="A24" s="167"/>
      <c r="B24" s="166" t="s">
        <v>100</v>
      </c>
      <c r="C24" s="268"/>
      <c r="D24" s="271">
        <v>10</v>
      </c>
      <c r="F24" s="340">
        <v>-144844415</v>
      </c>
      <c r="G24" s="270"/>
      <c r="H24" s="275">
        <v>-159553463</v>
      </c>
      <c r="I24" s="270"/>
      <c r="J24" s="324">
        <v>0</v>
      </c>
      <c r="K24" s="270"/>
      <c r="L24" s="273">
        <v>0</v>
      </c>
    </row>
    <row r="25" spans="1:12" ht="15.6" customHeight="1" x14ac:dyDescent="0.2">
      <c r="A25" s="167"/>
      <c r="B25" s="166" t="s">
        <v>212</v>
      </c>
      <c r="C25" s="268"/>
      <c r="D25" s="271">
        <v>12</v>
      </c>
      <c r="F25" s="327">
        <v>22997951</v>
      </c>
      <c r="G25" s="270"/>
      <c r="H25" s="269">
        <v>0</v>
      </c>
      <c r="I25" s="270"/>
      <c r="J25" s="327">
        <v>0</v>
      </c>
      <c r="K25" s="270"/>
      <c r="L25" s="269">
        <v>0</v>
      </c>
    </row>
    <row r="26" spans="1:12" ht="15.6" customHeight="1" x14ac:dyDescent="0.2">
      <c r="B26" s="268" t="s">
        <v>37</v>
      </c>
      <c r="C26" s="193"/>
      <c r="F26" s="324"/>
      <c r="G26" s="270"/>
      <c r="J26" s="327"/>
    </row>
    <row r="27" spans="1:12" ht="15.6" customHeight="1" x14ac:dyDescent="0.2">
      <c r="B27" s="268"/>
      <c r="C27" s="274" t="s">
        <v>142</v>
      </c>
      <c r="D27" s="179">
        <v>13</v>
      </c>
      <c r="F27" s="324">
        <v>0</v>
      </c>
      <c r="G27" s="270"/>
      <c r="H27" s="273">
        <v>0</v>
      </c>
      <c r="I27" s="270"/>
      <c r="J27" s="327">
        <v>7038841</v>
      </c>
      <c r="K27" s="270"/>
      <c r="L27" s="269">
        <v>6338426</v>
      </c>
    </row>
    <row r="28" spans="1:12" ht="15.6" customHeight="1" x14ac:dyDescent="0.2">
      <c r="B28" s="268"/>
      <c r="C28" s="274" t="s">
        <v>143</v>
      </c>
      <c r="D28" s="179">
        <v>14</v>
      </c>
      <c r="F28" s="327">
        <v>466326471</v>
      </c>
      <c r="G28" s="270"/>
      <c r="H28" s="269">
        <v>463624151</v>
      </c>
      <c r="I28" s="270"/>
      <c r="J28" s="327">
        <v>3487482</v>
      </c>
      <c r="K28" s="270"/>
      <c r="L28" s="269">
        <v>4675729</v>
      </c>
    </row>
    <row r="29" spans="1:12" ht="15.6" customHeight="1" x14ac:dyDescent="0.2">
      <c r="B29" s="268" t="s">
        <v>38</v>
      </c>
      <c r="C29" s="193"/>
      <c r="F29" s="324">
        <v>42816476</v>
      </c>
      <c r="G29" s="270"/>
      <c r="H29" s="269">
        <v>39297907</v>
      </c>
      <c r="I29" s="270"/>
      <c r="J29" s="327">
        <v>52456</v>
      </c>
      <c r="K29" s="270"/>
      <c r="L29" s="269">
        <v>492885</v>
      </c>
    </row>
    <row r="30" spans="1:12" ht="15.6" customHeight="1" x14ac:dyDescent="0.2">
      <c r="B30" s="166" t="s">
        <v>194</v>
      </c>
      <c r="C30" s="268"/>
      <c r="F30" s="340">
        <v>567913</v>
      </c>
      <c r="G30" s="270"/>
      <c r="H30" s="273">
        <v>83994</v>
      </c>
      <c r="I30" s="272"/>
      <c r="J30" s="324">
        <v>0</v>
      </c>
      <c r="K30" s="272"/>
      <c r="L30" s="273">
        <v>0</v>
      </c>
    </row>
    <row r="31" spans="1:12" ht="15.6" customHeight="1" x14ac:dyDescent="0.2">
      <c r="A31" s="167"/>
      <c r="B31" s="166" t="s">
        <v>204</v>
      </c>
      <c r="C31" s="268"/>
      <c r="F31" s="340"/>
      <c r="J31" s="327"/>
    </row>
    <row r="32" spans="1:12" ht="15.6" customHeight="1" x14ac:dyDescent="0.2">
      <c r="A32" s="167"/>
      <c r="C32" s="268" t="s">
        <v>142</v>
      </c>
      <c r="D32" s="179">
        <v>24</v>
      </c>
      <c r="F32" s="324">
        <v>0</v>
      </c>
      <c r="G32" s="270"/>
      <c r="H32" s="273">
        <v>0</v>
      </c>
      <c r="I32" s="270"/>
      <c r="J32" s="518">
        <v>60886</v>
      </c>
      <c r="K32" s="270"/>
      <c r="L32" s="273">
        <v>0</v>
      </c>
    </row>
    <row r="33" spans="1:12" ht="15.6" customHeight="1" x14ac:dyDescent="0.2">
      <c r="A33" s="167"/>
      <c r="B33" s="167"/>
      <c r="C33" s="274" t="s">
        <v>205</v>
      </c>
      <c r="D33" s="179">
        <v>24</v>
      </c>
      <c r="F33" s="340">
        <v>-14584541</v>
      </c>
      <c r="G33" s="270"/>
      <c r="H33" s="275">
        <v>-3618518</v>
      </c>
      <c r="I33" s="270"/>
      <c r="J33" s="324">
        <v>-759103</v>
      </c>
      <c r="K33" s="270"/>
      <c r="L33" s="273">
        <v>-7621667</v>
      </c>
    </row>
    <row r="34" spans="1:12" ht="15.6" customHeight="1" x14ac:dyDescent="0.2">
      <c r="A34" s="167"/>
      <c r="B34" s="166" t="s">
        <v>46</v>
      </c>
      <c r="C34" s="268"/>
      <c r="D34" s="179">
        <v>22</v>
      </c>
      <c r="F34" s="340">
        <v>17479345</v>
      </c>
      <c r="G34" s="270"/>
      <c r="H34" s="273">
        <v>13486265</v>
      </c>
      <c r="I34" s="270"/>
      <c r="J34" s="340">
        <v>1972521</v>
      </c>
      <c r="K34" s="270"/>
      <c r="L34" s="275">
        <v>962403</v>
      </c>
    </row>
    <row r="35" spans="1:12" ht="15.6" customHeight="1" x14ac:dyDescent="0.2">
      <c r="A35" s="167"/>
      <c r="B35" s="166" t="s">
        <v>150</v>
      </c>
      <c r="C35" s="268"/>
      <c r="D35" s="271"/>
      <c r="F35" s="292"/>
      <c r="J35" s="327"/>
    </row>
    <row r="36" spans="1:12" ht="15.6" customHeight="1" x14ac:dyDescent="0.2">
      <c r="A36" s="167"/>
      <c r="C36" s="274" t="s">
        <v>166</v>
      </c>
      <c r="D36" s="271" t="s">
        <v>230</v>
      </c>
      <c r="F36" s="324">
        <v>0</v>
      </c>
      <c r="G36" s="270"/>
      <c r="H36" s="273">
        <v>0</v>
      </c>
      <c r="I36" s="270"/>
      <c r="J36" s="324">
        <v>-64800000</v>
      </c>
      <c r="K36" s="270"/>
      <c r="L36" s="275">
        <v>-82350000</v>
      </c>
    </row>
    <row r="37" spans="1:12" ht="15.6" customHeight="1" x14ac:dyDescent="0.2">
      <c r="A37" s="167"/>
      <c r="C37" s="274" t="s">
        <v>167</v>
      </c>
      <c r="D37" s="271" t="s">
        <v>230</v>
      </c>
      <c r="F37" s="324">
        <v>0</v>
      </c>
      <c r="G37" s="270"/>
      <c r="H37" s="273">
        <v>0</v>
      </c>
      <c r="I37" s="270"/>
      <c r="J37" s="324">
        <v>-309999957</v>
      </c>
      <c r="K37" s="270"/>
      <c r="L37" s="273">
        <v>-201999964</v>
      </c>
    </row>
    <row r="38" spans="1:12" ht="15.6" customHeight="1" x14ac:dyDescent="0.2">
      <c r="A38" s="167"/>
      <c r="B38" s="166" t="s">
        <v>51</v>
      </c>
      <c r="C38" s="268"/>
      <c r="D38" s="179">
        <v>24</v>
      </c>
      <c r="F38" s="336">
        <v>-7844108</v>
      </c>
      <c r="G38" s="270"/>
      <c r="H38" s="277">
        <v>-5424807</v>
      </c>
      <c r="I38" s="270"/>
      <c r="J38" s="336">
        <v>-57238493</v>
      </c>
      <c r="K38" s="270"/>
      <c r="L38" s="277">
        <v>-49742658</v>
      </c>
    </row>
    <row r="39" spans="1:12" ht="15.6" customHeight="1" x14ac:dyDescent="0.2">
      <c r="A39" s="167"/>
      <c r="B39" s="166" t="s">
        <v>103</v>
      </c>
      <c r="C39" s="268"/>
      <c r="D39" s="179">
        <v>25</v>
      </c>
      <c r="F39" s="335">
        <v>8891894</v>
      </c>
      <c r="G39" s="270"/>
      <c r="H39" s="278">
        <v>36498762</v>
      </c>
      <c r="I39" s="270"/>
      <c r="J39" s="335">
        <v>2213</v>
      </c>
      <c r="K39" s="270"/>
      <c r="L39" s="278">
        <v>3285</v>
      </c>
    </row>
    <row r="40" spans="1:12" ht="6" customHeight="1" x14ac:dyDescent="0.2">
      <c r="A40" s="268"/>
      <c r="B40" s="268"/>
      <c r="C40" s="178"/>
      <c r="F40" s="279"/>
      <c r="G40" s="266"/>
      <c r="H40" s="280"/>
      <c r="I40" s="266"/>
      <c r="J40" s="279"/>
      <c r="K40" s="266"/>
      <c r="L40" s="280"/>
    </row>
    <row r="41" spans="1:12" ht="15.6" customHeight="1" x14ac:dyDescent="0.2">
      <c r="A41" s="268"/>
      <c r="B41" s="268"/>
      <c r="C41" s="178"/>
      <c r="F41" s="335">
        <f>SUM(F14:F39)</f>
        <v>1201817149</v>
      </c>
      <c r="G41" s="270"/>
      <c r="H41" s="278">
        <f>SUM(H14:H39)</f>
        <v>1207313258</v>
      </c>
      <c r="I41" s="270"/>
      <c r="J41" s="335">
        <f>SUM(J14:J39)</f>
        <v>-4402499</v>
      </c>
      <c r="K41" s="270"/>
      <c r="L41" s="278">
        <f>SUM(L14:L39)</f>
        <v>-12979840</v>
      </c>
    </row>
    <row r="42" spans="1:12" ht="15.6" customHeight="1" x14ac:dyDescent="0.2">
      <c r="A42" s="268"/>
      <c r="B42" s="268"/>
      <c r="C42" s="178"/>
      <c r="F42" s="280"/>
      <c r="G42" s="266"/>
      <c r="H42" s="280"/>
      <c r="I42" s="266"/>
      <c r="J42" s="280"/>
      <c r="K42" s="266"/>
      <c r="L42" s="280"/>
    </row>
    <row r="43" spans="1:12" ht="15.6" customHeight="1" x14ac:dyDescent="0.2">
      <c r="A43" s="268"/>
      <c r="B43" s="268"/>
      <c r="C43" s="178"/>
      <c r="F43" s="280"/>
      <c r="G43" s="266"/>
      <c r="H43" s="280"/>
      <c r="I43" s="266"/>
      <c r="J43" s="280"/>
      <c r="K43" s="266"/>
      <c r="L43" s="280"/>
    </row>
    <row r="44" spans="1:12" ht="15.6" customHeight="1" x14ac:dyDescent="0.2">
      <c r="A44" s="268"/>
      <c r="B44" s="268"/>
      <c r="C44" s="178"/>
      <c r="F44" s="280"/>
      <c r="G44" s="266"/>
      <c r="H44" s="280"/>
      <c r="I44" s="266"/>
      <c r="J44" s="280"/>
      <c r="K44" s="266"/>
      <c r="L44" s="280"/>
    </row>
    <row r="45" spans="1:12" ht="15.6" customHeight="1" x14ac:dyDescent="0.2">
      <c r="A45" s="268"/>
      <c r="B45" s="268"/>
      <c r="C45" s="178"/>
      <c r="F45" s="280"/>
      <c r="G45" s="266"/>
      <c r="H45" s="280"/>
      <c r="I45" s="266"/>
      <c r="J45" s="280"/>
      <c r="K45" s="266"/>
      <c r="L45" s="280"/>
    </row>
    <row r="46" spans="1:12" ht="15.6" customHeight="1" x14ac:dyDescent="0.2">
      <c r="A46" s="268"/>
      <c r="B46" s="268"/>
      <c r="C46" s="178"/>
      <c r="F46" s="280"/>
      <c r="G46" s="266"/>
      <c r="H46" s="280"/>
      <c r="I46" s="266"/>
      <c r="J46" s="280"/>
      <c r="K46" s="266"/>
      <c r="L46" s="280"/>
    </row>
    <row r="47" spans="1:12" ht="15.6" customHeight="1" x14ac:dyDescent="0.2">
      <c r="A47" s="268"/>
      <c r="B47" s="268"/>
      <c r="C47" s="178"/>
      <c r="F47" s="280"/>
      <c r="G47" s="266"/>
      <c r="H47" s="280"/>
      <c r="I47" s="266"/>
      <c r="J47" s="280"/>
      <c r="K47" s="266"/>
      <c r="L47" s="280"/>
    </row>
    <row r="48" spans="1:12" ht="15.6" customHeight="1" x14ac:dyDescent="0.2">
      <c r="A48" s="268"/>
      <c r="B48" s="268"/>
      <c r="C48" s="178"/>
      <c r="F48" s="280"/>
      <c r="G48" s="266"/>
      <c r="H48" s="280"/>
      <c r="I48" s="266"/>
      <c r="J48" s="280"/>
      <c r="K48" s="266"/>
      <c r="L48" s="280"/>
    </row>
    <row r="49" spans="1:12" ht="15.6" customHeight="1" x14ac:dyDescent="0.2">
      <c r="A49" s="268"/>
      <c r="B49" s="268"/>
      <c r="C49" s="178"/>
      <c r="F49" s="280"/>
      <c r="G49" s="266"/>
      <c r="H49" s="280"/>
      <c r="I49" s="266"/>
      <c r="J49" s="280"/>
      <c r="K49" s="266"/>
      <c r="L49" s="280"/>
    </row>
    <row r="50" spans="1:12" ht="15.6" customHeight="1" x14ac:dyDescent="0.2">
      <c r="A50" s="268"/>
      <c r="B50" s="268"/>
      <c r="C50" s="178"/>
      <c r="F50" s="280"/>
      <c r="G50" s="266"/>
      <c r="H50" s="280"/>
      <c r="I50" s="266"/>
      <c r="J50" s="280"/>
      <c r="K50" s="266"/>
      <c r="L50" s="280"/>
    </row>
    <row r="51" spans="1:12" ht="15.6" customHeight="1" x14ac:dyDescent="0.2">
      <c r="A51" s="268"/>
      <c r="B51" s="268"/>
      <c r="C51" s="178"/>
      <c r="F51" s="280"/>
      <c r="G51" s="266"/>
      <c r="H51" s="280"/>
      <c r="I51" s="266"/>
      <c r="J51" s="280"/>
      <c r="K51" s="266"/>
      <c r="L51" s="280"/>
    </row>
    <row r="52" spans="1:12" ht="17.45" customHeight="1" x14ac:dyDescent="0.2">
      <c r="A52" s="268"/>
      <c r="B52" s="268"/>
      <c r="C52" s="178"/>
      <c r="F52" s="280"/>
      <c r="G52" s="266"/>
      <c r="H52" s="280"/>
      <c r="I52" s="266"/>
      <c r="J52" s="280"/>
      <c r="K52" s="266"/>
      <c r="L52" s="280"/>
    </row>
    <row r="53" spans="1:12" ht="21.95" customHeight="1" x14ac:dyDescent="0.2">
      <c r="A53" s="281" t="str">
        <f>+'2-4'!A54</f>
        <v>The accompanying notes on pages 15 to 38 are an integral part of these consolidated and company financial information.</v>
      </c>
      <c r="B53" s="282"/>
      <c r="C53" s="283"/>
      <c r="D53" s="284"/>
      <c r="E53" s="283"/>
      <c r="F53" s="285"/>
      <c r="G53" s="285"/>
      <c r="H53" s="285"/>
      <c r="I53" s="286"/>
      <c r="J53" s="285"/>
      <c r="K53" s="285"/>
      <c r="L53" s="285"/>
    </row>
    <row r="54" spans="1:12" s="250" customFormat="1" ht="16.5" customHeight="1" x14ac:dyDescent="0.2">
      <c r="A54" s="134" t="str">
        <f>A1</f>
        <v>Eastern Polymer Group Public Company Limited</v>
      </c>
      <c r="B54" s="135"/>
      <c r="C54" s="136"/>
      <c r="D54" s="137"/>
      <c r="E54" s="138"/>
      <c r="F54" s="249"/>
      <c r="G54" s="249"/>
      <c r="H54" s="249"/>
      <c r="I54" s="249"/>
      <c r="J54" s="249"/>
      <c r="K54" s="249"/>
      <c r="L54" s="249"/>
    </row>
    <row r="55" spans="1:12" s="252" customFormat="1" ht="16.5" customHeight="1" x14ac:dyDescent="0.2">
      <c r="A55" s="141" t="str">
        <f>A2</f>
        <v>Statement of Cash Flows (Unaudited)</v>
      </c>
      <c r="B55" s="141"/>
      <c r="C55" s="145"/>
      <c r="D55" s="144"/>
      <c r="E55" s="145"/>
      <c r="F55" s="251"/>
      <c r="G55" s="251"/>
      <c r="H55" s="251"/>
      <c r="I55" s="251"/>
      <c r="J55" s="251"/>
      <c r="K55" s="251"/>
      <c r="L55" s="251"/>
    </row>
    <row r="56" spans="1:12" s="250" customFormat="1" ht="16.5" customHeight="1" x14ac:dyDescent="0.2">
      <c r="A56" s="147" t="str">
        <f>A3</f>
        <v>For the nine-month period ended 31 December 2019</v>
      </c>
      <c r="B56" s="202"/>
      <c r="C56" s="151"/>
      <c r="D56" s="150"/>
      <c r="E56" s="151"/>
      <c r="F56" s="253"/>
      <c r="G56" s="253"/>
      <c r="H56" s="253"/>
      <c r="I56" s="253"/>
      <c r="J56" s="253"/>
      <c r="K56" s="253"/>
      <c r="L56" s="253"/>
    </row>
    <row r="57" spans="1:12" s="193" customFormat="1" ht="16.5" customHeight="1" x14ac:dyDescent="0.2">
      <c r="A57" s="153"/>
      <c r="B57" s="219"/>
      <c r="C57" s="157"/>
      <c r="D57" s="156"/>
      <c r="E57" s="157"/>
      <c r="F57" s="254"/>
      <c r="G57" s="254"/>
      <c r="H57" s="254"/>
      <c r="I57" s="254"/>
      <c r="J57" s="254"/>
      <c r="K57" s="254"/>
      <c r="L57" s="254"/>
    </row>
    <row r="58" spans="1:12" s="193" customFormat="1" ht="16.5" customHeight="1" x14ac:dyDescent="0.2">
      <c r="C58" s="255"/>
      <c r="D58" s="179"/>
      <c r="E58" s="255"/>
      <c r="F58" s="256"/>
      <c r="G58" s="256"/>
      <c r="H58" s="256"/>
      <c r="I58" s="256"/>
      <c r="J58" s="256"/>
      <c r="K58" s="256"/>
      <c r="L58" s="256"/>
    </row>
    <row r="59" spans="1:12" ht="16.5" customHeight="1" x14ac:dyDescent="0.2">
      <c r="E59" s="255"/>
      <c r="F59" s="549" t="s">
        <v>0</v>
      </c>
      <c r="G59" s="549"/>
      <c r="H59" s="549"/>
      <c r="I59" s="257"/>
      <c r="J59" s="549" t="s">
        <v>184</v>
      </c>
      <c r="K59" s="549"/>
      <c r="L59" s="549"/>
    </row>
    <row r="60" spans="1:12" ht="16.5" customHeight="1" x14ac:dyDescent="0.2">
      <c r="E60" s="255"/>
      <c r="F60" s="548" t="s">
        <v>119</v>
      </c>
      <c r="G60" s="548"/>
      <c r="H60" s="548"/>
      <c r="I60" s="257"/>
      <c r="J60" s="548" t="s">
        <v>119</v>
      </c>
      <c r="K60" s="548"/>
      <c r="L60" s="548"/>
    </row>
    <row r="61" spans="1:12" ht="16.5" customHeight="1" x14ac:dyDescent="0.2">
      <c r="E61" s="255"/>
      <c r="F61" s="258" t="s">
        <v>117</v>
      </c>
      <c r="G61" s="502"/>
      <c r="H61" s="258" t="s">
        <v>117</v>
      </c>
      <c r="I61" s="259"/>
      <c r="J61" s="258" t="s">
        <v>117</v>
      </c>
      <c r="K61" s="502"/>
      <c r="L61" s="258" t="s">
        <v>117</v>
      </c>
    </row>
    <row r="62" spans="1:12" ht="16.5" customHeight="1" x14ac:dyDescent="0.2">
      <c r="E62" s="255"/>
      <c r="F62" s="163" t="s">
        <v>247</v>
      </c>
      <c r="G62" s="165"/>
      <c r="H62" s="163" t="s">
        <v>247</v>
      </c>
      <c r="I62" s="162"/>
      <c r="J62" s="163" t="s">
        <v>247</v>
      </c>
      <c r="K62" s="165"/>
      <c r="L62" s="163" t="s">
        <v>247</v>
      </c>
    </row>
    <row r="63" spans="1:12" ht="16.5" customHeight="1" x14ac:dyDescent="0.2">
      <c r="E63" s="255"/>
      <c r="F63" s="258" t="s">
        <v>201</v>
      </c>
      <c r="G63" s="502"/>
      <c r="H63" s="258" t="s">
        <v>195</v>
      </c>
      <c r="I63" s="257"/>
      <c r="J63" s="258" t="s">
        <v>201</v>
      </c>
      <c r="K63" s="502"/>
      <c r="L63" s="258" t="s">
        <v>195</v>
      </c>
    </row>
    <row r="64" spans="1:12" ht="16.5" customHeight="1" x14ac:dyDescent="0.2">
      <c r="D64" s="170" t="s">
        <v>99</v>
      </c>
      <c r="E64" s="169"/>
      <c r="F64" s="260" t="s">
        <v>10</v>
      </c>
      <c r="G64" s="502"/>
      <c r="H64" s="260" t="s">
        <v>10</v>
      </c>
      <c r="I64" s="257"/>
      <c r="J64" s="260" t="s">
        <v>10</v>
      </c>
      <c r="K64" s="502"/>
      <c r="L64" s="260" t="s">
        <v>10</v>
      </c>
    </row>
    <row r="65" spans="1:12" ht="16.5" customHeight="1" x14ac:dyDescent="0.2">
      <c r="D65" s="168"/>
      <c r="E65" s="169"/>
      <c r="F65" s="261"/>
      <c r="G65" s="502"/>
      <c r="H65" s="262"/>
      <c r="I65" s="257"/>
      <c r="J65" s="261"/>
      <c r="K65" s="502"/>
      <c r="L65" s="262"/>
    </row>
    <row r="66" spans="1:12" ht="16.5" customHeight="1" x14ac:dyDescent="0.2">
      <c r="A66" s="166" t="s">
        <v>161</v>
      </c>
      <c r="D66" s="287"/>
      <c r="E66" s="288"/>
      <c r="F66" s="289"/>
      <c r="G66" s="290"/>
      <c r="H66" s="290"/>
      <c r="J66" s="289"/>
      <c r="K66" s="290"/>
      <c r="L66" s="290"/>
    </row>
    <row r="67" spans="1:12" ht="16.5" customHeight="1" x14ac:dyDescent="0.2">
      <c r="B67" s="291" t="s">
        <v>43</v>
      </c>
      <c r="C67" s="268"/>
      <c r="D67" s="287"/>
      <c r="E67" s="288"/>
      <c r="F67" s="292"/>
      <c r="J67" s="292"/>
    </row>
    <row r="68" spans="1:12" ht="16.5" customHeight="1" x14ac:dyDescent="0.2">
      <c r="B68" s="291"/>
      <c r="C68" s="291" t="s">
        <v>69</v>
      </c>
      <c r="D68" s="287"/>
      <c r="E68" s="288"/>
      <c r="F68" s="340">
        <v>34425297</v>
      </c>
      <c r="G68" s="293"/>
      <c r="H68" s="275">
        <v>-123802297</v>
      </c>
      <c r="I68" s="272"/>
      <c r="J68" s="331">
        <v>-439096</v>
      </c>
      <c r="K68" s="293"/>
      <c r="L68" s="294">
        <v>-146728</v>
      </c>
    </row>
    <row r="69" spans="1:12" ht="16.5" customHeight="1" x14ac:dyDescent="0.2">
      <c r="C69" s="291" t="s">
        <v>39</v>
      </c>
      <c r="D69" s="287"/>
      <c r="E69" s="288"/>
      <c r="F69" s="340">
        <v>-191100131</v>
      </c>
      <c r="G69" s="293"/>
      <c r="H69" s="275">
        <v>-69166221</v>
      </c>
      <c r="I69" s="272"/>
      <c r="J69" s="332">
        <v>0</v>
      </c>
      <c r="K69" s="293"/>
      <c r="L69" s="295">
        <v>0</v>
      </c>
    </row>
    <row r="70" spans="1:12" ht="16.5" customHeight="1" x14ac:dyDescent="0.2">
      <c r="C70" s="291" t="s">
        <v>78</v>
      </c>
      <c r="D70" s="287"/>
      <c r="E70" s="288"/>
      <c r="F70" s="340">
        <v>292705</v>
      </c>
      <c r="G70" s="293"/>
      <c r="H70" s="275">
        <v>5457030</v>
      </c>
      <c r="I70" s="272"/>
      <c r="J70" s="331">
        <v>0</v>
      </c>
      <c r="K70" s="293"/>
      <c r="L70" s="294">
        <v>0</v>
      </c>
    </row>
    <row r="71" spans="1:12" ht="16.5" customHeight="1" x14ac:dyDescent="0.2">
      <c r="C71" s="291" t="s">
        <v>73</v>
      </c>
      <c r="D71" s="287"/>
      <c r="E71" s="288"/>
      <c r="F71" s="340">
        <v>607360</v>
      </c>
      <c r="G71" s="293"/>
      <c r="H71" s="275">
        <v>2147014</v>
      </c>
      <c r="I71" s="272"/>
      <c r="J71" s="332">
        <v>0</v>
      </c>
      <c r="K71" s="293"/>
      <c r="L71" s="295">
        <v>0</v>
      </c>
    </row>
    <row r="72" spans="1:12" ht="16.5" customHeight="1" x14ac:dyDescent="0.2">
      <c r="C72" s="291" t="s">
        <v>20</v>
      </c>
      <c r="D72" s="287"/>
      <c r="E72" s="288"/>
      <c r="F72" s="340">
        <v>1931635</v>
      </c>
      <c r="G72" s="293"/>
      <c r="H72" s="275">
        <v>1847297</v>
      </c>
      <c r="I72" s="272"/>
      <c r="J72" s="446">
        <v>730349</v>
      </c>
      <c r="K72" s="293"/>
      <c r="L72" s="296">
        <v>20000</v>
      </c>
    </row>
    <row r="73" spans="1:12" ht="16.5" customHeight="1" x14ac:dyDescent="0.2">
      <c r="B73" s="291" t="s">
        <v>44</v>
      </c>
      <c r="C73" s="291"/>
      <c r="D73" s="287"/>
      <c r="E73" s="288"/>
      <c r="F73" s="340"/>
      <c r="G73" s="293"/>
      <c r="H73" s="275"/>
      <c r="I73" s="272"/>
      <c r="J73" s="331"/>
      <c r="K73" s="293"/>
      <c r="L73" s="294"/>
    </row>
    <row r="74" spans="1:12" ht="16.5" customHeight="1" x14ac:dyDescent="0.2">
      <c r="B74" s="167"/>
      <c r="C74" s="291" t="s">
        <v>53</v>
      </c>
      <c r="D74" s="287"/>
      <c r="E74" s="288"/>
      <c r="F74" s="340">
        <v>-17459752</v>
      </c>
      <c r="G74" s="293"/>
      <c r="H74" s="275">
        <v>78984759</v>
      </c>
      <c r="I74" s="272"/>
      <c r="J74" s="331">
        <v>1069031</v>
      </c>
      <c r="K74" s="293"/>
      <c r="L74" s="294">
        <v>2558112</v>
      </c>
    </row>
    <row r="75" spans="1:12" ht="16.5" customHeight="1" x14ac:dyDescent="0.2">
      <c r="B75" s="167"/>
      <c r="C75" s="291" t="s">
        <v>78</v>
      </c>
      <c r="D75" s="287"/>
      <c r="E75" s="288"/>
      <c r="F75" s="340">
        <v>0</v>
      </c>
      <c r="G75" s="293"/>
      <c r="H75" s="295">
        <v>0</v>
      </c>
      <c r="I75" s="272"/>
      <c r="J75" s="331">
        <v>113584</v>
      </c>
      <c r="K75" s="293"/>
      <c r="L75" s="294">
        <v>-43492</v>
      </c>
    </row>
    <row r="76" spans="1:12" ht="16.5" customHeight="1" x14ac:dyDescent="0.2">
      <c r="B76" s="167"/>
      <c r="C76" s="268" t="s">
        <v>22</v>
      </c>
      <c r="E76" s="288"/>
      <c r="F76" s="340">
        <v>11281859</v>
      </c>
      <c r="G76" s="293"/>
      <c r="H76" s="275">
        <v>10199491</v>
      </c>
      <c r="I76" s="272"/>
      <c r="J76" s="340">
        <v>8539630</v>
      </c>
      <c r="K76" s="293"/>
      <c r="L76" s="275">
        <v>7133861</v>
      </c>
    </row>
    <row r="77" spans="1:12" ht="16.5" customHeight="1" x14ac:dyDescent="0.2">
      <c r="B77" s="167"/>
      <c r="C77" s="268" t="s">
        <v>89</v>
      </c>
      <c r="D77" s="179">
        <v>22</v>
      </c>
      <c r="E77" s="288"/>
      <c r="F77" s="333">
        <v>-1711072</v>
      </c>
      <c r="G77" s="293"/>
      <c r="H77" s="297">
        <v>-1698107</v>
      </c>
      <c r="I77" s="270"/>
      <c r="J77" s="334">
        <v>0</v>
      </c>
      <c r="K77" s="293"/>
      <c r="L77" s="298">
        <v>0</v>
      </c>
    </row>
    <row r="78" spans="1:12" ht="16.5" customHeight="1" x14ac:dyDescent="0.2">
      <c r="B78" s="167"/>
      <c r="C78" s="268"/>
      <c r="D78" s="287"/>
      <c r="E78" s="288"/>
      <c r="F78" s="299"/>
      <c r="G78" s="290"/>
      <c r="H78" s="309"/>
      <c r="J78" s="299"/>
      <c r="K78" s="290"/>
      <c r="L78" s="309"/>
    </row>
    <row r="79" spans="1:12" ht="16.5" customHeight="1" x14ac:dyDescent="0.2">
      <c r="A79" s="300" t="s">
        <v>162</v>
      </c>
      <c r="B79" s="300"/>
      <c r="C79" s="301"/>
      <c r="D79" s="302"/>
      <c r="E79" s="291"/>
      <c r="F79" s="303"/>
      <c r="G79" s="304"/>
      <c r="H79" s="447"/>
      <c r="J79" s="292"/>
    </row>
    <row r="80" spans="1:12" ht="16.5" customHeight="1" x14ac:dyDescent="0.2">
      <c r="A80" s="300"/>
      <c r="B80" s="300"/>
      <c r="C80" s="301" t="s">
        <v>242</v>
      </c>
      <c r="D80" s="302"/>
      <c r="E80" s="291"/>
      <c r="F80" s="292"/>
      <c r="J80" s="292"/>
    </row>
    <row r="81" spans="1:12" ht="16.5" customHeight="1" x14ac:dyDescent="0.2">
      <c r="A81" s="300"/>
      <c r="B81" s="167"/>
      <c r="C81" s="300" t="s">
        <v>70</v>
      </c>
      <c r="D81" s="302"/>
      <c r="E81" s="291"/>
      <c r="F81" s="448">
        <f>SUM(F41,F68:F77)</f>
        <v>1040085050</v>
      </c>
      <c r="G81" s="305"/>
      <c r="H81" s="294">
        <f>SUM(H41,H68:H77)</f>
        <v>1111282224</v>
      </c>
      <c r="I81" s="272"/>
      <c r="J81" s="448">
        <f>SUM(J41,J68:J77)</f>
        <v>5610999</v>
      </c>
      <c r="K81" s="293"/>
      <c r="L81" s="294">
        <f>SUM(L41,L68:L77)</f>
        <v>-3458087</v>
      </c>
    </row>
    <row r="82" spans="1:12" ht="16.5" customHeight="1" x14ac:dyDescent="0.2">
      <c r="A82" s="167"/>
      <c r="B82" s="268" t="s">
        <v>81</v>
      </c>
      <c r="D82" s="302"/>
      <c r="E82" s="291"/>
      <c r="F82" s="331">
        <v>5967488</v>
      </c>
      <c r="G82" s="305"/>
      <c r="H82" s="294">
        <v>5462193</v>
      </c>
      <c r="I82" s="272"/>
      <c r="J82" s="340">
        <v>55335446</v>
      </c>
      <c r="K82" s="293"/>
      <c r="L82" s="294">
        <v>47754904</v>
      </c>
    </row>
    <row r="83" spans="1:12" ht="16.5" customHeight="1" x14ac:dyDescent="0.2">
      <c r="A83" s="167"/>
      <c r="B83" s="268" t="s">
        <v>90</v>
      </c>
      <c r="D83" s="271"/>
      <c r="E83" s="268"/>
      <c r="F83" s="340">
        <v>-8001392</v>
      </c>
      <c r="G83" s="306"/>
      <c r="H83" s="275">
        <v>-35315287</v>
      </c>
      <c r="I83" s="270"/>
      <c r="J83" s="340">
        <v>-2213</v>
      </c>
      <c r="K83" s="270"/>
      <c r="L83" s="275">
        <v>-3285</v>
      </c>
    </row>
    <row r="84" spans="1:12" ht="16.5" customHeight="1" x14ac:dyDescent="0.2">
      <c r="A84" s="167"/>
      <c r="B84" s="268" t="s">
        <v>213</v>
      </c>
      <c r="D84" s="271"/>
      <c r="E84" s="268"/>
      <c r="F84" s="340">
        <v>30126319</v>
      </c>
      <c r="H84" s="295">
        <v>0</v>
      </c>
      <c r="J84" s="332">
        <v>30126319</v>
      </c>
      <c r="L84" s="295">
        <v>0</v>
      </c>
    </row>
    <row r="85" spans="1:12" ht="16.5" customHeight="1" x14ac:dyDescent="0.2">
      <c r="A85" s="167"/>
      <c r="B85" s="268" t="s">
        <v>214</v>
      </c>
      <c r="D85" s="271"/>
      <c r="E85" s="268"/>
      <c r="F85" s="333">
        <v>-53625426</v>
      </c>
      <c r="G85" s="293"/>
      <c r="H85" s="297">
        <v>-28643863</v>
      </c>
      <c r="I85" s="307"/>
      <c r="J85" s="334">
        <v>-3629979</v>
      </c>
      <c r="K85" s="293"/>
      <c r="L85" s="298">
        <v>-3186300</v>
      </c>
    </row>
    <row r="86" spans="1:12" ht="16.5" customHeight="1" x14ac:dyDescent="0.2">
      <c r="B86" s="268"/>
      <c r="C86" s="268"/>
      <c r="D86" s="271"/>
      <c r="E86" s="268"/>
      <c r="F86" s="292"/>
      <c r="J86" s="292"/>
    </row>
    <row r="87" spans="1:12" ht="16.5" customHeight="1" x14ac:dyDescent="0.2">
      <c r="A87" s="190" t="s">
        <v>190</v>
      </c>
      <c r="B87" s="308"/>
      <c r="F87" s="333">
        <f>SUM(F81:F85)</f>
        <v>1014552039</v>
      </c>
      <c r="G87" s="270"/>
      <c r="H87" s="297">
        <f>SUM(H81:H85)</f>
        <v>1052785267</v>
      </c>
      <c r="I87" s="270"/>
      <c r="J87" s="333">
        <f>SUM(J81:J85)</f>
        <v>87440572</v>
      </c>
      <c r="K87" s="270"/>
      <c r="L87" s="297">
        <f>SUM(L81:L85)</f>
        <v>41107232</v>
      </c>
    </row>
    <row r="88" spans="1:12" ht="16.5" customHeight="1" x14ac:dyDescent="0.2">
      <c r="A88" s="190"/>
      <c r="B88" s="308"/>
      <c r="F88" s="309"/>
      <c r="G88" s="266"/>
      <c r="H88" s="309"/>
      <c r="I88" s="266"/>
      <c r="J88" s="309"/>
      <c r="K88" s="266"/>
      <c r="L88" s="309"/>
    </row>
    <row r="89" spans="1:12" ht="16.5" customHeight="1" x14ac:dyDescent="0.2">
      <c r="A89" s="308"/>
      <c r="B89" s="190"/>
    </row>
    <row r="90" spans="1:12" s="211" customFormat="1" ht="16.5" customHeight="1" x14ac:dyDescent="0.2">
      <c r="A90" s="310"/>
      <c r="B90" s="310"/>
      <c r="C90" s="310"/>
      <c r="D90" s="156"/>
      <c r="F90" s="311"/>
      <c r="G90" s="312"/>
      <c r="H90" s="311"/>
      <c r="I90" s="313"/>
      <c r="J90" s="311"/>
      <c r="K90" s="312"/>
      <c r="L90" s="311"/>
    </row>
    <row r="91" spans="1:12" s="211" customFormat="1" ht="16.5" customHeight="1" x14ac:dyDescent="0.2">
      <c r="A91" s="310"/>
      <c r="B91" s="310"/>
      <c r="C91" s="310"/>
      <c r="D91" s="156"/>
      <c r="F91" s="309"/>
      <c r="G91" s="312"/>
      <c r="H91" s="309"/>
      <c r="I91" s="313"/>
      <c r="J91" s="309"/>
      <c r="K91" s="312"/>
      <c r="L91" s="309"/>
    </row>
    <row r="92" spans="1:12" s="211" customFormat="1" ht="16.5" customHeight="1" x14ac:dyDescent="0.2">
      <c r="A92" s="310"/>
      <c r="B92" s="310"/>
      <c r="C92" s="310"/>
      <c r="D92" s="156"/>
      <c r="F92" s="309"/>
      <c r="G92" s="312"/>
      <c r="H92" s="309"/>
      <c r="I92" s="313"/>
      <c r="J92" s="309"/>
      <c r="K92" s="312"/>
      <c r="L92" s="309"/>
    </row>
    <row r="93" spans="1:12" s="211" customFormat="1" ht="16.5" customHeight="1" x14ac:dyDescent="0.2">
      <c r="A93" s="310"/>
      <c r="B93" s="310"/>
      <c r="C93" s="310"/>
      <c r="D93" s="156"/>
      <c r="F93" s="309"/>
      <c r="G93" s="312"/>
      <c r="H93" s="309"/>
      <c r="I93" s="313"/>
      <c r="J93" s="309"/>
      <c r="K93" s="312"/>
      <c r="L93" s="309"/>
    </row>
    <row r="94" spans="1:12" s="211" customFormat="1" ht="16.5" customHeight="1" x14ac:dyDescent="0.2">
      <c r="A94" s="310"/>
      <c r="B94" s="310"/>
      <c r="C94" s="310"/>
      <c r="D94" s="156"/>
      <c r="F94" s="309"/>
      <c r="G94" s="312"/>
      <c r="H94" s="309"/>
      <c r="I94" s="313"/>
      <c r="J94" s="309"/>
      <c r="K94" s="312"/>
      <c r="L94" s="309"/>
    </row>
    <row r="95" spans="1:12" s="211" customFormat="1" ht="16.5" customHeight="1" x14ac:dyDescent="0.2">
      <c r="A95" s="310"/>
      <c r="B95" s="310"/>
      <c r="C95" s="310"/>
      <c r="D95" s="156"/>
      <c r="F95" s="309"/>
      <c r="G95" s="312"/>
      <c r="H95" s="309"/>
      <c r="I95" s="313"/>
      <c r="J95" s="311"/>
      <c r="K95" s="312"/>
      <c r="L95" s="311"/>
    </row>
    <row r="96" spans="1:12" s="211" customFormat="1" ht="16.5" customHeight="1" x14ac:dyDescent="0.2">
      <c r="A96" s="310"/>
      <c r="B96" s="310"/>
      <c r="C96" s="310"/>
      <c r="D96" s="156"/>
      <c r="F96" s="309"/>
      <c r="G96" s="312"/>
      <c r="H96" s="309"/>
      <c r="I96" s="313"/>
      <c r="J96" s="311"/>
      <c r="K96" s="312"/>
      <c r="L96" s="311"/>
    </row>
    <row r="97" spans="1:12" s="211" customFormat="1" ht="16.5" customHeight="1" x14ac:dyDescent="0.2">
      <c r="A97" s="310"/>
      <c r="B97" s="310"/>
      <c r="C97" s="310"/>
      <c r="D97" s="156"/>
      <c r="F97" s="309"/>
      <c r="G97" s="312"/>
      <c r="H97" s="309"/>
      <c r="I97" s="313"/>
      <c r="J97" s="309"/>
      <c r="K97" s="312"/>
      <c r="L97" s="309"/>
    </row>
    <row r="98" spans="1:12" s="211" customFormat="1" ht="16.5" customHeight="1" x14ac:dyDescent="0.2">
      <c r="A98" s="310"/>
      <c r="B98" s="310"/>
      <c r="C98" s="310"/>
      <c r="D98" s="156"/>
      <c r="F98" s="309"/>
      <c r="G98" s="312"/>
      <c r="H98" s="309"/>
      <c r="I98" s="313"/>
      <c r="J98" s="309"/>
      <c r="K98" s="312"/>
      <c r="L98" s="309"/>
    </row>
    <row r="99" spans="1:12" s="211" customFormat="1" ht="16.5" customHeight="1" x14ac:dyDescent="0.2">
      <c r="A99" s="310"/>
      <c r="B99" s="310"/>
      <c r="C99" s="310"/>
      <c r="D99" s="156"/>
      <c r="F99" s="309"/>
      <c r="G99" s="312"/>
      <c r="H99" s="309"/>
      <c r="I99" s="313"/>
      <c r="J99" s="309"/>
      <c r="K99" s="312"/>
      <c r="L99" s="309"/>
    </row>
    <row r="100" spans="1:12" s="211" customFormat="1" ht="18" customHeight="1" x14ac:dyDescent="0.2">
      <c r="A100" s="310"/>
      <c r="B100" s="310"/>
      <c r="C100" s="310"/>
      <c r="D100" s="156"/>
      <c r="F100" s="309"/>
      <c r="G100" s="312"/>
      <c r="H100" s="309"/>
      <c r="I100" s="313"/>
      <c r="J100" s="309"/>
      <c r="K100" s="312"/>
      <c r="L100" s="309"/>
    </row>
    <row r="101" spans="1:12" s="211" customFormat="1" ht="16.5" customHeight="1" x14ac:dyDescent="0.2">
      <c r="A101" s="310"/>
      <c r="B101" s="310"/>
      <c r="C101" s="310"/>
      <c r="D101" s="314"/>
      <c r="E101" s="310"/>
      <c r="F101" s="315"/>
      <c r="G101" s="316"/>
      <c r="H101" s="315"/>
      <c r="I101" s="313"/>
      <c r="J101" s="309"/>
      <c r="K101" s="290"/>
      <c r="L101" s="309"/>
    </row>
    <row r="102" spans="1:12" ht="21.95" customHeight="1" x14ac:dyDescent="0.2">
      <c r="A102" s="317" t="str">
        <f>+A53</f>
        <v>The accompanying notes on pages 15 to 38 are an integral part of these consolidated and company financial information.</v>
      </c>
      <c r="B102" s="318"/>
      <c r="C102" s="319"/>
      <c r="D102" s="284"/>
      <c r="E102" s="283"/>
      <c r="F102" s="320"/>
      <c r="G102" s="285"/>
      <c r="H102" s="320"/>
      <c r="I102" s="286"/>
      <c r="J102" s="320"/>
      <c r="K102" s="285"/>
      <c r="L102" s="320"/>
    </row>
    <row r="103" spans="1:12" s="250" customFormat="1" ht="16.5" customHeight="1" x14ac:dyDescent="0.2">
      <c r="A103" s="134" t="str">
        <f>+A1</f>
        <v>Eastern Polymer Group Public Company Limited</v>
      </c>
      <c r="B103" s="135"/>
      <c r="C103" s="136"/>
      <c r="D103" s="137"/>
      <c r="E103" s="138"/>
      <c r="F103" s="249"/>
      <c r="G103" s="249"/>
      <c r="H103" s="249"/>
      <c r="I103" s="249"/>
      <c r="J103" s="249"/>
      <c r="K103" s="249"/>
      <c r="L103" s="249"/>
    </row>
    <row r="104" spans="1:12" s="252" customFormat="1" ht="16.5" customHeight="1" x14ac:dyDescent="0.2">
      <c r="A104" s="141" t="str">
        <f>A55</f>
        <v>Statement of Cash Flows (Unaudited)</v>
      </c>
      <c r="B104" s="141"/>
      <c r="C104" s="145"/>
      <c r="D104" s="144"/>
      <c r="E104" s="145"/>
      <c r="F104" s="251"/>
      <c r="G104" s="251"/>
      <c r="H104" s="251"/>
      <c r="I104" s="251"/>
      <c r="J104" s="251"/>
      <c r="K104" s="251"/>
      <c r="L104" s="251"/>
    </row>
    <row r="105" spans="1:12" s="252" customFormat="1" ht="16.5" customHeight="1" x14ac:dyDescent="0.2">
      <c r="A105" s="147" t="str">
        <f>+A3</f>
        <v>For the nine-month period ended 31 December 2019</v>
      </c>
      <c r="B105" s="147"/>
      <c r="C105" s="151"/>
      <c r="D105" s="150"/>
      <c r="E105" s="151"/>
      <c r="F105" s="253"/>
      <c r="G105" s="253"/>
      <c r="H105" s="253"/>
      <c r="I105" s="253"/>
      <c r="J105" s="253"/>
      <c r="K105" s="253"/>
      <c r="L105" s="253"/>
    </row>
    <row r="106" spans="1:12" s="219" customFormat="1" ht="14.1" customHeight="1" x14ac:dyDescent="0.2">
      <c r="A106" s="153"/>
      <c r="B106" s="153"/>
      <c r="C106" s="157"/>
      <c r="D106" s="156"/>
      <c r="E106" s="157"/>
      <c r="F106" s="254"/>
      <c r="G106" s="254"/>
      <c r="H106" s="254"/>
      <c r="I106" s="254"/>
      <c r="J106" s="254"/>
      <c r="K106" s="254"/>
      <c r="L106" s="254"/>
    </row>
    <row r="107" spans="1:12" s="219" customFormat="1" ht="14.1" customHeight="1" x14ac:dyDescent="0.2">
      <c r="A107" s="153"/>
      <c r="B107" s="153"/>
      <c r="C107" s="157"/>
      <c r="D107" s="156"/>
      <c r="E107" s="157"/>
      <c r="F107" s="254"/>
      <c r="G107" s="254"/>
      <c r="H107" s="254"/>
      <c r="I107" s="254"/>
      <c r="J107" s="254"/>
      <c r="K107" s="254"/>
      <c r="L107" s="254"/>
    </row>
    <row r="108" spans="1:12" ht="14.1" customHeight="1" x14ac:dyDescent="0.2">
      <c r="E108" s="255"/>
      <c r="F108" s="549" t="s">
        <v>0</v>
      </c>
      <c r="G108" s="549"/>
      <c r="H108" s="549"/>
      <c r="I108" s="257"/>
      <c r="J108" s="549" t="s">
        <v>184</v>
      </c>
      <c r="K108" s="549"/>
      <c r="L108" s="549"/>
    </row>
    <row r="109" spans="1:12" ht="14.1" customHeight="1" x14ac:dyDescent="0.2">
      <c r="E109" s="255"/>
      <c r="F109" s="548" t="s">
        <v>119</v>
      </c>
      <c r="G109" s="548"/>
      <c r="H109" s="548"/>
      <c r="I109" s="257"/>
      <c r="J109" s="548" t="s">
        <v>119</v>
      </c>
      <c r="K109" s="548"/>
      <c r="L109" s="548"/>
    </row>
    <row r="110" spans="1:12" ht="14.1" customHeight="1" x14ac:dyDescent="0.2">
      <c r="E110" s="255"/>
      <c r="F110" s="258" t="s">
        <v>117</v>
      </c>
      <c r="G110" s="502"/>
      <c r="H110" s="258" t="s">
        <v>117</v>
      </c>
      <c r="I110" s="259"/>
      <c r="J110" s="258" t="s">
        <v>117</v>
      </c>
      <c r="K110" s="502"/>
      <c r="L110" s="258" t="s">
        <v>117</v>
      </c>
    </row>
    <row r="111" spans="1:12" ht="14.1" customHeight="1" x14ac:dyDescent="0.2">
      <c r="E111" s="255"/>
      <c r="F111" s="163" t="s">
        <v>247</v>
      </c>
      <c r="G111" s="165"/>
      <c r="H111" s="163" t="s">
        <v>247</v>
      </c>
      <c r="I111" s="162"/>
      <c r="J111" s="163" t="s">
        <v>247</v>
      </c>
      <c r="K111" s="165"/>
      <c r="L111" s="163" t="s">
        <v>247</v>
      </c>
    </row>
    <row r="112" spans="1:12" ht="14.1" customHeight="1" x14ac:dyDescent="0.2">
      <c r="E112" s="255"/>
      <c r="F112" s="258" t="s">
        <v>201</v>
      </c>
      <c r="G112" s="502"/>
      <c r="H112" s="258" t="s">
        <v>195</v>
      </c>
      <c r="I112" s="257"/>
      <c r="J112" s="258" t="s">
        <v>201</v>
      </c>
      <c r="K112" s="502"/>
      <c r="L112" s="258" t="s">
        <v>195</v>
      </c>
    </row>
    <row r="113" spans="1:12" ht="14.1" customHeight="1" x14ac:dyDescent="0.2">
      <c r="D113" s="170" t="s">
        <v>3</v>
      </c>
      <c r="E113" s="169"/>
      <c r="F113" s="260" t="s">
        <v>10</v>
      </c>
      <c r="G113" s="502"/>
      <c r="H113" s="260" t="s">
        <v>10</v>
      </c>
      <c r="I113" s="257"/>
      <c r="J113" s="260" t="s">
        <v>10</v>
      </c>
      <c r="K113" s="502"/>
      <c r="L113" s="260" t="s">
        <v>10</v>
      </c>
    </row>
    <row r="114" spans="1:12" ht="14.1" customHeight="1" x14ac:dyDescent="0.2">
      <c r="A114" s="321" t="s">
        <v>107</v>
      </c>
      <c r="B114" s="268"/>
      <c r="C114" s="268"/>
      <c r="F114" s="322"/>
      <c r="G114" s="323"/>
      <c r="H114" s="312"/>
      <c r="J114" s="322"/>
      <c r="K114" s="323"/>
      <c r="L114" s="312"/>
    </row>
    <row r="115" spans="1:12" ht="14.1" customHeight="1" x14ac:dyDescent="0.2">
      <c r="A115" s="166" t="s">
        <v>221</v>
      </c>
      <c r="B115" s="268"/>
      <c r="C115" s="268"/>
      <c r="F115" s="322"/>
      <c r="G115" s="323"/>
      <c r="H115" s="312"/>
      <c r="J115" s="322"/>
      <c r="K115" s="323"/>
      <c r="L115" s="312"/>
    </row>
    <row r="116" spans="1:12" ht="14.1" customHeight="1" x14ac:dyDescent="0.2">
      <c r="A116" s="167"/>
      <c r="B116" s="291" t="s">
        <v>222</v>
      </c>
      <c r="C116" s="268"/>
      <c r="F116" s="324">
        <v>1999192</v>
      </c>
      <c r="G116" s="325"/>
      <c r="H116" s="498">
        <v>-478584</v>
      </c>
      <c r="I116" s="272"/>
      <c r="J116" s="324">
        <v>0</v>
      </c>
      <c r="K116" s="325"/>
      <c r="L116" s="273">
        <v>0</v>
      </c>
    </row>
    <row r="117" spans="1:12" ht="14.1" customHeight="1" x14ac:dyDescent="0.2">
      <c r="A117" s="166" t="s">
        <v>199</v>
      </c>
      <c r="B117" s="326"/>
      <c r="C117" s="268"/>
      <c r="F117" s="324">
        <v>0</v>
      </c>
      <c r="G117" s="325"/>
      <c r="H117" s="273">
        <v>5533594</v>
      </c>
      <c r="I117" s="272"/>
      <c r="J117" s="324">
        <v>0</v>
      </c>
      <c r="K117" s="325"/>
      <c r="L117" s="273">
        <v>0</v>
      </c>
    </row>
    <row r="118" spans="1:12" ht="14.1" customHeight="1" x14ac:dyDescent="0.2">
      <c r="A118" s="268" t="s">
        <v>116</v>
      </c>
      <c r="B118" s="274"/>
      <c r="C118" s="268"/>
      <c r="F118" s="324"/>
      <c r="G118" s="325"/>
      <c r="H118" s="273"/>
      <c r="I118" s="272"/>
      <c r="J118" s="324"/>
      <c r="K118" s="325"/>
      <c r="L118" s="273"/>
    </row>
    <row r="119" spans="1:12" ht="14.1" customHeight="1" x14ac:dyDescent="0.2">
      <c r="A119" s="167"/>
      <c r="B119" s="274" t="s">
        <v>114</v>
      </c>
      <c r="C119" s="268"/>
      <c r="F119" s="324">
        <v>-664203533</v>
      </c>
      <c r="G119" s="325"/>
      <c r="H119" s="269">
        <v>-531047763</v>
      </c>
      <c r="I119" s="272"/>
      <c r="J119" s="324">
        <v>-293937</v>
      </c>
      <c r="K119" s="325"/>
      <c r="L119" s="273">
        <v>-7069594</v>
      </c>
    </row>
    <row r="120" spans="1:12" ht="14.1" customHeight="1" x14ac:dyDescent="0.2">
      <c r="A120" s="167"/>
      <c r="B120" s="274" t="s">
        <v>115</v>
      </c>
      <c r="C120" s="268"/>
      <c r="F120" s="324">
        <v>-27369700</v>
      </c>
      <c r="G120" s="325"/>
      <c r="H120" s="276">
        <v>-45094975</v>
      </c>
      <c r="I120" s="272"/>
      <c r="J120" s="324">
        <v>-31900</v>
      </c>
      <c r="K120" s="325"/>
      <c r="L120" s="273">
        <v>-49200</v>
      </c>
    </row>
    <row r="121" spans="1:12" ht="14.1" customHeight="1" x14ac:dyDescent="0.2">
      <c r="A121" s="268" t="s">
        <v>206</v>
      </c>
      <c r="B121" s="268"/>
      <c r="C121" s="268"/>
      <c r="F121" s="327"/>
      <c r="G121" s="325"/>
      <c r="H121" s="269"/>
      <c r="I121" s="272"/>
      <c r="J121" s="328"/>
      <c r="K121" s="325"/>
      <c r="L121" s="270"/>
    </row>
    <row r="122" spans="1:12" ht="14.1" customHeight="1" x14ac:dyDescent="0.2">
      <c r="A122" s="268"/>
      <c r="B122" s="274" t="s">
        <v>255</v>
      </c>
      <c r="C122" s="268"/>
      <c r="F122" s="329">
        <v>0</v>
      </c>
      <c r="G122" s="325"/>
      <c r="H122" s="270">
        <v>0</v>
      </c>
      <c r="I122" s="272"/>
      <c r="J122" s="324">
        <v>5933</v>
      </c>
      <c r="K122" s="272"/>
      <c r="L122" s="273">
        <v>1187446</v>
      </c>
    </row>
    <row r="123" spans="1:12" ht="14.1" customHeight="1" x14ac:dyDescent="0.2">
      <c r="A123" s="268"/>
      <c r="B123" s="268" t="s">
        <v>205</v>
      </c>
      <c r="C123" s="268"/>
      <c r="F123" s="327">
        <v>44412343</v>
      </c>
      <c r="G123" s="325"/>
      <c r="H123" s="269">
        <v>50291404</v>
      </c>
      <c r="I123" s="272"/>
      <c r="J123" s="328">
        <v>2463855</v>
      </c>
      <c r="K123" s="325"/>
      <c r="L123" s="270">
        <v>22962687</v>
      </c>
    </row>
    <row r="124" spans="1:12" ht="14.1" customHeight="1" x14ac:dyDescent="0.2">
      <c r="A124" s="268" t="s">
        <v>169</v>
      </c>
      <c r="B124" s="167"/>
      <c r="F124" s="328"/>
      <c r="G124" s="325"/>
      <c r="H124" s="270"/>
      <c r="I124" s="272"/>
      <c r="J124" s="324"/>
      <c r="K124" s="325"/>
      <c r="L124" s="273"/>
    </row>
    <row r="125" spans="1:12" ht="14.1" customHeight="1" x14ac:dyDescent="0.2">
      <c r="A125" s="167"/>
      <c r="B125" s="274" t="s">
        <v>256</v>
      </c>
      <c r="C125" s="274"/>
      <c r="D125" s="179" t="s">
        <v>223</v>
      </c>
      <c r="F125" s="324">
        <v>0</v>
      </c>
      <c r="G125" s="272"/>
      <c r="H125" s="270">
        <v>0</v>
      </c>
      <c r="I125" s="272"/>
      <c r="J125" s="330">
        <v>-2450700000</v>
      </c>
      <c r="K125" s="272"/>
      <c r="L125" s="272">
        <v>-2775800000</v>
      </c>
    </row>
    <row r="126" spans="1:12" ht="14.1" customHeight="1" x14ac:dyDescent="0.2">
      <c r="A126" s="167"/>
      <c r="B126" s="274" t="s">
        <v>257</v>
      </c>
      <c r="C126" s="274"/>
      <c r="D126" s="179" t="s">
        <v>223</v>
      </c>
      <c r="F126" s="324">
        <v>0</v>
      </c>
      <c r="G126" s="272"/>
      <c r="H126" s="270">
        <v>0</v>
      </c>
      <c r="I126" s="272"/>
      <c r="J126" s="330">
        <v>2455000000</v>
      </c>
      <c r="K126" s="272"/>
      <c r="L126" s="272">
        <v>2423900000</v>
      </c>
    </row>
    <row r="127" spans="1:12" ht="14.1" customHeight="1" x14ac:dyDescent="0.2">
      <c r="A127" s="268" t="s">
        <v>237</v>
      </c>
      <c r="B127" s="274"/>
      <c r="C127" s="274"/>
      <c r="F127" s="328"/>
      <c r="G127" s="272"/>
      <c r="H127" s="270"/>
      <c r="I127" s="272"/>
      <c r="J127" s="330"/>
      <c r="K127" s="272"/>
      <c r="L127" s="272"/>
    </row>
    <row r="128" spans="1:12" ht="14.1" customHeight="1" x14ac:dyDescent="0.2">
      <c r="A128" s="167"/>
      <c r="B128" s="274" t="s">
        <v>256</v>
      </c>
      <c r="C128" s="274"/>
      <c r="D128" s="179" t="s">
        <v>224</v>
      </c>
      <c r="F128" s="328">
        <v>-26586692</v>
      </c>
      <c r="G128" s="272"/>
      <c r="H128" s="270">
        <v>0</v>
      </c>
      <c r="I128" s="272"/>
      <c r="J128" s="324">
        <v>0</v>
      </c>
      <c r="K128" s="272"/>
      <c r="L128" s="273">
        <v>0</v>
      </c>
    </row>
    <row r="129" spans="1:12" ht="14.1" customHeight="1" x14ac:dyDescent="0.2">
      <c r="A129" s="167" t="s">
        <v>207</v>
      </c>
      <c r="B129" s="274"/>
      <c r="C129" s="274"/>
      <c r="F129" s="328"/>
      <c r="G129" s="272"/>
      <c r="H129" s="270"/>
      <c r="I129" s="272"/>
      <c r="J129" s="330"/>
      <c r="K129" s="272"/>
      <c r="L129" s="272"/>
    </row>
    <row r="130" spans="1:12" ht="14.1" customHeight="1" x14ac:dyDescent="0.2">
      <c r="A130" s="167"/>
      <c r="B130" s="274" t="s">
        <v>166</v>
      </c>
      <c r="C130" s="274"/>
      <c r="F130" s="331">
        <v>79083333</v>
      </c>
      <c r="G130" s="307"/>
      <c r="H130" s="294">
        <v>93960000</v>
      </c>
      <c r="I130" s="307"/>
      <c r="J130" s="332">
        <v>74250000</v>
      </c>
      <c r="K130" s="307"/>
      <c r="L130" s="295">
        <v>93960000</v>
      </c>
    </row>
    <row r="131" spans="1:12" ht="14.1" customHeight="1" x14ac:dyDescent="0.2">
      <c r="A131" s="268"/>
      <c r="B131" s="274" t="s">
        <v>167</v>
      </c>
      <c r="C131" s="268"/>
      <c r="F131" s="333">
        <v>0</v>
      </c>
      <c r="G131" s="307"/>
      <c r="H131" s="297">
        <v>0</v>
      </c>
      <c r="I131" s="307"/>
      <c r="J131" s="334">
        <v>489999897</v>
      </c>
      <c r="K131" s="307"/>
      <c r="L131" s="298">
        <v>923999829</v>
      </c>
    </row>
    <row r="132" spans="1:12" ht="8.1" customHeight="1" x14ac:dyDescent="0.2">
      <c r="A132" s="268"/>
      <c r="B132" s="268"/>
      <c r="C132" s="264"/>
      <c r="F132" s="331"/>
      <c r="G132" s="307"/>
      <c r="H132" s="294"/>
      <c r="I132" s="307"/>
      <c r="J132" s="332"/>
      <c r="K132" s="307"/>
      <c r="L132" s="295"/>
    </row>
    <row r="133" spans="1:12" ht="14.1" customHeight="1" x14ac:dyDescent="0.2">
      <c r="A133" s="321" t="s">
        <v>145</v>
      </c>
      <c r="B133" s="263"/>
      <c r="C133" s="264"/>
      <c r="F133" s="519">
        <f>SUM(F115:F131)</f>
        <v>-592665057</v>
      </c>
      <c r="G133" s="325"/>
      <c r="H133" s="278">
        <f>SUM(H115:H131)</f>
        <v>-426836324</v>
      </c>
      <c r="I133" s="272"/>
      <c r="J133" s="519">
        <f>SUM(J115:J131)</f>
        <v>570693848</v>
      </c>
      <c r="K133" s="325"/>
      <c r="L133" s="298">
        <f>SUM(L115:L131)</f>
        <v>683091168</v>
      </c>
    </row>
    <row r="134" spans="1:12" ht="14.1" customHeight="1" x14ac:dyDescent="0.2">
      <c r="A134" s="321"/>
      <c r="B134" s="268"/>
      <c r="C134" s="264"/>
      <c r="F134" s="327"/>
      <c r="G134" s="325"/>
      <c r="H134" s="269"/>
      <c r="I134" s="272"/>
      <c r="J134" s="327"/>
      <c r="K134" s="325"/>
      <c r="L134" s="269"/>
    </row>
    <row r="135" spans="1:12" ht="14.1" customHeight="1" x14ac:dyDescent="0.2">
      <c r="A135" s="321" t="s">
        <v>108</v>
      </c>
      <c r="B135" s="190"/>
      <c r="C135" s="264"/>
      <c r="F135" s="336"/>
      <c r="G135" s="337"/>
      <c r="H135" s="277"/>
      <c r="I135" s="307"/>
      <c r="J135" s="332"/>
      <c r="K135" s="337"/>
      <c r="L135" s="295"/>
    </row>
    <row r="136" spans="1:12" ht="14.1" customHeight="1" x14ac:dyDescent="0.2">
      <c r="A136" s="166" t="s">
        <v>41</v>
      </c>
      <c r="B136" s="190"/>
      <c r="C136" s="264"/>
      <c r="F136" s="265"/>
      <c r="G136" s="266"/>
      <c r="H136" s="266"/>
      <c r="I136" s="266"/>
      <c r="J136" s="265"/>
      <c r="K136" s="266"/>
      <c r="L136" s="266"/>
    </row>
    <row r="137" spans="1:12" ht="14.1" customHeight="1" x14ac:dyDescent="0.2">
      <c r="A137" s="167"/>
      <c r="B137" s="268" t="s">
        <v>40</v>
      </c>
      <c r="C137" s="264"/>
      <c r="F137" s="331">
        <v>285202660</v>
      </c>
      <c r="G137" s="270"/>
      <c r="H137" s="269">
        <v>401821911</v>
      </c>
      <c r="I137" s="270"/>
      <c r="J137" s="327">
        <v>0</v>
      </c>
      <c r="K137" s="270"/>
      <c r="L137" s="269">
        <v>0</v>
      </c>
    </row>
    <row r="138" spans="1:12" ht="14.1" customHeight="1" x14ac:dyDescent="0.2">
      <c r="A138" s="268" t="s">
        <v>85</v>
      </c>
      <c r="B138" s="167"/>
      <c r="C138" s="264"/>
      <c r="F138" s="338"/>
      <c r="G138" s="266"/>
      <c r="H138" s="339"/>
      <c r="I138" s="266"/>
      <c r="J138" s="338"/>
      <c r="K138" s="266"/>
      <c r="L138" s="339"/>
    </row>
    <row r="139" spans="1:12" ht="14.1" customHeight="1" x14ac:dyDescent="0.2">
      <c r="B139" s="274" t="s">
        <v>257</v>
      </c>
      <c r="C139" s="264"/>
      <c r="F139" s="324">
        <v>0</v>
      </c>
      <c r="G139" s="270"/>
      <c r="H139" s="269">
        <v>-13041952</v>
      </c>
      <c r="I139" s="270"/>
      <c r="J139" s="324">
        <v>0</v>
      </c>
      <c r="K139" s="270"/>
      <c r="L139" s="273">
        <v>0</v>
      </c>
    </row>
    <row r="140" spans="1:12" ht="14.1" customHeight="1" x14ac:dyDescent="0.2">
      <c r="A140" s="268" t="s">
        <v>86</v>
      </c>
      <c r="B140" s="190"/>
      <c r="C140" s="264"/>
      <c r="F140" s="292"/>
      <c r="J140" s="292"/>
    </row>
    <row r="141" spans="1:12" ht="14.1" customHeight="1" x14ac:dyDescent="0.2">
      <c r="B141" s="274" t="s">
        <v>256</v>
      </c>
      <c r="C141" s="264"/>
      <c r="D141" s="179">
        <v>21</v>
      </c>
      <c r="F141" s="324">
        <v>109535500</v>
      </c>
      <c r="G141" s="272"/>
      <c r="H141" s="273">
        <v>0</v>
      </c>
      <c r="I141" s="272"/>
      <c r="J141" s="324">
        <v>0</v>
      </c>
      <c r="K141" s="325"/>
      <c r="L141" s="273">
        <v>0</v>
      </c>
    </row>
    <row r="142" spans="1:12" ht="14.1" customHeight="1" x14ac:dyDescent="0.2">
      <c r="B142" s="274" t="s">
        <v>257</v>
      </c>
      <c r="C142" s="264"/>
      <c r="D142" s="179">
        <v>21</v>
      </c>
      <c r="F142" s="340">
        <v>-173689883</v>
      </c>
      <c r="G142" s="270"/>
      <c r="H142" s="275">
        <v>-211594074</v>
      </c>
      <c r="I142" s="270"/>
      <c r="J142" s="324">
        <v>0</v>
      </c>
      <c r="K142" s="270"/>
      <c r="L142" s="273">
        <v>0</v>
      </c>
    </row>
    <row r="143" spans="1:12" ht="14.1" customHeight="1" x14ac:dyDescent="0.2">
      <c r="A143" s="268" t="s">
        <v>50</v>
      </c>
      <c r="B143" s="268"/>
      <c r="F143" s="341">
        <v>-3930897</v>
      </c>
      <c r="G143" s="342"/>
      <c r="H143" s="342">
        <v>-7874098</v>
      </c>
      <c r="I143" s="342"/>
      <c r="J143" s="324">
        <v>0</v>
      </c>
      <c r="K143" s="342"/>
      <c r="L143" s="273">
        <v>0</v>
      </c>
    </row>
    <row r="144" spans="1:12" ht="14.1" customHeight="1" x14ac:dyDescent="0.2">
      <c r="A144" s="268" t="s">
        <v>220</v>
      </c>
      <c r="B144" s="268"/>
      <c r="D144" s="179">
        <v>23</v>
      </c>
      <c r="F144" s="348">
        <v>-671999204</v>
      </c>
      <c r="G144" s="342"/>
      <c r="H144" s="349">
        <v>-643998417</v>
      </c>
      <c r="I144" s="342"/>
      <c r="J144" s="334">
        <v>-671999204</v>
      </c>
      <c r="K144" s="342"/>
      <c r="L144" s="298">
        <v>-643998417</v>
      </c>
    </row>
    <row r="145" spans="1:17" ht="8.1" customHeight="1" x14ac:dyDescent="0.2">
      <c r="A145" s="268"/>
      <c r="B145" s="268"/>
      <c r="C145" s="264"/>
      <c r="F145" s="299"/>
      <c r="G145" s="343"/>
      <c r="H145" s="309"/>
      <c r="I145" s="343"/>
      <c r="J145" s="299"/>
      <c r="K145" s="343"/>
      <c r="L145" s="309"/>
    </row>
    <row r="146" spans="1:17" ht="14.1" customHeight="1" x14ac:dyDescent="0.2">
      <c r="A146" s="190" t="s">
        <v>146</v>
      </c>
      <c r="B146" s="190"/>
      <c r="F146" s="344">
        <f>SUM(F137:F145)</f>
        <v>-454881824</v>
      </c>
      <c r="G146" s="266"/>
      <c r="H146" s="345">
        <f>SUM(H137:H145)</f>
        <v>-474686630</v>
      </c>
      <c r="I146" s="266"/>
      <c r="J146" s="449">
        <f>SUM(J137:J145)</f>
        <v>-671999204</v>
      </c>
      <c r="K146" s="266"/>
      <c r="L146" s="345">
        <f>SUM(L137:L144)</f>
        <v>-643998417</v>
      </c>
    </row>
    <row r="147" spans="1:17" ht="14.1" customHeight="1" x14ac:dyDescent="0.2">
      <c r="A147" s="190"/>
      <c r="B147" s="190"/>
      <c r="F147" s="299"/>
      <c r="G147" s="266"/>
      <c r="H147" s="309"/>
      <c r="I147" s="266"/>
      <c r="J147" s="299"/>
      <c r="K147" s="266"/>
      <c r="L147" s="309"/>
    </row>
    <row r="148" spans="1:17" ht="16.5" customHeight="1" x14ac:dyDescent="0.2">
      <c r="A148" s="190" t="s">
        <v>102</v>
      </c>
      <c r="B148" s="190"/>
      <c r="F148" s="292"/>
      <c r="G148" s="266"/>
      <c r="I148" s="266"/>
      <c r="J148" s="292"/>
      <c r="K148" s="266"/>
      <c r="N148" s="346"/>
    </row>
    <row r="149" spans="1:17" ht="16.5" customHeight="1" x14ac:dyDescent="0.2">
      <c r="A149" s="190"/>
      <c r="B149" s="190" t="s">
        <v>258</v>
      </c>
      <c r="F149" s="341">
        <f>SUM(F146,F133,F87)</f>
        <v>-32994842</v>
      </c>
      <c r="G149" s="270"/>
      <c r="H149" s="342">
        <f>SUM(H146,H133,H87)</f>
        <v>151262313</v>
      </c>
      <c r="I149" s="270"/>
      <c r="J149" s="341">
        <f>SUM(J146,J133,J87)</f>
        <v>-13864784</v>
      </c>
      <c r="K149" s="270"/>
      <c r="L149" s="342">
        <f>SUM(L146,L133,L87)</f>
        <v>80199983</v>
      </c>
      <c r="N149" s="346"/>
    </row>
    <row r="150" spans="1:17" ht="16.5" customHeight="1" x14ac:dyDescent="0.2">
      <c r="A150" s="166" t="s">
        <v>157</v>
      </c>
      <c r="B150" s="190"/>
      <c r="F150" s="341">
        <v>18850581</v>
      </c>
      <c r="G150" s="270"/>
      <c r="H150" s="342">
        <v>4321593</v>
      </c>
      <c r="I150" s="270"/>
      <c r="J150" s="324">
        <v>0</v>
      </c>
      <c r="K150" s="270"/>
      <c r="L150" s="273">
        <v>0</v>
      </c>
      <c r="N150" s="346"/>
    </row>
    <row r="151" spans="1:17" ht="16.5" customHeight="1" x14ac:dyDescent="0.2">
      <c r="A151" s="166" t="s">
        <v>147</v>
      </c>
      <c r="B151" s="347"/>
      <c r="C151" s="193"/>
      <c r="F151" s="348">
        <v>503166905</v>
      </c>
      <c r="G151" s="270"/>
      <c r="H151" s="349">
        <v>497892690</v>
      </c>
      <c r="I151" s="270"/>
      <c r="J151" s="348">
        <v>162567867</v>
      </c>
      <c r="K151" s="270"/>
      <c r="L151" s="349">
        <v>227581388</v>
      </c>
    </row>
    <row r="152" spans="1:17" ht="8.1" customHeight="1" x14ac:dyDescent="0.2">
      <c r="A152" s="347"/>
      <c r="B152" s="347"/>
      <c r="C152" s="193"/>
      <c r="F152" s="341"/>
      <c r="G152" s="270"/>
      <c r="H152" s="342"/>
      <c r="I152" s="270"/>
      <c r="J152" s="341"/>
      <c r="K152" s="270"/>
      <c r="L152" s="342"/>
    </row>
    <row r="153" spans="1:17" ht="16.5" customHeight="1" thickBot="1" x14ac:dyDescent="0.25">
      <c r="A153" s="350" t="s">
        <v>148</v>
      </c>
      <c r="B153" s="350"/>
      <c r="C153" s="351"/>
      <c r="F153" s="499">
        <f>SUM(F149:F151)</f>
        <v>489022644</v>
      </c>
      <c r="G153" s="270"/>
      <c r="H153" s="352">
        <f>SUM(H149:H151)</f>
        <v>653476596</v>
      </c>
      <c r="I153" s="270"/>
      <c r="J153" s="450">
        <f>SUM(J149:J151)</f>
        <v>148703083</v>
      </c>
      <c r="K153" s="270"/>
      <c r="L153" s="352">
        <f>SUM(L149:L151)</f>
        <v>307781371</v>
      </c>
      <c r="O153" s="353"/>
      <c r="P153" s="353"/>
      <c r="Q153" s="353"/>
    </row>
    <row r="154" spans="1:17" ht="16.5" customHeight="1" thickTop="1" x14ac:dyDescent="0.2">
      <c r="A154" s="350"/>
      <c r="B154" s="350"/>
      <c r="C154" s="351"/>
      <c r="F154" s="342"/>
      <c r="G154" s="270"/>
      <c r="H154" s="342"/>
      <c r="I154" s="270"/>
      <c r="J154" s="342"/>
      <c r="K154" s="270"/>
      <c r="L154" s="342"/>
      <c r="O154" s="488"/>
      <c r="P154" s="488"/>
      <c r="Q154" s="488"/>
    </row>
    <row r="155" spans="1:17" ht="16.5" customHeight="1" x14ac:dyDescent="0.2">
      <c r="A155" s="350"/>
      <c r="B155" s="350"/>
      <c r="C155" s="351"/>
      <c r="F155" s="342"/>
      <c r="G155" s="270"/>
      <c r="H155" s="342"/>
      <c r="I155" s="270"/>
      <c r="J155" s="342"/>
      <c r="K155" s="270"/>
      <c r="L155" s="342"/>
      <c r="O155" s="488"/>
      <c r="P155" s="488"/>
      <c r="Q155" s="488"/>
    </row>
    <row r="156" spans="1:17" ht="16.5" customHeight="1" x14ac:dyDescent="0.2">
      <c r="A156" s="350"/>
      <c r="B156" s="350"/>
      <c r="C156" s="351"/>
      <c r="F156" s="342"/>
      <c r="G156" s="270"/>
      <c r="H156" s="342"/>
      <c r="I156" s="270"/>
      <c r="J156" s="342"/>
      <c r="K156" s="270"/>
      <c r="L156" s="342"/>
      <c r="O156" s="488"/>
      <c r="P156" s="488"/>
      <c r="Q156" s="488"/>
    </row>
    <row r="157" spans="1:17" ht="16.5" customHeight="1" x14ac:dyDescent="0.2">
      <c r="A157" s="350"/>
      <c r="B157" s="350"/>
      <c r="C157" s="351"/>
      <c r="F157" s="342"/>
      <c r="G157" s="270"/>
      <c r="H157" s="342"/>
      <c r="I157" s="270"/>
      <c r="J157" s="342"/>
      <c r="K157" s="270"/>
      <c r="L157" s="342"/>
      <c r="O157" s="488"/>
      <c r="P157" s="488"/>
      <c r="Q157" s="488"/>
    </row>
    <row r="158" spans="1:17" ht="9.75" customHeight="1" x14ac:dyDescent="0.2">
      <c r="A158" s="190"/>
      <c r="B158" s="190"/>
      <c r="F158" s="309"/>
      <c r="G158" s="266"/>
      <c r="H158" s="309"/>
      <c r="I158" s="266"/>
      <c r="J158" s="309"/>
      <c r="K158" s="266"/>
      <c r="L158" s="309"/>
    </row>
    <row r="159" spans="1:17" ht="21.95" customHeight="1" x14ac:dyDescent="0.2">
      <c r="A159" s="489" t="str">
        <f>+A53</f>
        <v>The accompanying notes on pages 15 to 38 are an integral part of these consolidated and company financial information.</v>
      </c>
      <c r="B159" s="318"/>
      <c r="C159" s="319"/>
      <c r="D159" s="284"/>
      <c r="E159" s="283"/>
      <c r="F159" s="320"/>
      <c r="G159" s="285"/>
      <c r="H159" s="320"/>
      <c r="I159" s="286"/>
      <c r="J159" s="320"/>
      <c r="K159" s="285"/>
      <c r="L159" s="320"/>
    </row>
    <row r="160" spans="1:17" s="250" customFormat="1" ht="16.5" customHeight="1" x14ac:dyDescent="0.2">
      <c r="A160" s="134" t="str">
        <f>+A1</f>
        <v>Eastern Polymer Group Public Company Limited</v>
      </c>
      <c r="B160" s="135"/>
      <c r="C160" s="136"/>
      <c r="D160" s="137"/>
      <c r="E160" s="138"/>
      <c r="F160" s="249"/>
      <c r="G160" s="249"/>
      <c r="H160" s="249"/>
      <c r="I160" s="249"/>
      <c r="J160" s="249"/>
      <c r="K160" s="249"/>
      <c r="L160" s="249"/>
    </row>
    <row r="161" spans="1:14" s="252" customFormat="1" ht="16.5" customHeight="1" x14ac:dyDescent="0.2">
      <c r="A161" s="141" t="str">
        <f>A104</f>
        <v>Statement of Cash Flows (Unaudited)</v>
      </c>
      <c r="B161" s="141"/>
      <c r="C161" s="145"/>
      <c r="D161" s="144"/>
      <c r="E161" s="145"/>
      <c r="F161" s="251"/>
      <c r="G161" s="251"/>
      <c r="H161" s="251"/>
      <c r="I161" s="251"/>
      <c r="J161" s="251"/>
      <c r="K161" s="251"/>
      <c r="L161" s="251"/>
    </row>
    <row r="162" spans="1:14" s="252" customFormat="1" ht="16.5" customHeight="1" x14ac:dyDescent="0.2">
      <c r="A162" s="147" t="str">
        <f>+A3</f>
        <v>For the nine-month period ended 31 December 2019</v>
      </c>
      <c r="B162" s="147"/>
      <c r="C162" s="151"/>
      <c r="D162" s="150"/>
      <c r="E162" s="151"/>
      <c r="F162" s="253"/>
      <c r="G162" s="253"/>
      <c r="H162" s="253"/>
      <c r="I162" s="253"/>
      <c r="J162" s="253"/>
      <c r="K162" s="253"/>
      <c r="L162" s="253"/>
    </row>
    <row r="163" spans="1:14" s="219" customFormat="1" ht="16.5" customHeight="1" x14ac:dyDescent="0.2">
      <c r="A163" s="153"/>
      <c r="B163" s="153"/>
      <c r="C163" s="157"/>
      <c r="D163" s="156"/>
      <c r="E163" s="157"/>
      <c r="F163" s="254"/>
      <c r="G163" s="254"/>
      <c r="H163" s="254"/>
      <c r="I163" s="254"/>
      <c r="J163" s="254"/>
      <c r="K163" s="254"/>
      <c r="L163" s="254"/>
    </row>
    <row r="164" spans="1:14" s="219" customFormat="1" ht="16.5" customHeight="1" x14ac:dyDescent="0.2">
      <c r="A164" s="153"/>
      <c r="B164" s="153"/>
      <c r="C164" s="157"/>
      <c r="D164" s="156"/>
      <c r="E164" s="157"/>
      <c r="F164" s="254"/>
      <c r="G164" s="254"/>
      <c r="H164" s="254"/>
      <c r="I164" s="254"/>
      <c r="J164" s="254"/>
      <c r="K164" s="254"/>
      <c r="L164" s="254"/>
    </row>
    <row r="165" spans="1:14" ht="16.5" customHeight="1" x14ac:dyDescent="0.2">
      <c r="E165" s="255"/>
      <c r="F165" s="549" t="s">
        <v>0</v>
      </c>
      <c r="G165" s="549"/>
      <c r="H165" s="549"/>
      <c r="I165" s="257"/>
      <c r="J165" s="549" t="s">
        <v>184</v>
      </c>
      <c r="K165" s="549"/>
      <c r="L165" s="549"/>
      <c r="N165" s="98"/>
    </row>
    <row r="166" spans="1:14" ht="16.5" customHeight="1" x14ac:dyDescent="0.2">
      <c r="E166" s="255"/>
      <c r="F166" s="548" t="s">
        <v>119</v>
      </c>
      <c r="G166" s="548"/>
      <c r="H166" s="548"/>
      <c r="I166" s="257"/>
      <c r="J166" s="548" t="s">
        <v>119</v>
      </c>
      <c r="K166" s="548"/>
      <c r="L166" s="548"/>
      <c r="N166" s="98"/>
    </row>
    <row r="167" spans="1:14" ht="16.5" customHeight="1" x14ac:dyDescent="0.2">
      <c r="E167" s="255"/>
      <c r="F167" s="258" t="s">
        <v>117</v>
      </c>
      <c r="G167" s="502"/>
      <c r="H167" s="258" t="s">
        <v>117</v>
      </c>
      <c r="I167" s="259"/>
      <c r="J167" s="258" t="s">
        <v>117</v>
      </c>
      <c r="K167" s="502"/>
      <c r="L167" s="258" t="s">
        <v>117</v>
      </c>
      <c r="N167" s="99"/>
    </row>
    <row r="168" spans="1:14" ht="16.5" customHeight="1" x14ac:dyDescent="0.2">
      <c r="E168" s="255"/>
      <c r="F168" s="163" t="s">
        <v>247</v>
      </c>
      <c r="G168" s="165"/>
      <c r="H168" s="163" t="s">
        <v>247</v>
      </c>
      <c r="I168" s="162"/>
      <c r="J168" s="163" t="s">
        <v>247</v>
      </c>
      <c r="K168" s="165"/>
      <c r="L168" s="163" t="s">
        <v>247</v>
      </c>
      <c r="N168" s="98"/>
    </row>
    <row r="169" spans="1:14" ht="16.5" customHeight="1" x14ac:dyDescent="0.2">
      <c r="E169" s="255"/>
      <c r="F169" s="258" t="s">
        <v>201</v>
      </c>
      <c r="G169" s="502"/>
      <c r="H169" s="258" t="s">
        <v>195</v>
      </c>
      <c r="I169" s="257"/>
      <c r="J169" s="258" t="s">
        <v>201</v>
      </c>
      <c r="K169" s="502"/>
      <c r="L169" s="258" t="s">
        <v>195</v>
      </c>
      <c r="N169" s="99"/>
    </row>
    <row r="170" spans="1:14" ht="16.5" customHeight="1" x14ac:dyDescent="0.2">
      <c r="D170" s="170" t="s">
        <v>3</v>
      </c>
      <c r="E170" s="169"/>
      <c r="F170" s="260" t="s">
        <v>10</v>
      </c>
      <c r="G170" s="502"/>
      <c r="H170" s="260" t="s">
        <v>10</v>
      </c>
      <c r="I170" s="257"/>
      <c r="J170" s="260" t="s">
        <v>10</v>
      </c>
      <c r="K170" s="502"/>
      <c r="L170" s="260" t="s">
        <v>10</v>
      </c>
      <c r="N170" s="98"/>
    </row>
    <row r="171" spans="1:14" ht="16.5" customHeight="1" x14ac:dyDescent="0.2">
      <c r="F171" s="299"/>
      <c r="G171" s="266"/>
      <c r="H171" s="309"/>
      <c r="I171" s="266"/>
      <c r="J171" s="299"/>
      <c r="K171" s="266"/>
      <c r="L171" s="309"/>
      <c r="N171" s="100"/>
    </row>
    <row r="172" spans="1:14" ht="16.5" customHeight="1" x14ac:dyDescent="0.2">
      <c r="A172" s="190" t="s">
        <v>112</v>
      </c>
      <c r="B172" s="347"/>
      <c r="C172" s="193"/>
      <c r="F172" s="354"/>
      <c r="G172" s="266"/>
      <c r="H172" s="343"/>
      <c r="I172" s="266"/>
      <c r="J172" s="354"/>
      <c r="K172" s="266"/>
      <c r="L172" s="343"/>
      <c r="N172" s="98"/>
    </row>
    <row r="173" spans="1:14" ht="16.5" customHeight="1" x14ac:dyDescent="0.2">
      <c r="B173" s="167"/>
      <c r="C173" s="193"/>
      <c r="F173" s="354"/>
      <c r="G173" s="266"/>
      <c r="H173" s="343"/>
      <c r="I173" s="266"/>
      <c r="J173" s="354"/>
      <c r="K173" s="266"/>
      <c r="L173" s="343"/>
    </row>
    <row r="174" spans="1:14" ht="16.5" customHeight="1" x14ac:dyDescent="0.2">
      <c r="A174" s="166" t="s">
        <v>261</v>
      </c>
      <c r="C174" s="166"/>
      <c r="D174" s="179" t="s">
        <v>262</v>
      </c>
      <c r="F174" s="330"/>
      <c r="G174" s="272"/>
      <c r="H174" s="272"/>
      <c r="I174" s="272"/>
      <c r="J174" s="330"/>
      <c r="K174" s="272"/>
      <c r="L174" s="272"/>
      <c r="N174" s="103"/>
    </row>
    <row r="175" spans="1:14" ht="16.5" customHeight="1" x14ac:dyDescent="0.2">
      <c r="B175" s="355" t="s">
        <v>166</v>
      </c>
      <c r="C175" s="166"/>
      <c r="F175" s="341">
        <v>0</v>
      </c>
      <c r="G175" s="272"/>
      <c r="H175" s="272">
        <v>1651274</v>
      </c>
      <c r="I175" s="272"/>
      <c r="J175" s="341">
        <v>0</v>
      </c>
      <c r="K175" s="272"/>
      <c r="L175" s="342">
        <v>0</v>
      </c>
      <c r="N175" s="102"/>
    </row>
    <row r="176" spans="1:14" ht="16.5" customHeight="1" x14ac:dyDescent="0.2">
      <c r="B176" s="355" t="s">
        <v>241</v>
      </c>
      <c r="C176" s="166"/>
      <c r="F176" s="330">
        <v>64017032</v>
      </c>
      <c r="G176" s="272"/>
      <c r="H176" s="342">
        <v>0</v>
      </c>
      <c r="I176" s="272"/>
      <c r="J176" s="341">
        <v>0</v>
      </c>
      <c r="K176" s="272"/>
      <c r="L176" s="342">
        <v>0</v>
      </c>
      <c r="N176" s="102"/>
    </row>
    <row r="177" spans="1:16" ht="16.5" customHeight="1" x14ac:dyDescent="0.2">
      <c r="A177" s="166" t="s">
        <v>215</v>
      </c>
      <c r="B177" s="355"/>
      <c r="C177" s="166"/>
      <c r="F177" s="356"/>
      <c r="G177" s="270"/>
      <c r="H177" s="167"/>
      <c r="I177" s="270"/>
      <c r="J177" s="341"/>
      <c r="K177" s="270"/>
      <c r="L177" s="342"/>
      <c r="N177" s="103"/>
    </row>
    <row r="178" spans="1:16" ht="16.5" customHeight="1" x14ac:dyDescent="0.2">
      <c r="B178" s="355" t="s">
        <v>216</v>
      </c>
      <c r="C178" s="166"/>
      <c r="D178" s="179">
        <v>13</v>
      </c>
      <c r="F178" s="341">
        <v>0</v>
      </c>
      <c r="G178" s="270"/>
      <c r="H178" s="342">
        <v>0</v>
      </c>
      <c r="I178" s="270"/>
      <c r="J178" s="341">
        <v>17534308</v>
      </c>
      <c r="K178" s="270"/>
      <c r="L178" s="342">
        <v>0</v>
      </c>
      <c r="N178" s="103"/>
    </row>
    <row r="179" spans="1:16" ht="16.5" customHeight="1" x14ac:dyDescent="0.2">
      <c r="A179" s="355" t="s">
        <v>180</v>
      </c>
      <c r="B179" s="167"/>
      <c r="C179" s="193"/>
      <c r="D179" s="179">
        <v>20</v>
      </c>
      <c r="F179" s="292"/>
      <c r="J179" s="292"/>
      <c r="N179" s="102"/>
    </row>
    <row r="180" spans="1:16" ht="16.5" customHeight="1" x14ac:dyDescent="0.2">
      <c r="A180" s="355"/>
      <c r="B180" s="355" t="s">
        <v>181</v>
      </c>
      <c r="C180" s="355"/>
      <c r="F180" s="356">
        <v>60746664</v>
      </c>
      <c r="G180" s="266"/>
      <c r="H180" s="357">
        <v>41142907</v>
      </c>
      <c r="I180" s="270"/>
      <c r="J180" s="520">
        <v>41623</v>
      </c>
      <c r="K180" s="270"/>
      <c r="L180" s="273">
        <v>27713</v>
      </c>
      <c r="N180" s="103"/>
    </row>
    <row r="181" spans="1:16" ht="16.5" customHeight="1" x14ac:dyDescent="0.2">
      <c r="A181" s="355"/>
      <c r="B181" s="355" t="s">
        <v>182</v>
      </c>
      <c r="C181" s="355"/>
      <c r="F181" s="356">
        <v>4605148</v>
      </c>
      <c r="G181" s="266"/>
      <c r="H181" s="357">
        <v>3248116</v>
      </c>
      <c r="I181" s="270"/>
      <c r="J181" s="521">
        <v>0</v>
      </c>
      <c r="K181" s="270"/>
      <c r="L181" s="342">
        <v>0</v>
      </c>
      <c r="N181" s="102"/>
    </row>
    <row r="182" spans="1:16" ht="16.5" customHeight="1" x14ac:dyDescent="0.2">
      <c r="A182" s="355" t="s">
        <v>158</v>
      </c>
      <c r="B182" s="167"/>
      <c r="C182" s="193"/>
      <c r="D182" s="179">
        <v>20</v>
      </c>
      <c r="F182" s="356">
        <v>11931135</v>
      </c>
      <c r="G182" s="266"/>
      <c r="H182" s="357">
        <v>5968042</v>
      </c>
      <c r="I182" s="270"/>
      <c r="J182" s="521">
        <v>0</v>
      </c>
      <c r="K182" s="270"/>
      <c r="L182" s="342">
        <v>0</v>
      </c>
      <c r="N182" s="101"/>
      <c r="O182" s="102"/>
      <c r="P182" s="102"/>
    </row>
    <row r="183" spans="1:16" ht="16.5" customHeight="1" x14ac:dyDescent="0.2">
      <c r="A183" s="347" t="s">
        <v>234</v>
      </c>
      <c r="B183" s="347"/>
      <c r="F183" s="354"/>
      <c r="G183" s="266"/>
      <c r="J183" s="521"/>
      <c r="N183" s="102"/>
      <c r="O183" s="102"/>
      <c r="P183" s="359"/>
    </row>
    <row r="184" spans="1:16" ht="16.5" customHeight="1" x14ac:dyDescent="0.2">
      <c r="A184" s="347"/>
      <c r="B184" s="347" t="s">
        <v>235</v>
      </c>
      <c r="F184" s="354">
        <v>2850449</v>
      </c>
      <c r="G184" s="266"/>
      <c r="H184" s="342">
        <v>7263416</v>
      </c>
      <c r="I184" s="270"/>
      <c r="J184" s="341">
        <v>0</v>
      </c>
      <c r="K184" s="270"/>
      <c r="L184" s="295">
        <v>0</v>
      </c>
      <c r="N184" s="102"/>
      <c r="O184" s="102"/>
      <c r="P184" s="98"/>
    </row>
    <row r="185" spans="1:16" ht="16.5" customHeight="1" x14ac:dyDescent="0.2">
      <c r="A185" s="347"/>
      <c r="B185" s="347"/>
      <c r="C185" s="193"/>
      <c r="F185" s="343"/>
      <c r="G185" s="266"/>
      <c r="H185" s="343"/>
      <c r="I185" s="266"/>
      <c r="J185" s="358"/>
      <c r="K185" s="266"/>
      <c r="L185" s="358"/>
      <c r="N185" s="101"/>
      <c r="O185" s="102"/>
      <c r="P185" s="99"/>
    </row>
    <row r="186" spans="1:16" ht="16.5" customHeight="1" x14ac:dyDescent="0.2">
      <c r="A186" s="347"/>
      <c r="B186" s="347"/>
      <c r="C186" s="193"/>
      <c r="F186" s="343"/>
      <c r="G186" s="266"/>
      <c r="H186" s="343"/>
      <c r="I186" s="266"/>
      <c r="J186" s="358"/>
      <c r="K186" s="266"/>
      <c r="L186" s="358"/>
      <c r="N186" s="101"/>
      <c r="O186" s="102"/>
      <c r="P186" s="99"/>
    </row>
    <row r="187" spans="1:16" ht="16.5" customHeight="1" x14ac:dyDescent="0.2">
      <c r="A187" s="347"/>
      <c r="B187" s="347"/>
      <c r="C187" s="193"/>
      <c r="F187" s="343"/>
      <c r="G187" s="266"/>
      <c r="H187" s="343"/>
      <c r="I187" s="266"/>
      <c r="J187" s="358"/>
      <c r="K187" s="266"/>
      <c r="L187" s="358"/>
      <c r="N187" s="101"/>
      <c r="O187" s="102"/>
      <c r="P187" s="99"/>
    </row>
    <row r="188" spans="1:16" ht="16.5" customHeight="1" x14ac:dyDescent="0.2">
      <c r="A188" s="347"/>
      <c r="B188" s="347"/>
      <c r="C188" s="193"/>
      <c r="F188" s="343"/>
      <c r="G188" s="266"/>
      <c r="H188" s="343"/>
      <c r="I188" s="266"/>
      <c r="J188" s="358"/>
      <c r="K188" s="266"/>
      <c r="L188" s="358"/>
      <c r="N188" s="101"/>
      <c r="O188" s="102"/>
      <c r="P188" s="99"/>
    </row>
    <row r="189" spans="1:16" ht="16.5" customHeight="1" x14ac:dyDescent="0.2">
      <c r="A189" s="347"/>
      <c r="B189" s="347"/>
      <c r="C189" s="193"/>
      <c r="F189" s="343"/>
      <c r="G189" s="266"/>
      <c r="H189" s="343"/>
      <c r="I189" s="266"/>
      <c r="J189" s="358"/>
      <c r="K189" s="266"/>
      <c r="L189" s="358"/>
      <c r="N189" s="101"/>
      <c r="O189" s="102"/>
      <c r="P189" s="99"/>
    </row>
    <row r="190" spans="1:16" ht="16.5" customHeight="1" x14ac:dyDescent="0.2">
      <c r="A190" s="347"/>
      <c r="B190" s="347"/>
      <c r="C190" s="193"/>
      <c r="F190" s="343"/>
      <c r="G190" s="266"/>
      <c r="H190" s="343"/>
      <c r="I190" s="266"/>
      <c r="J190" s="358"/>
      <c r="K190" s="266"/>
      <c r="L190" s="358"/>
      <c r="N190" s="102"/>
      <c r="O190" s="102"/>
      <c r="P190" s="99"/>
    </row>
    <row r="191" spans="1:16" ht="16.5" customHeight="1" x14ac:dyDescent="0.2">
      <c r="A191" s="347"/>
      <c r="B191" s="347"/>
      <c r="C191" s="193"/>
      <c r="F191" s="343"/>
      <c r="G191" s="266"/>
      <c r="H191" s="343"/>
      <c r="I191" s="266"/>
      <c r="J191" s="358"/>
      <c r="K191" s="266"/>
      <c r="L191" s="358"/>
      <c r="N191" s="102"/>
    </row>
    <row r="192" spans="1:16" ht="16.5" customHeight="1" x14ac:dyDescent="0.2">
      <c r="A192" s="347"/>
      <c r="B192" s="347"/>
      <c r="C192" s="193"/>
      <c r="F192" s="343"/>
      <c r="G192" s="266"/>
      <c r="H192" s="343"/>
      <c r="I192" s="266"/>
      <c r="J192" s="358"/>
      <c r="K192" s="266"/>
      <c r="L192" s="358"/>
      <c r="N192" s="103"/>
    </row>
    <row r="193" spans="1:14" ht="16.5" customHeight="1" x14ac:dyDescent="0.2">
      <c r="A193" s="347"/>
      <c r="B193" s="347"/>
      <c r="C193" s="193"/>
      <c r="F193" s="343"/>
      <c r="G193" s="266"/>
      <c r="H193" s="343"/>
      <c r="I193" s="266"/>
      <c r="J193" s="358"/>
      <c r="K193" s="266"/>
      <c r="L193" s="358"/>
      <c r="N193" s="103"/>
    </row>
    <row r="194" spans="1:14" ht="16.5" customHeight="1" x14ac:dyDescent="0.2">
      <c r="A194" s="347"/>
      <c r="B194" s="347"/>
      <c r="C194" s="193"/>
      <c r="F194" s="343"/>
      <c r="G194" s="266"/>
      <c r="H194" s="343"/>
      <c r="I194" s="266"/>
      <c r="J194" s="358"/>
      <c r="K194" s="266"/>
      <c r="L194" s="358"/>
      <c r="N194" s="103"/>
    </row>
    <row r="195" spans="1:14" ht="16.5" customHeight="1" x14ac:dyDescent="0.2">
      <c r="A195" s="347"/>
      <c r="B195" s="347"/>
      <c r="C195" s="193"/>
      <c r="F195" s="343"/>
      <c r="G195" s="266"/>
      <c r="H195" s="343"/>
      <c r="I195" s="266"/>
      <c r="J195" s="358"/>
      <c r="K195" s="266"/>
      <c r="L195" s="358"/>
      <c r="N195" s="103"/>
    </row>
    <row r="196" spans="1:14" ht="16.5" customHeight="1" x14ac:dyDescent="0.2">
      <c r="A196" s="347"/>
      <c r="B196" s="347"/>
      <c r="C196" s="193"/>
      <c r="F196" s="343"/>
      <c r="G196" s="266"/>
      <c r="H196" s="343"/>
      <c r="I196" s="266"/>
      <c r="J196" s="358"/>
      <c r="K196" s="266"/>
      <c r="L196" s="358"/>
      <c r="N196" s="103"/>
    </row>
    <row r="197" spans="1:14" ht="16.5" customHeight="1" x14ac:dyDescent="0.2">
      <c r="A197" s="347"/>
      <c r="B197" s="347"/>
      <c r="C197" s="193"/>
      <c r="F197" s="343"/>
      <c r="G197" s="266"/>
      <c r="H197" s="343"/>
      <c r="I197" s="266"/>
      <c r="J197" s="358"/>
      <c r="K197" s="266"/>
      <c r="L197" s="358"/>
      <c r="N197" s="102"/>
    </row>
    <row r="198" spans="1:14" ht="16.5" customHeight="1" x14ac:dyDescent="0.2">
      <c r="A198" s="347"/>
      <c r="B198" s="347"/>
      <c r="C198" s="193"/>
      <c r="F198" s="343"/>
      <c r="G198" s="266"/>
      <c r="H198" s="343"/>
      <c r="I198" s="266"/>
      <c r="J198" s="358"/>
      <c r="K198" s="266"/>
      <c r="L198" s="358"/>
      <c r="N198" s="102"/>
    </row>
    <row r="199" spans="1:14" ht="16.5" customHeight="1" x14ac:dyDescent="0.2">
      <c r="A199" s="347"/>
      <c r="B199" s="347"/>
      <c r="C199" s="193"/>
      <c r="F199" s="343"/>
      <c r="G199" s="266"/>
      <c r="H199" s="343"/>
      <c r="I199" s="266"/>
      <c r="J199" s="358"/>
      <c r="K199" s="266"/>
      <c r="L199" s="358"/>
      <c r="N199" s="102"/>
    </row>
    <row r="200" spans="1:14" ht="16.5" customHeight="1" x14ac:dyDescent="0.2">
      <c r="A200" s="347"/>
      <c r="B200" s="347"/>
      <c r="C200" s="193"/>
      <c r="F200" s="343"/>
      <c r="G200" s="266"/>
      <c r="H200" s="343"/>
      <c r="I200" s="266"/>
      <c r="J200" s="358"/>
      <c r="K200" s="266"/>
      <c r="L200" s="358"/>
      <c r="N200" s="102"/>
    </row>
    <row r="201" spans="1:14" ht="16.5" customHeight="1" x14ac:dyDescent="0.2">
      <c r="A201" s="347"/>
      <c r="B201" s="347"/>
      <c r="C201" s="193"/>
      <c r="F201" s="343"/>
      <c r="G201" s="266"/>
      <c r="H201" s="343"/>
      <c r="I201" s="266"/>
      <c r="J201" s="358"/>
      <c r="K201" s="266"/>
      <c r="L201" s="358"/>
      <c r="N201" s="102"/>
    </row>
    <row r="202" spans="1:14" ht="16.5" customHeight="1" x14ac:dyDescent="0.2">
      <c r="A202" s="347"/>
      <c r="B202" s="347"/>
      <c r="C202" s="193"/>
      <c r="F202" s="343"/>
      <c r="G202" s="266"/>
      <c r="H202" s="343"/>
      <c r="I202" s="266"/>
      <c r="J202" s="358"/>
      <c r="K202" s="266"/>
      <c r="L202" s="358"/>
      <c r="N202" s="103"/>
    </row>
    <row r="203" spans="1:14" ht="16.5" customHeight="1" x14ac:dyDescent="0.2">
      <c r="A203" s="347"/>
      <c r="B203" s="347"/>
      <c r="C203" s="193"/>
      <c r="F203" s="343"/>
      <c r="G203" s="266"/>
      <c r="H203" s="343"/>
      <c r="I203" s="266"/>
      <c r="J203" s="358"/>
      <c r="K203" s="266"/>
      <c r="L203" s="358"/>
      <c r="N203" s="102"/>
    </row>
    <row r="204" spans="1:14" ht="16.5" customHeight="1" x14ac:dyDescent="0.2">
      <c r="A204" s="347"/>
      <c r="B204" s="347"/>
      <c r="C204" s="193"/>
      <c r="F204" s="343"/>
      <c r="G204" s="266"/>
      <c r="H204" s="343"/>
      <c r="I204" s="266"/>
      <c r="J204" s="358"/>
      <c r="K204" s="266"/>
      <c r="L204" s="358"/>
      <c r="N204" s="102"/>
    </row>
    <row r="205" spans="1:14" ht="16.5" customHeight="1" x14ac:dyDescent="0.2">
      <c r="A205" s="347"/>
      <c r="B205" s="347"/>
      <c r="C205" s="193"/>
      <c r="F205" s="343"/>
      <c r="G205" s="266"/>
      <c r="H205" s="343"/>
      <c r="I205" s="266"/>
      <c r="J205" s="358"/>
      <c r="K205" s="266"/>
      <c r="L205" s="358"/>
      <c r="N205" s="103"/>
    </row>
    <row r="206" spans="1:14" ht="16.5" customHeight="1" x14ac:dyDescent="0.2">
      <c r="A206" s="347"/>
      <c r="B206" s="347"/>
      <c r="C206" s="193"/>
      <c r="F206" s="343"/>
      <c r="G206" s="266"/>
      <c r="H206" s="343"/>
      <c r="I206" s="266"/>
      <c r="J206" s="358"/>
      <c r="K206" s="266"/>
      <c r="L206" s="358"/>
      <c r="N206" s="102"/>
    </row>
    <row r="207" spans="1:14" ht="17.25" customHeight="1" x14ac:dyDescent="0.2">
      <c r="A207" s="347"/>
      <c r="B207" s="347"/>
      <c r="C207" s="193"/>
      <c r="F207" s="343"/>
      <c r="G207" s="266"/>
      <c r="H207" s="343"/>
      <c r="I207" s="266"/>
      <c r="J207" s="358"/>
      <c r="K207" s="266"/>
      <c r="L207" s="358"/>
      <c r="N207" s="102"/>
    </row>
    <row r="208" spans="1:14" ht="21.95" customHeight="1" x14ac:dyDescent="0.2">
      <c r="A208" s="360" t="str">
        <f>+A159</f>
        <v>The accompanying notes on pages 15 to 38 are an integral part of these consolidated and company financial information.</v>
      </c>
      <c r="B208" s="282"/>
      <c r="C208" s="283"/>
      <c r="D208" s="284"/>
      <c r="E208" s="283"/>
      <c r="F208" s="285"/>
      <c r="G208" s="285"/>
      <c r="H208" s="285"/>
      <c r="I208" s="286"/>
      <c r="J208" s="286"/>
      <c r="K208" s="286"/>
      <c r="L208" s="286"/>
      <c r="N208" s="102"/>
    </row>
    <row r="209" spans="14:14" ht="16.5" customHeight="1" x14ac:dyDescent="0.2">
      <c r="N209" s="104"/>
    </row>
    <row r="210" spans="14:14" ht="16.5" customHeight="1" x14ac:dyDescent="0.2">
      <c r="N210" s="102"/>
    </row>
  </sheetData>
  <customSheetViews>
    <customSheetView guid="{E3B4DA63-CF84-4E75-A22F-949B93BCF851}" scale="120" showRuler="0" topLeftCell="A37">
      <selection activeCell="C82" sqref="C82"/>
      <pageMargins left="0.8" right="0.5" top="0.5" bottom="0.4" header="0.49" footer="0.4"/>
      <pageSetup paperSize="9" firstPageNumber="2" orientation="portrait" horizontalDpi="1200" verticalDpi="1200" r:id="rId1"/>
      <headerFooter alignWithMargins="0"/>
    </customSheetView>
    <customSheetView guid="{5B931486-9772-4EB9-8BDC-4E9231AF05FB}" scale="120" showRuler="0" topLeftCell="A103">
      <selection activeCell="D111" sqref="D111"/>
      <pageMargins left="0.8" right="0.5" top="0.5" bottom="0.4" header="0.49" footer="0.4"/>
      <pageSetup paperSize="9" firstPageNumber="2" orientation="portrait" horizontalDpi="1200" verticalDpi="1200" r:id="rId2"/>
      <headerFooter alignWithMargins="0"/>
    </customSheetView>
    <customSheetView guid="{30BE53D6-358F-4507-8547-3F9DEFB0F9B7}" scale="120" showRuler="0" topLeftCell="A76">
      <selection activeCell="C82" sqref="C82"/>
      <pageMargins left="0.8" right="0.5" top="0.5" bottom="0.4" header="0.49" footer="0.4"/>
      <pageSetup paperSize="9" firstPageNumber="2" orientation="portrait" horizontalDpi="1200" verticalDpi="1200" r:id="rId3"/>
      <headerFooter alignWithMargins="0"/>
    </customSheetView>
    <customSheetView guid="{9B0EB865-C472-4305-A902-A000E518E140}" scale="120" showRuler="0" topLeftCell="A127">
      <selection activeCell="J151" sqref="J151"/>
      <pageMargins left="0.8" right="0.5" top="0.5" bottom="0.4" header="0.49" footer="0.4"/>
      <pageSetup paperSize="9" firstPageNumber="2" orientation="portrait" horizontalDpi="1200" verticalDpi="1200" r:id="rId4"/>
      <headerFooter alignWithMargins="0"/>
    </customSheetView>
  </customSheetViews>
  <mergeCells count="16">
    <mergeCell ref="F6:H6"/>
    <mergeCell ref="J6:L6"/>
    <mergeCell ref="F59:H59"/>
    <mergeCell ref="J59:L59"/>
    <mergeCell ref="F7:H7"/>
    <mergeCell ref="J7:L7"/>
    <mergeCell ref="F60:H60"/>
    <mergeCell ref="J60:L60"/>
    <mergeCell ref="F109:H109"/>
    <mergeCell ref="J109:L109"/>
    <mergeCell ref="F166:H166"/>
    <mergeCell ref="J166:L166"/>
    <mergeCell ref="F165:H165"/>
    <mergeCell ref="J165:L165"/>
    <mergeCell ref="F108:H108"/>
    <mergeCell ref="J108:L108"/>
  </mergeCells>
  <pageMargins left="0.8" right="0.5" top="0.5" bottom="0.6" header="0.49" footer="0.4"/>
  <pageSetup paperSize="9" scale="95" firstPageNumber="11" orientation="portrait" useFirstPageNumber="1" horizontalDpi="1200" verticalDpi="1200" r:id="rId5"/>
  <headerFooter>
    <oddFooter>&amp;R&amp;9&amp;P</oddFooter>
  </headerFooter>
  <rowBreaks count="3" manualBreakCount="3">
    <brk id="53" max="16383" man="1"/>
    <brk id="102" max="16383" man="1"/>
    <brk id="159" max="16383" man="1"/>
  </rowBreaks>
  <ignoredErrors>
    <ignoredError sqref="F169:L169 F112:L112 F63:L63 I10 G10 F10 H10 J10:L10" numberStoredAsText="1"/>
    <ignoredError sqref="A104" formula="1"/>
    <ignoredError sqref="K14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 (3m)</vt:lpstr>
      <vt:lpstr>P&amp;L 7-8 (9m)</vt:lpstr>
      <vt:lpstr>9</vt:lpstr>
      <vt:lpstr>10</vt:lpstr>
      <vt:lpstr>11-14</vt:lpstr>
      <vt:lpstr>'P&amp;L 5-6 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</cp:lastModifiedBy>
  <cp:lastPrinted>2020-02-11T09:02:22Z</cp:lastPrinted>
  <dcterms:created xsi:type="dcterms:W3CDTF">2011-11-11T09:35:26Z</dcterms:created>
  <dcterms:modified xsi:type="dcterms:W3CDTF">2020-02-11T09:02:25Z</dcterms:modified>
</cp:coreProperties>
</file>