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19\Q3'2019 (31.12.19)\Convert\"/>
    </mc:Choice>
  </mc:AlternateContent>
  <xr:revisionPtr revIDLastSave="0" documentId="13_ncr:1_{5082C896-FCE6-4073-B62D-491872D19F2B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BS" sheetId="9" r:id="rId1"/>
    <sheet name="PL" sheetId="6" r:id="rId2"/>
    <sheet name="CE1" sheetId="2" r:id="rId3"/>
    <sheet name="CE2" sheetId="3" r:id="rId4"/>
    <sheet name="CF" sheetId="8" r:id="rId5"/>
  </sheets>
  <definedNames>
    <definedName name="_xlnm.Print_Area" localSheetId="0">BS!$A$1:$N$90</definedName>
    <definedName name="_xlnm.Print_Area" localSheetId="2">'CE1'!$A$1:$Z$31</definedName>
    <definedName name="_xlnm.Print_Area" localSheetId="3">'CE2'!$A$1:$N$27</definedName>
    <definedName name="_xlnm.Print_Area" localSheetId="1">PL!$A$1:$N$131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5" i="2" l="1"/>
  <c r="M11" i="6"/>
  <c r="M77" i="6"/>
  <c r="W29" i="2"/>
  <c r="U29" i="2"/>
  <c r="S29" i="2"/>
  <c r="I29" i="2"/>
  <c r="G29" i="2"/>
  <c r="E29" i="2"/>
  <c r="K29" i="2"/>
  <c r="G119" i="6"/>
  <c r="K28" i="8"/>
  <c r="K56" i="8"/>
  <c r="K13" i="8"/>
  <c r="E25" i="3"/>
  <c r="G25" i="3"/>
  <c r="I25" i="3"/>
  <c r="K25" i="3"/>
  <c r="I18" i="6"/>
  <c r="G18" i="6"/>
  <c r="K18" i="6"/>
  <c r="M18" i="6"/>
  <c r="K18" i="9"/>
  <c r="K29" i="9" s="1"/>
  <c r="M66" i="8"/>
  <c r="M58" i="8"/>
  <c r="I66" i="8"/>
  <c r="I58" i="8"/>
  <c r="M121" i="6"/>
  <c r="M116" i="6"/>
  <c r="M122" i="6"/>
  <c r="I121" i="6"/>
  <c r="I116" i="6"/>
  <c r="M83" i="6"/>
  <c r="M78" i="6"/>
  <c r="M84" i="6"/>
  <c r="M86" i="6"/>
  <c r="I83" i="6"/>
  <c r="I78" i="6"/>
  <c r="M56" i="6"/>
  <c r="M51" i="6"/>
  <c r="I56" i="6"/>
  <c r="I51" i="6"/>
  <c r="I57" i="6"/>
  <c r="M12" i="6"/>
  <c r="M19" i="6"/>
  <c r="M21" i="6"/>
  <c r="M23" i="6"/>
  <c r="M26" i="6"/>
  <c r="M31" i="6"/>
  <c r="I12" i="6"/>
  <c r="I19" i="6"/>
  <c r="I21" i="6"/>
  <c r="I23" i="6"/>
  <c r="I28" i="6"/>
  <c r="I26" i="6"/>
  <c r="I31" i="6"/>
  <c r="I26" i="3"/>
  <c r="G26" i="3"/>
  <c r="E26" i="3"/>
  <c r="I30" i="2"/>
  <c r="G30" i="2"/>
  <c r="E30" i="2"/>
  <c r="I84" i="6"/>
  <c r="I86" i="6"/>
  <c r="I122" i="6"/>
  <c r="I88" i="6"/>
  <c r="I9" i="8"/>
  <c r="I23" i="8"/>
  <c r="I33" i="8"/>
  <c r="I35" i="8"/>
  <c r="I68" i="8"/>
  <c r="I70" i="8"/>
  <c r="M57" i="6"/>
  <c r="M88" i="6"/>
  <c r="M91" i="6"/>
  <c r="M96" i="6"/>
  <c r="M9" i="8"/>
  <c r="M23" i="8"/>
  <c r="M33" i="8"/>
  <c r="M35" i="8"/>
  <c r="M68" i="8"/>
  <c r="M70" i="8"/>
  <c r="M108" i="6"/>
  <c r="M124" i="6"/>
  <c r="M127" i="6"/>
  <c r="M43" i="6"/>
  <c r="I43" i="6"/>
  <c r="I59" i="6"/>
  <c r="I64" i="6"/>
  <c r="I62" i="6"/>
  <c r="K14" i="3"/>
  <c r="M18" i="2"/>
  <c r="M79" i="9"/>
  <c r="M81" i="9" s="1"/>
  <c r="K79" i="9"/>
  <c r="K81" i="9"/>
  <c r="M26" i="3" s="1"/>
  <c r="I79" i="9"/>
  <c r="I81" i="9" s="1"/>
  <c r="G79" i="9"/>
  <c r="U30" i="2" s="1"/>
  <c r="G81" i="9"/>
  <c r="Y30" i="2" s="1"/>
  <c r="M55" i="9"/>
  <c r="K55" i="9"/>
  <c r="I55" i="9"/>
  <c r="G55" i="9"/>
  <c r="G56" i="9" s="1"/>
  <c r="M49" i="9"/>
  <c r="M56" i="9" s="1"/>
  <c r="K49" i="9"/>
  <c r="K56" i="9" s="1"/>
  <c r="I49" i="9"/>
  <c r="I56" i="9" s="1"/>
  <c r="G49" i="9"/>
  <c r="M28" i="9"/>
  <c r="K28" i="9"/>
  <c r="I28" i="9"/>
  <c r="G28" i="9"/>
  <c r="M18" i="9"/>
  <c r="M29" i="9" s="1"/>
  <c r="I18" i="9"/>
  <c r="I29" i="9"/>
  <c r="G18" i="9"/>
  <c r="M59" i="6"/>
  <c r="M62" i="6"/>
  <c r="I93" i="6"/>
  <c r="I91" i="6"/>
  <c r="I96" i="6"/>
  <c r="I108" i="6"/>
  <c r="I124" i="6"/>
  <c r="I129" i="6"/>
  <c r="I127" i="6"/>
  <c r="G29" i="9"/>
  <c r="K66" i="8"/>
  <c r="G66" i="8"/>
  <c r="K58" i="8"/>
  <c r="G58" i="8"/>
  <c r="K12" i="6"/>
  <c r="K83" i="6"/>
  <c r="G51" i="6"/>
  <c r="U27" i="2"/>
  <c r="Y27" i="2"/>
  <c r="M25" i="2"/>
  <c r="G83" i="6"/>
  <c r="S20" i="2"/>
  <c r="U20" i="2"/>
  <c r="Y20" i="2"/>
  <c r="W24" i="2"/>
  <c r="W17" i="2"/>
  <c r="M16" i="3"/>
  <c r="K13" i="3"/>
  <c r="K17" i="2"/>
  <c r="S17" i="2"/>
  <c r="U17" i="2"/>
  <c r="K19" i="2"/>
  <c r="G78" i="6"/>
  <c r="K78" i="6"/>
  <c r="M23" i="3"/>
  <c r="K121" i="6"/>
  <c r="K21" i="3"/>
  <c r="G121" i="6"/>
  <c r="K116" i="6"/>
  <c r="G116" i="6"/>
  <c r="K56" i="6"/>
  <c r="G56" i="6"/>
  <c r="G57" i="6"/>
  <c r="K51" i="6"/>
  <c r="K57" i="6"/>
  <c r="K122" i="6"/>
  <c r="G122" i="6"/>
  <c r="E19" i="2"/>
  <c r="E21" i="2"/>
  <c r="E23" i="2"/>
  <c r="S16" i="2"/>
  <c r="U16" i="2"/>
  <c r="W19" i="2"/>
  <c r="W21" i="2"/>
  <c r="Q19" i="2"/>
  <c r="Q21" i="2"/>
  <c r="Q23" i="2"/>
  <c r="O19" i="2"/>
  <c r="O21" i="2"/>
  <c r="O23" i="2"/>
  <c r="M19" i="2"/>
  <c r="M21" i="2"/>
  <c r="I19" i="2"/>
  <c r="I21" i="2"/>
  <c r="I23" i="2"/>
  <c r="G19" i="2"/>
  <c r="G21" i="2"/>
  <c r="G23" i="2"/>
  <c r="S18" i="2"/>
  <c r="S19" i="2"/>
  <c r="S21" i="2"/>
  <c r="Y17" i="2"/>
  <c r="U18" i="2"/>
  <c r="Y18" i="2"/>
  <c r="K21" i="2"/>
  <c r="Y19" i="2"/>
  <c r="U19" i="2"/>
  <c r="U21" i="2"/>
  <c r="G12" i="6"/>
  <c r="K19" i="6"/>
  <c r="K21" i="6"/>
  <c r="K23" i="6"/>
  <c r="K26" i="6"/>
  <c r="K31" i="6"/>
  <c r="G84" i="6"/>
  <c r="G86" i="6"/>
  <c r="G9" i="8"/>
  <c r="G23" i="8"/>
  <c r="G33" i="8"/>
  <c r="G35" i="8"/>
  <c r="G68" i="8"/>
  <c r="G70" i="8"/>
  <c r="G71" i="8"/>
  <c r="G19" i="6"/>
  <c r="G21" i="6"/>
  <c r="G23" i="6"/>
  <c r="K84" i="6"/>
  <c r="K86" i="6"/>
  <c r="K9" i="8"/>
  <c r="K23" i="8"/>
  <c r="K33" i="8"/>
  <c r="K35" i="8"/>
  <c r="K68" i="8"/>
  <c r="K70" i="8"/>
  <c r="K71" i="8"/>
  <c r="G88" i="6"/>
  <c r="G108" i="6"/>
  <c r="G43" i="6"/>
  <c r="G59" i="6"/>
  <c r="G64" i="6"/>
  <c r="G62" i="6"/>
  <c r="G28" i="6"/>
  <c r="G26" i="6"/>
  <c r="G31" i="6"/>
  <c r="K43" i="6"/>
  <c r="K59" i="6"/>
  <c r="K62" i="6"/>
  <c r="K88" i="6"/>
  <c r="K20" i="3"/>
  <c r="K22" i="3"/>
  <c r="K24" i="3"/>
  <c r="K26" i="3"/>
  <c r="G93" i="6"/>
  <c r="G91" i="6"/>
  <c r="G124" i="6"/>
  <c r="G129" i="6"/>
  <c r="G127" i="6"/>
  <c r="K108" i="6"/>
  <c r="K124" i="6"/>
  <c r="K127" i="6"/>
  <c r="K91" i="6"/>
  <c r="K96" i="6"/>
  <c r="G96" i="6"/>
  <c r="K24" i="2"/>
  <c r="O26" i="2"/>
  <c r="O28" i="2"/>
  <c r="S25" i="2"/>
  <c r="U25" i="2"/>
  <c r="W26" i="2"/>
  <c r="W28" i="2"/>
  <c r="W30" i="2"/>
  <c r="Q26" i="2"/>
  <c r="Q28" i="2"/>
  <c r="M26" i="2"/>
  <c r="M28" i="2"/>
  <c r="E26" i="2"/>
  <c r="E28" i="2"/>
  <c r="G26" i="2"/>
  <c r="G28" i="2"/>
  <c r="I26" i="2"/>
  <c r="I28" i="2"/>
  <c r="S26" i="2"/>
  <c r="I22" i="3"/>
  <c r="G22" i="3"/>
  <c r="E22" i="3"/>
  <c r="I15" i="3"/>
  <c r="I17" i="3"/>
  <c r="I19" i="3"/>
  <c r="G15" i="3"/>
  <c r="G17" i="3"/>
  <c r="G19" i="3"/>
  <c r="E15" i="3"/>
  <c r="E17" i="3"/>
  <c r="E19" i="3"/>
  <c r="M19" i="3"/>
  <c r="I24" i="3"/>
  <c r="E24" i="3"/>
  <c r="G24" i="3"/>
  <c r="M12" i="3"/>
  <c r="S23" i="2"/>
  <c r="Y16" i="2"/>
  <c r="Y21" i="2"/>
  <c r="S28" i="2"/>
  <c r="S30" i="2"/>
  <c r="U23" i="2"/>
  <c r="Y23" i="2"/>
  <c r="K15" i="3"/>
  <c r="K17" i="3"/>
  <c r="M13" i="3"/>
  <c r="U24" i="2"/>
  <c r="K26" i="2"/>
  <c r="M20" i="3"/>
  <c r="M14" i="3"/>
  <c r="M15" i="3"/>
  <c r="M17" i="3"/>
  <c r="K28" i="2"/>
  <c r="K30" i="2"/>
  <c r="Y24" i="2"/>
  <c r="U26" i="2"/>
  <c r="U28" i="2"/>
  <c r="M21" i="3"/>
  <c r="M22" i="3"/>
  <c r="M24" i="3"/>
  <c r="Y25" i="2"/>
  <c r="Y26" i="2"/>
  <c r="Y28" i="2"/>
  <c r="M25" i="3" l="1"/>
  <c r="M82" i="9"/>
  <c r="M83" i="9" s="1"/>
  <c r="Y29" i="2"/>
  <c r="I82" i="9"/>
  <c r="I83" i="9" s="1"/>
  <c r="K82" i="9"/>
  <c r="K83" i="9" s="1"/>
  <c r="G82" i="9"/>
  <c r="G83" i="9" s="1"/>
</calcChain>
</file>

<file path=xl/sharedStrings.xml><?xml version="1.0" encoding="utf-8"?>
<sst xmlns="http://schemas.openxmlformats.org/spreadsheetml/2006/main" count="385" uniqueCount="217">
  <si>
    <t>Polyplex (Thailand) Public Company Limited and its subsidiaries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</si>
  <si>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</si>
  <si>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</si>
  <si>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</si>
  <si>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</si>
  <si>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</si>
  <si>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</si>
  <si>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</si>
  <si>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</si>
  <si>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</si>
  <si>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</si>
  <si>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</si>
  <si>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</si>
  <si>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</si>
  <si>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</si>
  <si>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</si>
  <si>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</si>
  <si>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</si>
  <si>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</si>
  <si>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</si>
  <si>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</si>
  <si>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</si>
  <si>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</si>
  <si>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</si>
  <si>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</si>
  <si>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</si>
  <si>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</si>
  <si>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</si>
  <si>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</si>
  <si>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</si>
  <si>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</si>
  <si>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</si>
  <si>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</si>
  <si>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</si>
  <si>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</si>
  <si>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</si>
  <si>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</si>
  <si>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</si>
  <si>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</si>
  <si>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</si>
  <si>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</si>
  <si>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</si>
  <si>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</si>
  <si>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</si>
  <si>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</si>
  <si>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</si>
  <si>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</si>
  <si>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</si>
  <si>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 xml:space="preserve">   operating assets and liabilities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</si>
  <si>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</si>
  <si>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</si>
  <si>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</si>
  <si>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</si>
  <si>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</si>
  <si>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</si>
  <si>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 xml:space="preserve">   Cash paid for corporate income tax</t>
  </si>
  <si>
    <t>Cash flows from investing activities</t>
  </si>
  <si>
    <t>Cash flows from financing activities</t>
  </si>
  <si>
    <t>Cash paid for interest expenses</t>
  </si>
  <si>
    <t>Cash and cash equivalents at beginning of period</t>
  </si>
  <si>
    <t xml:space="preserve">Cash and cash equivalents at end of period </t>
  </si>
  <si>
    <t xml:space="preserve">Issued and </t>
  </si>
  <si>
    <t>Appropriated -</t>
  </si>
  <si>
    <t>fully paid</t>
  </si>
  <si>
    <t>statutory</t>
  </si>
  <si>
    <t>share capital</t>
  </si>
  <si>
    <t>reserve</t>
  </si>
  <si>
    <t>Unappropriated</t>
  </si>
  <si>
    <t>Total</t>
  </si>
  <si>
    <t>Net increase (decrease) in cash and cash equivalents</t>
  </si>
  <si>
    <t>Goodwill</t>
  </si>
  <si>
    <t>Provision for long-term employee benefits</t>
  </si>
  <si>
    <t>Equity attributable to owners of the Company</t>
  </si>
  <si>
    <t>Other comprehensive income:</t>
  </si>
  <si>
    <t>Exchange differences on translation of</t>
  </si>
  <si>
    <t xml:space="preserve">   financial statements in foreign currency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</si>
  <si>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</si>
  <si>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</si>
  <si>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</si>
  <si>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</si>
  <si>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shareholders'</t>
  </si>
  <si>
    <t>equity</t>
  </si>
  <si>
    <t>to non-controlling</t>
  </si>
  <si>
    <t>Equity attributable</t>
  </si>
  <si>
    <t>financial statements</t>
  </si>
  <si>
    <t>Total equity</t>
  </si>
  <si>
    <t>attributable to</t>
  </si>
  <si>
    <t>Exchange differences</t>
  </si>
  <si>
    <t>on translation of</t>
  </si>
  <si>
    <t>in foreign currency</t>
  </si>
  <si>
    <t>owners of</t>
  </si>
  <si>
    <t>the Company</t>
  </si>
  <si>
    <t>Net cash used in investing activities</t>
  </si>
  <si>
    <t>interests of</t>
  </si>
  <si>
    <t>Inventories</t>
  </si>
  <si>
    <t>Property, plant and equipment</t>
  </si>
  <si>
    <t>Other intangible assets</t>
  </si>
  <si>
    <t>Trade and other payables</t>
  </si>
  <si>
    <t xml:space="preserve">   Trade and other payables</t>
  </si>
  <si>
    <t xml:space="preserve">   Issued and fully paid</t>
  </si>
  <si>
    <t>Exchange losses</t>
  </si>
  <si>
    <t>Current investments</t>
  </si>
  <si>
    <t>Input tax refundable</t>
  </si>
  <si>
    <t>Restricted bank deposits</t>
  </si>
  <si>
    <t>Income tax payable</t>
  </si>
  <si>
    <t>Other components of shareholders' equity</t>
  </si>
  <si>
    <t>Non-controlling interests of the subsidiaries</t>
  </si>
  <si>
    <t>(Unaudited</t>
  </si>
  <si>
    <t>(Audited)</t>
  </si>
  <si>
    <t>but reviewed)</t>
  </si>
  <si>
    <t xml:space="preserve">Other </t>
  </si>
  <si>
    <t>comprehensive income</t>
  </si>
  <si>
    <t>Excess of cost</t>
  </si>
  <si>
    <t>of investment in</t>
  </si>
  <si>
    <t>interest acquired</t>
  </si>
  <si>
    <t>Total other</t>
  </si>
  <si>
    <t>components of</t>
  </si>
  <si>
    <t>the subsidiaries</t>
  </si>
  <si>
    <t>Deferred tax assets</t>
  </si>
  <si>
    <t>Profit from operating activities before changes in</t>
  </si>
  <si>
    <t>Trade and other receivables</t>
  </si>
  <si>
    <t xml:space="preserve">Total comprehensive income for the period </t>
  </si>
  <si>
    <t>Supplemental cash flows information:</t>
  </si>
  <si>
    <t>Exchange gains</t>
  </si>
  <si>
    <t xml:space="preserve">   Trade and other receivables</t>
  </si>
  <si>
    <t xml:space="preserve">Other comprehensive income for the period </t>
  </si>
  <si>
    <t>from change in</t>
  </si>
  <si>
    <t>shareholding</t>
  </si>
  <si>
    <t>in subsidiary</t>
  </si>
  <si>
    <t>Discount</t>
  </si>
  <si>
    <t>Proceeds from sales of equipment</t>
  </si>
  <si>
    <t xml:space="preserve">      900,000,000 ordinary shares of Baht 1 each</t>
  </si>
  <si>
    <t>Statement of financial position</t>
  </si>
  <si>
    <t>Statement of financial position (continued)</t>
  </si>
  <si>
    <t>Income statement</t>
  </si>
  <si>
    <t>Basic earnings per share</t>
  </si>
  <si>
    <t>(Unit: Baht)</t>
  </si>
  <si>
    <t>Weighted average number of ordinary shares (Thousand shares)</t>
  </si>
  <si>
    <t>Statement of comprehensive income</t>
  </si>
  <si>
    <t xml:space="preserve">   Long-term employee benefits expenses</t>
  </si>
  <si>
    <t>Statement of changes in shareholders' equity</t>
  </si>
  <si>
    <t>Statement of changes in shareholders' equity (continued)</t>
  </si>
  <si>
    <t xml:space="preserve">Other comprehensive income to be reclassified </t>
  </si>
  <si>
    <t xml:space="preserve">    to profit or loss in subsequent periods:</t>
  </si>
  <si>
    <t xml:space="preserve">Other comprehensive income not to be reclassified </t>
  </si>
  <si>
    <t xml:space="preserve">     to profit or loss in subsequent periods - net of income tax</t>
  </si>
  <si>
    <t>Advance payments for purchases of goods</t>
  </si>
  <si>
    <t>Cash flow statements</t>
  </si>
  <si>
    <t>Cash flow statements (continued)</t>
  </si>
  <si>
    <t>Non-cash transaction</t>
  </si>
  <si>
    <t xml:space="preserve">     to profit or loss in subsequent periods:</t>
  </si>
  <si>
    <t>Profit for the period</t>
  </si>
  <si>
    <t xml:space="preserve">   Payable for purchase of equipment</t>
  </si>
  <si>
    <t>Dividends payment</t>
  </si>
  <si>
    <t>Cash from operating activities</t>
  </si>
  <si>
    <t>Net cash from operating activities</t>
  </si>
  <si>
    <t>Purchases of equipment</t>
  </si>
  <si>
    <t xml:space="preserve">   Payments of long-term employee benefits</t>
  </si>
  <si>
    <t>Short-term loans from banks</t>
  </si>
  <si>
    <t>Current portion of long-term loans from banks</t>
  </si>
  <si>
    <t xml:space="preserve">Long-term loans from banks, net </t>
  </si>
  <si>
    <t>Divedends paid (Note 13)</t>
  </si>
  <si>
    <t>Increase (decrease) in short-term loans from banks</t>
  </si>
  <si>
    <t>Profit before finance cost and income tax expense</t>
  </si>
  <si>
    <t>Profit before income tax expense</t>
  </si>
  <si>
    <t>Profit attributable to:</t>
  </si>
  <si>
    <t>Profit attributable to equity holders of the Company</t>
  </si>
  <si>
    <t xml:space="preserve">   Interest income</t>
  </si>
  <si>
    <t>Cash received from interest</t>
  </si>
  <si>
    <t>Cash received from dividend</t>
  </si>
  <si>
    <t xml:space="preserve">Appropriated - </t>
  </si>
  <si>
    <t>statutory reserve</t>
  </si>
  <si>
    <t xml:space="preserve">     profit or loss in subsequent periods - net of income tax</t>
  </si>
  <si>
    <t>Other comprehensive income not to be reclassified to</t>
  </si>
  <si>
    <t xml:space="preserve">   profit or loss in subsequent periods - net of income tax</t>
  </si>
  <si>
    <t xml:space="preserve">Other comprehensive income to be reclassified to </t>
  </si>
  <si>
    <t xml:space="preserve">   Dividend income</t>
  </si>
  <si>
    <t>Balance as at 1 April 2018</t>
  </si>
  <si>
    <t>Income tax expense</t>
  </si>
  <si>
    <t>Dividends paid (Note 13)</t>
  </si>
  <si>
    <t>Cash paid for shares subscription in a subsidiary</t>
  </si>
  <si>
    <t>Balance as at 31 December 2018</t>
  </si>
  <si>
    <t>Selling and distribution expenses</t>
  </si>
  <si>
    <t>Actuarial loss - net of income tax</t>
  </si>
  <si>
    <t>Profit before tax</t>
  </si>
  <si>
    <t xml:space="preserve">Adjustments to reconcile profit before tax to </t>
  </si>
  <si>
    <t>Purchases of other intangible assets</t>
  </si>
  <si>
    <t>Advance payments for purchases of machinery</t>
  </si>
  <si>
    <t>amount of the</t>
  </si>
  <si>
    <t xml:space="preserve">the carrying </t>
  </si>
  <si>
    <t xml:space="preserve">subsidiary over </t>
  </si>
  <si>
    <t>31 March 2019</t>
  </si>
  <si>
    <t>Short-term loans from related party</t>
  </si>
  <si>
    <t>31 December 2019</t>
  </si>
  <si>
    <t>As at 31 December 2019</t>
  </si>
  <si>
    <t>For the nine-month period ended 31 December 2019</t>
  </si>
  <si>
    <t>Balance as at 1 April 2019</t>
  </si>
  <si>
    <t>Balance as at 31 December 2019</t>
  </si>
  <si>
    <t xml:space="preserve">Balance as at 1 April 2018 </t>
  </si>
  <si>
    <t>For the three-month period ended 31 December 2019</t>
  </si>
  <si>
    <t xml:space="preserve">   Losses (gains) on disposals of equipment</t>
  </si>
  <si>
    <t xml:space="preserve">   Actuarial loss</t>
  </si>
  <si>
    <t>Increase in short-term loans from related party</t>
  </si>
  <si>
    <t xml:space="preserve">   Reversal of doubtful debts</t>
  </si>
  <si>
    <t xml:space="preserve">   Decrease of inventories to net realisable value</t>
  </si>
  <si>
    <t xml:space="preserve">   Unrealised gains on exchange</t>
  </si>
  <si>
    <t>Decrease (increase) in restricted bank deposits</t>
  </si>
  <si>
    <t>Increase in current investments</t>
  </si>
  <si>
    <t>Decrease in translation adjustment</t>
  </si>
  <si>
    <t>Net cash used in financing activities</t>
  </si>
  <si>
    <t>Increase (decrease) in long-term loans from banks</t>
  </si>
  <si>
    <t>Decrease (increase) in advances payment for</t>
  </si>
  <si>
    <t>purchases of machinery</t>
  </si>
  <si>
    <t xml:space="preserve">Increase (decrease) in accounts payable for </t>
  </si>
  <si>
    <t>purchases of equipment</t>
  </si>
  <si>
    <t>Long-term loan from related party</t>
  </si>
  <si>
    <t>Increase in long-term loan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</si>
</sst>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#,##0.000_);\(#,##0.000\)"/>
  </numFmts>
  <fonts count="12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.5"/>
      <name val="Arial"/>
      <family val="2"/>
    </font>
    <font>
      <b/>
      <sz val="11.5"/>
      <name val="Arial"/>
      <family val="2"/>
    </font>
    <font>
      <sz val="11.5"/>
      <color theme="1"/>
      <name val="Arial"/>
      <family val="2"/>
    </font>
    <font>
      <u/>
      <sz val="11.5"/>
      <name val="Arial"/>
      <family val="2"/>
    </font>
    <font>
      <i/>
      <sz val="11.5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31">
    <xf numFmtId="0" fontId="0" fillId="0" borderId="0" xfId="0"/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Alignment="1">
      <alignment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" vertical="center"/>
    </xf>
    <xf numFmtId="41" fontId="2" fillId="0" borderId="0" xfId="0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37" fontId="1" fillId="0" borderId="0" xfId="0" applyNumberFormat="1" applyFont="1" applyBorder="1" applyAlignment="1">
      <alignment horizontal="center" vertical="center"/>
    </xf>
    <xf numFmtId="37" fontId="2" fillId="0" borderId="6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center" vertical="center"/>
    </xf>
    <xf numFmtId="41" fontId="2" fillId="0" borderId="0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4" fontId="1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3" fillId="2" borderId="0" xfId="0" quotePrefix="1" applyNumberFormat="1" applyFont="1" applyFill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" vertical="center"/>
    </xf>
    <xf numFmtId="0" fontId="8" fillId="0" borderId="0" xfId="0" applyFont="1" applyFill="1"/>
    <xf numFmtId="37" fontId="7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5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41" fontId="6" fillId="0" borderId="3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/>
    </xf>
    <xf numFmtId="39" fontId="6" fillId="0" borderId="0" xfId="0" applyNumberFormat="1" applyFont="1" applyFill="1" applyAlignment="1">
      <alignment vertical="center"/>
    </xf>
    <xf numFmtId="166" fontId="6" fillId="0" borderId="3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9" fontId="6" fillId="0" borderId="0" xfId="1" applyFont="1" applyFill="1" applyAlignment="1">
      <alignment vertical="center"/>
    </xf>
    <xf numFmtId="10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37" fontId="2" fillId="0" borderId="4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 indent="1"/>
    </xf>
    <xf numFmtId="164" fontId="1" fillId="0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7" fontId="7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74309-07D2-4668-B343-3106BC190E17}">
  <dimension ref="A1:N90"/>
  <sheetViews>
    <sheetView showGridLines="0" tabSelected="1" zoomScale="80" zoomScaleNormal="80" zoomScaleSheetLayoutView="55" workbookViewId="0">
      <selection activeCell="D2" sqref="D2"/>
    </sheetView>
  </sheetViews>
  <sheetFormatPr defaultColWidth="10.85546875" defaultRowHeight="24" customHeight="1" x14ac:dyDescent="0.2"/>
  <cols>
    <col min="1" max="1" width="18.85546875" style="46" customWidth="1"/>
    <col min="2" max="2" width="12.85546875" style="46" customWidth="1"/>
    <col min="3" max="3" width="9.5703125" style="46" customWidth="1"/>
    <col min="4" max="4" width="2.140625" style="46" customWidth="1"/>
    <col min="5" max="5" width="7.42578125" style="47" customWidth="1"/>
    <col min="6" max="6" width="0.85546875" style="46" customWidth="1"/>
    <col min="7" max="7" width="17.7109375" style="50" customWidth="1"/>
    <col min="8" max="8" width="0.85546875" style="5" customWidth="1"/>
    <col min="9" max="9" width="17.7109375" style="50" customWidth="1"/>
    <col min="10" max="10" width="0.85546875" style="46" customWidth="1"/>
    <col min="11" max="11" width="17.7109375" style="50" customWidth="1"/>
    <col min="12" max="12" width="0.85546875" style="50" customWidth="1"/>
    <col min="13" max="13" width="17.7109375" style="50" customWidth="1"/>
    <col min="14" max="14" width="0.85546875" style="5" customWidth="1"/>
    <col min="15" max="16384" width="10.85546875" style="46"/>
  </cols>
  <sheetData>
    <row r="1" spans="1:14" ht="24" customHeight="1" x14ac:dyDescent="0.2">
      <c r="A1" s="45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</row>
    <row r="2" spans="1:14" ht="24" customHeight="1" x14ac:dyDescent="0.2">
      <c r="A2" s="45" t="s">
        <v>132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14" ht="24" customHeight="1" x14ac:dyDescent="0.2">
      <c r="A3" s="45" t="s">
        <v>194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14" ht="24" customHeight="1" x14ac:dyDescent="0.2">
      <c r="A4" s="45"/>
      <c r="E4" s="46"/>
      <c r="G4" s="46"/>
      <c r="H4" s="46"/>
      <c r="I4" s="46"/>
      <c r="K4" s="46"/>
      <c r="L4" s="46"/>
      <c r="M4" s="111" t="s">
        <v>1</v>
      </c>
      <c r="N4" s="46"/>
    </row>
    <row r="5" spans="1:14" ht="24" customHeight="1" x14ac:dyDescent="0.2">
      <c r="A5" s="47"/>
      <c r="B5" s="47"/>
      <c r="C5" s="47"/>
      <c r="D5" s="47"/>
      <c r="E5" s="51"/>
      <c r="F5" s="50"/>
      <c r="G5" s="119" t="s">
        <v>2</v>
      </c>
      <c r="H5" s="119"/>
      <c r="I5" s="119"/>
      <c r="J5" s="52"/>
      <c r="K5" s="119" t="s">
        <v>3</v>
      </c>
      <c r="L5" s="119"/>
      <c r="M5" s="119"/>
      <c r="N5" s="53"/>
    </row>
    <row r="6" spans="1:14" ht="24" customHeight="1" x14ac:dyDescent="0.2">
      <c r="A6" s="48"/>
      <c r="B6" s="48"/>
      <c r="C6" s="48"/>
      <c r="D6" s="48"/>
      <c r="E6" s="54" t="s">
        <v>4</v>
      </c>
      <c r="F6" s="50"/>
      <c r="G6" s="66" t="s">
        <v>193</v>
      </c>
      <c r="H6" s="53"/>
      <c r="I6" s="66" t="s">
        <v>191</v>
      </c>
      <c r="J6" s="53"/>
      <c r="K6" s="65" t="s">
        <v>193</v>
      </c>
      <c r="L6" s="53"/>
      <c r="M6" s="66" t="s">
        <v>191</v>
      </c>
      <c r="N6" s="46"/>
    </row>
    <row r="7" spans="1:14" ht="24" customHeight="1" x14ac:dyDescent="0.2">
      <c r="A7" s="48"/>
      <c r="B7" s="48"/>
      <c r="C7" s="48"/>
      <c r="D7" s="48"/>
      <c r="E7" s="54"/>
      <c r="F7" s="50"/>
      <c r="G7" s="47" t="s">
        <v>107</v>
      </c>
      <c r="H7" s="47"/>
      <c r="I7" s="67" t="s">
        <v>108</v>
      </c>
      <c r="J7" s="53"/>
      <c r="K7" s="47" t="s">
        <v>107</v>
      </c>
      <c r="L7" s="47"/>
      <c r="M7" s="67" t="s">
        <v>108</v>
      </c>
      <c r="N7" s="46"/>
    </row>
    <row r="8" spans="1:14" ht="24" customHeight="1" x14ac:dyDescent="0.2">
      <c r="A8" s="48"/>
      <c r="B8" s="48"/>
      <c r="C8" s="48"/>
      <c r="D8" s="48"/>
      <c r="E8" s="54"/>
      <c r="F8" s="50"/>
      <c r="G8" s="47" t="s">
        <v>109</v>
      </c>
      <c r="H8" s="47"/>
      <c r="I8" s="68"/>
      <c r="J8" s="53"/>
      <c r="K8" s="47" t="s">
        <v>109</v>
      </c>
      <c r="L8" s="47"/>
      <c r="M8" s="68"/>
      <c r="N8" s="46"/>
    </row>
    <row r="9" spans="1:14" ht="24" customHeight="1" x14ac:dyDescent="0.2">
      <c r="A9" s="45" t="s">
        <v>5</v>
      </c>
      <c r="G9" s="3"/>
      <c r="H9" s="4"/>
      <c r="I9" s="3"/>
      <c r="K9" s="3"/>
      <c r="L9" s="3"/>
      <c r="M9" s="3"/>
      <c r="N9" s="4"/>
    </row>
    <row r="10" spans="1:14" ht="24" customHeight="1" x14ac:dyDescent="0.2">
      <c r="A10" s="45" t="s">
        <v>6</v>
      </c>
      <c r="G10" s="3"/>
      <c r="H10" s="4"/>
      <c r="I10" s="3"/>
      <c r="K10" s="3"/>
      <c r="L10" s="3"/>
      <c r="M10" s="3"/>
      <c r="N10" s="4"/>
    </row>
    <row r="11" spans="1:14" ht="24" customHeight="1" x14ac:dyDescent="0.2">
      <c r="A11" s="107" t="s">
        <v>7</v>
      </c>
      <c r="E11" s="38"/>
      <c r="G11" s="60">
        <v>980770</v>
      </c>
      <c r="H11" s="57"/>
      <c r="I11" s="60">
        <v>855993</v>
      </c>
      <c r="J11" s="57"/>
      <c r="K11" s="60">
        <v>33132</v>
      </c>
      <c r="L11" s="57"/>
      <c r="M11" s="60">
        <v>20717</v>
      </c>
      <c r="N11" s="57"/>
    </row>
    <row r="12" spans="1:14" ht="24" customHeight="1" x14ac:dyDescent="0.2">
      <c r="A12" s="107" t="s">
        <v>101</v>
      </c>
      <c r="E12" s="38"/>
      <c r="G12" s="60">
        <v>15796</v>
      </c>
      <c r="H12" s="57"/>
      <c r="I12" s="60">
        <v>13178</v>
      </c>
      <c r="J12" s="57"/>
      <c r="K12" s="60">
        <v>0</v>
      </c>
      <c r="L12" s="57"/>
      <c r="M12" s="60">
        <v>0</v>
      </c>
      <c r="N12" s="57"/>
    </row>
    <row r="13" spans="1:14" ht="24" customHeight="1" x14ac:dyDescent="0.2">
      <c r="A13" s="107" t="s">
        <v>120</v>
      </c>
      <c r="E13" s="38">
        <v>4</v>
      </c>
      <c r="G13" s="57">
        <v>1917827</v>
      </c>
      <c r="H13" s="57"/>
      <c r="I13" s="57">
        <v>2119816</v>
      </c>
      <c r="J13" s="57"/>
      <c r="K13" s="57">
        <v>1139726</v>
      </c>
      <c r="L13" s="57"/>
      <c r="M13" s="57">
        <v>1297324</v>
      </c>
      <c r="N13" s="57"/>
    </row>
    <row r="14" spans="1:14" ht="24" customHeight="1" x14ac:dyDescent="0.2">
      <c r="A14" s="107" t="s">
        <v>94</v>
      </c>
      <c r="E14" s="38">
        <v>5</v>
      </c>
      <c r="G14" s="57">
        <v>2452856</v>
      </c>
      <c r="H14" s="57"/>
      <c r="I14" s="57">
        <v>2338040</v>
      </c>
      <c r="J14" s="57"/>
      <c r="K14" s="57">
        <v>878428</v>
      </c>
      <c r="L14" s="57"/>
      <c r="M14" s="57">
        <v>888810</v>
      </c>
      <c r="N14" s="57"/>
    </row>
    <row r="15" spans="1:14" ht="24" customHeight="1" x14ac:dyDescent="0.2">
      <c r="A15" s="107" t="s">
        <v>146</v>
      </c>
      <c r="E15" s="38"/>
      <c r="G15" s="60">
        <v>254554</v>
      </c>
      <c r="H15" s="57"/>
      <c r="I15" s="60">
        <v>189163</v>
      </c>
      <c r="J15" s="60"/>
      <c r="K15" s="60">
        <v>35863</v>
      </c>
      <c r="L15" s="60"/>
      <c r="M15" s="60">
        <v>12113</v>
      </c>
      <c r="N15" s="57"/>
    </row>
    <row r="16" spans="1:14" ht="24" customHeight="1" x14ac:dyDescent="0.2">
      <c r="A16" s="107" t="s">
        <v>102</v>
      </c>
      <c r="E16" s="38"/>
      <c r="G16" s="60">
        <v>217817</v>
      </c>
      <c r="H16" s="57"/>
      <c r="I16" s="60">
        <v>99761</v>
      </c>
      <c r="J16" s="60"/>
      <c r="K16" s="60">
        <v>62053</v>
      </c>
      <c r="L16" s="60"/>
      <c r="M16" s="60">
        <v>47648</v>
      </c>
      <c r="N16" s="57"/>
    </row>
    <row r="17" spans="1:14" ht="24" customHeight="1" x14ac:dyDescent="0.2">
      <c r="A17" s="107" t="s">
        <v>8</v>
      </c>
      <c r="E17" s="38"/>
      <c r="G17" s="57">
        <v>96394</v>
      </c>
      <c r="H17" s="57"/>
      <c r="I17" s="57">
        <v>100219</v>
      </c>
      <c r="J17" s="57"/>
      <c r="K17" s="57">
        <v>28065</v>
      </c>
      <c r="L17" s="57"/>
      <c r="M17" s="57">
        <v>30539</v>
      </c>
      <c r="N17" s="57"/>
    </row>
    <row r="18" spans="1:14" ht="24" customHeight="1" x14ac:dyDescent="0.2">
      <c r="A18" s="45" t="s">
        <v>9</v>
      </c>
      <c r="E18" s="38"/>
      <c r="G18" s="59">
        <f>SUM(G11:G17)</f>
        <v>5936014</v>
      </c>
      <c r="H18" s="57"/>
      <c r="I18" s="59">
        <f>SUM(I11:I17)</f>
        <v>5716170</v>
      </c>
      <c r="J18" s="60"/>
      <c r="K18" s="59">
        <f>SUM(K11:K17)</f>
        <v>2177267</v>
      </c>
      <c r="L18" s="57"/>
      <c r="M18" s="59">
        <f>SUM(M11:M17)</f>
        <v>2297151</v>
      </c>
      <c r="N18" s="57"/>
    </row>
    <row r="19" spans="1:14" ht="24" customHeight="1" x14ac:dyDescent="0.2">
      <c r="A19" s="45" t="s">
        <v>10</v>
      </c>
      <c r="E19" s="38"/>
      <c r="G19" s="60"/>
      <c r="H19" s="57"/>
      <c r="I19" s="60"/>
      <c r="J19" s="57"/>
      <c r="K19" s="60"/>
      <c r="L19" s="60"/>
      <c r="M19" s="60"/>
      <c r="N19" s="57"/>
    </row>
    <row r="20" spans="1:14" ht="24" customHeight="1" x14ac:dyDescent="0.2">
      <c r="A20" s="107" t="s">
        <v>103</v>
      </c>
      <c r="E20" s="38">
        <v>6</v>
      </c>
      <c r="G20" s="60">
        <v>8961</v>
      </c>
      <c r="H20" s="57"/>
      <c r="I20" s="60">
        <v>64414</v>
      </c>
      <c r="J20" s="57"/>
      <c r="K20" s="60">
        <v>0</v>
      </c>
      <c r="L20" s="57"/>
      <c r="M20" s="60">
        <v>0</v>
      </c>
      <c r="N20" s="57"/>
    </row>
    <row r="21" spans="1:14" ht="24" customHeight="1" x14ac:dyDescent="0.2">
      <c r="A21" s="107" t="s">
        <v>11</v>
      </c>
      <c r="E21" s="38">
        <v>7</v>
      </c>
      <c r="G21" s="57">
        <v>0</v>
      </c>
      <c r="H21" s="57"/>
      <c r="I21" s="57">
        <v>0</v>
      </c>
      <c r="J21" s="57"/>
      <c r="K21" s="57">
        <v>2512390</v>
      </c>
      <c r="L21" s="57"/>
      <c r="M21" s="57">
        <v>2512390</v>
      </c>
      <c r="N21" s="57"/>
    </row>
    <row r="22" spans="1:14" ht="24" customHeight="1" x14ac:dyDescent="0.2">
      <c r="A22" s="107" t="s">
        <v>95</v>
      </c>
      <c r="E22" s="38">
        <v>8</v>
      </c>
      <c r="G22" s="57">
        <v>10169048</v>
      </c>
      <c r="H22" s="57"/>
      <c r="I22" s="57">
        <v>9526866</v>
      </c>
      <c r="J22" s="57"/>
      <c r="K22" s="57">
        <v>3871432</v>
      </c>
      <c r="L22" s="57"/>
      <c r="M22" s="57">
        <v>4039528</v>
      </c>
      <c r="N22" s="57"/>
    </row>
    <row r="23" spans="1:14" ht="24" customHeight="1" x14ac:dyDescent="0.2">
      <c r="A23" s="107" t="s">
        <v>118</v>
      </c>
      <c r="E23" s="38"/>
      <c r="G23" s="57">
        <v>150092</v>
      </c>
      <c r="H23" s="57"/>
      <c r="I23" s="57">
        <v>150168</v>
      </c>
      <c r="J23" s="57"/>
      <c r="K23" s="57">
        <v>147657</v>
      </c>
      <c r="L23" s="57"/>
      <c r="M23" s="57">
        <v>147657</v>
      </c>
      <c r="N23" s="57"/>
    </row>
    <row r="24" spans="1:14" ht="24" customHeight="1" x14ac:dyDescent="0.2">
      <c r="A24" s="107" t="s">
        <v>70</v>
      </c>
      <c r="E24" s="38"/>
      <c r="G24" s="57">
        <v>3164</v>
      </c>
      <c r="H24" s="57"/>
      <c r="I24" s="57">
        <v>3164</v>
      </c>
      <c r="J24" s="57"/>
      <c r="K24" s="57">
        <v>0</v>
      </c>
      <c r="L24" s="57"/>
      <c r="M24" s="57">
        <v>0</v>
      </c>
      <c r="N24" s="57"/>
    </row>
    <row r="25" spans="1:14" ht="24" customHeight="1" x14ac:dyDescent="0.2">
      <c r="A25" s="107" t="s">
        <v>96</v>
      </c>
      <c r="E25" s="38"/>
      <c r="G25" s="57">
        <v>1405</v>
      </c>
      <c r="H25" s="57"/>
      <c r="I25" s="57">
        <v>2234</v>
      </c>
      <c r="J25" s="57"/>
      <c r="K25" s="57">
        <v>0</v>
      </c>
      <c r="L25" s="57"/>
      <c r="M25" s="57">
        <v>0</v>
      </c>
      <c r="N25" s="57"/>
    </row>
    <row r="26" spans="1:14" ht="24" customHeight="1" x14ac:dyDescent="0.2">
      <c r="A26" s="107" t="s">
        <v>187</v>
      </c>
      <c r="E26" s="38"/>
      <c r="G26" s="57">
        <v>243114</v>
      </c>
      <c r="H26" s="57"/>
      <c r="I26" s="57">
        <v>370657</v>
      </c>
      <c r="J26" s="57"/>
      <c r="K26" s="57">
        <v>26275</v>
      </c>
      <c r="L26" s="57"/>
      <c r="M26" s="57">
        <v>26498</v>
      </c>
      <c r="N26" s="57"/>
    </row>
    <row r="27" spans="1:14" ht="24" customHeight="1" x14ac:dyDescent="0.2">
      <c r="A27" s="107" t="s">
        <v>12</v>
      </c>
      <c r="E27" s="38"/>
      <c r="F27" s="48"/>
      <c r="G27" s="58">
        <v>12644</v>
      </c>
      <c r="H27" s="57"/>
      <c r="I27" s="58">
        <v>17040</v>
      </c>
      <c r="J27" s="57"/>
      <c r="K27" s="58">
        <v>7860</v>
      </c>
      <c r="L27" s="57"/>
      <c r="M27" s="58">
        <v>7037</v>
      </c>
      <c r="N27" s="57"/>
    </row>
    <row r="28" spans="1:14" ht="24" customHeight="1" x14ac:dyDescent="0.2">
      <c r="A28" s="45" t="s">
        <v>13</v>
      </c>
      <c r="E28" s="46"/>
      <c r="G28" s="59">
        <f>SUM(G20:G27)</f>
        <v>10588428</v>
      </c>
      <c r="H28" s="57"/>
      <c r="I28" s="59">
        <f>SUM(I20:I27)</f>
        <v>10134543</v>
      </c>
      <c r="J28" s="57"/>
      <c r="K28" s="59">
        <f>SUM(K20:K27)</f>
        <v>6565614</v>
      </c>
      <c r="L28" s="57"/>
      <c r="M28" s="59">
        <f>SUM(M20:M27)</f>
        <v>6733110</v>
      </c>
      <c r="N28" s="57"/>
    </row>
    <row r="29" spans="1:14" ht="24" customHeight="1" thickBot="1" x14ac:dyDescent="0.25">
      <c r="A29" s="45" t="s">
        <v>14</v>
      </c>
      <c r="G29" s="49">
        <f>SUM(G18,G28)</f>
        <v>16524442</v>
      </c>
      <c r="H29" s="57"/>
      <c r="I29" s="49">
        <f>I18+I28</f>
        <v>15850713</v>
      </c>
      <c r="J29" s="60"/>
      <c r="K29" s="49">
        <f>SUM(K18,K28)</f>
        <v>8742881</v>
      </c>
      <c r="L29" s="57"/>
      <c r="M29" s="49">
        <f>M18+M28</f>
        <v>9030261</v>
      </c>
      <c r="N29" s="57"/>
    </row>
    <row r="30" spans="1:14" ht="24" customHeight="1" thickTop="1" x14ac:dyDescent="0.2"/>
    <row r="32" spans="1:14" ht="24" customHeight="1" x14ac:dyDescent="0.2">
      <c r="A32" s="46" t="s">
        <v>15</v>
      </c>
    </row>
    <row r="33" spans="1:14" ht="24" customHeight="1" x14ac:dyDescent="0.2">
      <c r="A33" s="45" t="s">
        <v>0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</row>
    <row r="34" spans="1:14" ht="24" customHeight="1" x14ac:dyDescent="0.2">
      <c r="A34" s="45" t="s">
        <v>133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</row>
    <row r="35" spans="1:14" ht="24" customHeight="1" x14ac:dyDescent="0.2">
      <c r="A35" s="45" t="s">
        <v>194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</row>
    <row r="36" spans="1:14" ht="24" customHeight="1" x14ac:dyDescent="0.2">
      <c r="E36" s="46"/>
      <c r="G36" s="46"/>
      <c r="H36" s="46"/>
      <c r="I36" s="46"/>
      <c r="K36" s="46"/>
      <c r="L36" s="46"/>
      <c r="M36" s="111" t="s">
        <v>1</v>
      </c>
      <c r="N36" s="46"/>
    </row>
    <row r="37" spans="1:14" ht="24" customHeight="1" x14ac:dyDescent="0.2">
      <c r="A37" s="47"/>
      <c r="B37" s="47"/>
      <c r="C37" s="47"/>
      <c r="D37" s="47"/>
      <c r="E37" s="51"/>
      <c r="F37" s="50"/>
      <c r="G37" s="119" t="s">
        <v>2</v>
      </c>
      <c r="H37" s="119"/>
      <c r="I37" s="119"/>
      <c r="J37" s="52"/>
      <c r="K37" s="119" t="s">
        <v>3</v>
      </c>
      <c r="L37" s="119"/>
      <c r="M37" s="119"/>
      <c r="N37" s="53"/>
    </row>
    <row r="38" spans="1:14" ht="24" customHeight="1" x14ac:dyDescent="0.2">
      <c r="A38" s="48"/>
      <c r="B38" s="48"/>
      <c r="C38" s="48"/>
      <c r="D38" s="48"/>
      <c r="E38" s="54" t="s">
        <v>4</v>
      </c>
      <c r="F38" s="50"/>
      <c r="G38" s="66" t="s">
        <v>193</v>
      </c>
      <c r="H38" s="53"/>
      <c r="I38" s="66" t="s">
        <v>191</v>
      </c>
      <c r="J38" s="53"/>
      <c r="K38" s="65" t="s">
        <v>193</v>
      </c>
      <c r="L38" s="53"/>
      <c r="M38" s="66" t="s">
        <v>191</v>
      </c>
      <c r="N38" s="46"/>
    </row>
    <row r="39" spans="1:14" ht="24" customHeight="1" x14ac:dyDescent="0.2">
      <c r="A39" s="48"/>
      <c r="B39" s="48"/>
      <c r="C39" s="48"/>
      <c r="D39" s="48"/>
      <c r="E39" s="54"/>
      <c r="F39" s="50"/>
      <c r="G39" s="47" t="s">
        <v>107</v>
      </c>
      <c r="H39" s="47"/>
      <c r="I39" s="67" t="s">
        <v>108</v>
      </c>
      <c r="J39" s="53"/>
      <c r="K39" s="47" t="s">
        <v>107</v>
      </c>
      <c r="L39" s="47"/>
      <c r="M39" s="67" t="s">
        <v>108</v>
      </c>
      <c r="N39" s="46"/>
    </row>
    <row r="40" spans="1:14" ht="24" customHeight="1" x14ac:dyDescent="0.2">
      <c r="A40" s="48"/>
      <c r="B40" s="48"/>
      <c r="C40" s="48"/>
      <c r="D40" s="48"/>
      <c r="E40" s="54"/>
      <c r="F40" s="50"/>
      <c r="G40" s="47" t="s">
        <v>109</v>
      </c>
      <c r="H40" s="47"/>
      <c r="I40" s="68"/>
      <c r="J40" s="53"/>
      <c r="K40" s="47" t="s">
        <v>109</v>
      </c>
      <c r="L40" s="47"/>
      <c r="M40" s="68"/>
      <c r="N40" s="46"/>
    </row>
    <row r="41" spans="1:14" ht="24" customHeight="1" x14ac:dyDescent="0.2">
      <c r="A41" s="45" t="s">
        <v>16</v>
      </c>
    </row>
    <row r="42" spans="1:14" ht="24" customHeight="1" x14ac:dyDescent="0.2">
      <c r="A42" s="45" t="s">
        <v>17</v>
      </c>
    </row>
    <row r="43" spans="1:14" ht="24" customHeight="1" x14ac:dyDescent="0.2">
      <c r="A43" s="107" t="s">
        <v>158</v>
      </c>
      <c r="E43" s="38">
        <v>9</v>
      </c>
      <c r="F43" s="38"/>
      <c r="G43" s="60">
        <v>1066726</v>
      </c>
      <c r="H43" s="57"/>
      <c r="I43" s="60">
        <v>1595522</v>
      </c>
      <c r="J43" s="57"/>
      <c r="K43" s="60">
        <v>946292</v>
      </c>
      <c r="L43" s="57"/>
      <c r="M43" s="60">
        <v>1119000</v>
      </c>
      <c r="N43" s="57"/>
    </row>
    <row r="44" spans="1:14" ht="24" customHeight="1" x14ac:dyDescent="0.2">
      <c r="A44" s="107" t="s">
        <v>97</v>
      </c>
      <c r="E44" s="38">
        <v>10</v>
      </c>
      <c r="G44" s="57">
        <v>1134202</v>
      </c>
      <c r="H44" s="57"/>
      <c r="I44" s="57">
        <v>1146892</v>
      </c>
      <c r="J44" s="57"/>
      <c r="K44" s="57">
        <v>595574</v>
      </c>
      <c r="L44" s="57"/>
      <c r="M44" s="57">
        <v>617018</v>
      </c>
      <c r="N44" s="57"/>
    </row>
    <row r="45" spans="1:14" ht="24" customHeight="1" x14ac:dyDescent="0.2">
      <c r="A45" s="107" t="s">
        <v>192</v>
      </c>
      <c r="E45" s="38">
        <v>3</v>
      </c>
      <c r="G45" s="57">
        <v>0</v>
      </c>
      <c r="H45" s="57"/>
      <c r="I45" s="57">
        <v>0</v>
      </c>
      <c r="J45" s="57"/>
      <c r="K45" s="57">
        <v>2999445</v>
      </c>
      <c r="L45" s="57"/>
      <c r="M45" s="57">
        <v>3173526</v>
      </c>
      <c r="N45" s="57"/>
    </row>
    <row r="46" spans="1:14" ht="24" customHeight="1" x14ac:dyDescent="0.2">
      <c r="A46" s="107" t="s">
        <v>159</v>
      </c>
      <c r="E46" s="38">
        <v>11</v>
      </c>
      <c r="F46" s="38"/>
      <c r="G46" s="60">
        <v>225286</v>
      </c>
      <c r="H46" s="57"/>
      <c r="I46" s="60">
        <v>420639</v>
      </c>
      <c r="J46" s="57"/>
      <c r="K46" s="60">
        <v>24690</v>
      </c>
      <c r="L46" s="57"/>
      <c r="M46" s="60">
        <v>208699</v>
      </c>
      <c r="N46" s="57"/>
    </row>
    <row r="47" spans="1:14" ht="24" customHeight="1" x14ac:dyDescent="0.2">
      <c r="A47" s="107" t="s">
        <v>104</v>
      </c>
      <c r="E47" s="38"/>
      <c r="F47" s="38"/>
      <c r="G47" s="57">
        <v>19393</v>
      </c>
      <c r="H47" s="57"/>
      <c r="I47" s="57">
        <v>2558</v>
      </c>
      <c r="J47" s="57"/>
      <c r="K47" s="57">
        <v>0</v>
      </c>
      <c r="L47" s="57"/>
      <c r="M47" s="57">
        <v>0</v>
      </c>
      <c r="N47" s="57"/>
    </row>
    <row r="48" spans="1:14" ht="24" customHeight="1" x14ac:dyDescent="0.2">
      <c r="A48" s="107" t="s">
        <v>18</v>
      </c>
      <c r="E48" s="46"/>
      <c r="G48" s="57">
        <v>407214</v>
      </c>
      <c r="H48" s="57"/>
      <c r="I48" s="57">
        <v>440687</v>
      </c>
      <c r="J48" s="57"/>
      <c r="K48" s="57">
        <v>165609</v>
      </c>
      <c r="L48" s="57"/>
      <c r="M48" s="57">
        <v>125507</v>
      </c>
      <c r="N48" s="57"/>
    </row>
    <row r="49" spans="1:14" ht="24" customHeight="1" x14ac:dyDescent="0.2">
      <c r="A49" s="45" t="s">
        <v>19</v>
      </c>
      <c r="E49" s="38"/>
      <c r="F49" s="38"/>
      <c r="G49" s="59">
        <f>SUM(G43:G48)</f>
        <v>2852821</v>
      </c>
      <c r="H49" s="57"/>
      <c r="I49" s="59">
        <f>SUM(I43:I48)</f>
        <v>3606298</v>
      </c>
      <c r="J49" s="60"/>
      <c r="K49" s="59">
        <f>SUM(K43:K48)</f>
        <v>4731610</v>
      </c>
      <c r="L49" s="57"/>
      <c r="M49" s="59">
        <f>SUM(M43:M48)</f>
        <v>5243750</v>
      </c>
      <c r="N49" s="57"/>
    </row>
    <row r="50" spans="1:14" ht="24" customHeight="1" x14ac:dyDescent="0.2">
      <c r="A50" s="45" t="s">
        <v>20</v>
      </c>
      <c r="E50" s="38"/>
      <c r="F50" s="38"/>
      <c r="G50" s="57"/>
      <c r="H50" s="57"/>
      <c r="I50" s="57"/>
      <c r="J50" s="60"/>
      <c r="K50" s="57"/>
      <c r="L50" s="57"/>
      <c r="M50" s="57"/>
      <c r="N50" s="57"/>
    </row>
    <row r="51" spans="1:14" ht="24" customHeight="1" x14ac:dyDescent="0.2">
      <c r="A51" s="107" t="s">
        <v>215</v>
      </c>
      <c r="E51" s="38">
        <v>3</v>
      </c>
      <c r="F51" s="38"/>
      <c r="G51" s="57">
        <v>0</v>
      </c>
      <c r="H51" s="57"/>
      <c r="I51" s="57">
        <v>0</v>
      </c>
      <c r="J51" s="60"/>
      <c r="K51" s="57">
        <v>204508</v>
      </c>
      <c r="L51" s="57"/>
      <c r="M51" s="57">
        <v>0</v>
      </c>
      <c r="N51" s="57"/>
    </row>
    <row r="52" spans="1:14" ht="24" customHeight="1" x14ac:dyDescent="0.2">
      <c r="A52" s="107" t="s">
        <v>160</v>
      </c>
      <c r="E52" s="38"/>
      <c r="F52" s="38"/>
      <c r="G52" s="57"/>
      <c r="H52" s="57"/>
      <c r="I52" s="57"/>
      <c r="J52" s="60"/>
      <c r="L52" s="57"/>
      <c r="M52" s="57"/>
      <c r="N52" s="57"/>
    </row>
    <row r="53" spans="1:14" ht="24" customHeight="1" x14ac:dyDescent="0.2">
      <c r="A53" s="107" t="s">
        <v>21</v>
      </c>
      <c r="E53" s="38">
        <v>11</v>
      </c>
      <c r="F53" s="38"/>
      <c r="G53" s="57">
        <v>1430087</v>
      </c>
      <c r="H53" s="57"/>
      <c r="I53" s="57">
        <v>594230</v>
      </c>
      <c r="J53" s="57"/>
      <c r="K53" s="57">
        <v>2928</v>
      </c>
      <c r="L53" s="60"/>
      <c r="M53" s="57">
        <v>22642</v>
      </c>
      <c r="N53" s="57"/>
    </row>
    <row r="54" spans="1:14" ht="24" customHeight="1" x14ac:dyDescent="0.2">
      <c r="A54" s="107" t="s">
        <v>71</v>
      </c>
      <c r="E54" s="38"/>
      <c r="F54" s="38"/>
      <c r="G54" s="58">
        <v>47396</v>
      </c>
      <c r="H54" s="57"/>
      <c r="I54" s="58">
        <v>39995</v>
      </c>
      <c r="J54" s="57"/>
      <c r="K54" s="58">
        <v>24016</v>
      </c>
      <c r="L54" s="60"/>
      <c r="M54" s="58">
        <v>19465</v>
      </c>
      <c r="N54" s="57"/>
    </row>
    <row r="55" spans="1:14" ht="24" customHeight="1" x14ac:dyDescent="0.2">
      <c r="A55" s="45" t="s">
        <v>22</v>
      </c>
      <c r="E55" s="38"/>
      <c r="F55" s="38"/>
      <c r="G55" s="58">
        <f>SUM(G51:G54)</f>
        <v>1477483</v>
      </c>
      <c r="H55" s="57"/>
      <c r="I55" s="58">
        <f>SUM(I51:I54)</f>
        <v>634225</v>
      </c>
      <c r="J55" s="60"/>
      <c r="K55" s="58">
        <f>SUM(K51:K54)</f>
        <v>231452</v>
      </c>
      <c r="L55" s="57"/>
      <c r="M55" s="58">
        <f>SUM(M51:M54)</f>
        <v>42107</v>
      </c>
      <c r="N55" s="57"/>
    </row>
    <row r="56" spans="1:14" ht="24" customHeight="1" x14ac:dyDescent="0.2">
      <c r="A56" s="45" t="s">
        <v>23</v>
      </c>
      <c r="E56" s="38"/>
      <c r="F56" s="38"/>
      <c r="G56" s="58">
        <f>G49+G55</f>
        <v>4330304</v>
      </c>
      <c r="H56" s="57"/>
      <c r="I56" s="58">
        <f>I49+I55</f>
        <v>4240523</v>
      </c>
      <c r="J56" s="60"/>
      <c r="K56" s="58">
        <f>K49+K55</f>
        <v>4963062</v>
      </c>
      <c r="L56" s="57"/>
      <c r="M56" s="58">
        <f>M49+M55</f>
        <v>5285857</v>
      </c>
      <c r="N56" s="57"/>
    </row>
    <row r="59" spans="1:14" ht="24" customHeight="1" x14ac:dyDescent="0.2">
      <c r="A59" s="46" t="s">
        <v>15</v>
      </c>
    </row>
    <row r="60" spans="1:14" ht="24" customHeight="1" x14ac:dyDescent="0.2">
      <c r="A60" s="45" t="s">
        <v>0</v>
      </c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</row>
    <row r="61" spans="1:14" ht="24" customHeight="1" x14ac:dyDescent="0.2">
      <c r="A61" s="45" t="s">
        <v>133</v>
      </c>
      <c r="B61" s="99"/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</row>
    <row r="62" spans="1:14" ht="24" customHeight="1" x14ac:dyDescent="0.2">
      <c r="A62" s="45" t="s">
        <v>194</v>
      </c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</row>
    <row r="63" spans="1:14" ht="24" customHeight="1" x14ac:dyDescent="0.2">
      <c r="E63" s="46"/>
      <c r="G63" s="46"/>
      <c r="H63" s="46"/>
      <c r="I63" s="46"/>
      <c r="K63" s="46"/>
      <c r="L63" s="46"/>
      <c r="M63" s="111" t="s">
        <v>1</v>
      </c>
      <c r="N63" s="46"/>
    </row>
    <row r="64" spans="1:14" ht="24" customHeight="1" x14ac:dyDescent="0.2">
      <c r="A64" s="47"/>
      <c r="B64" s="47"/>
      <c r="C64" s="47"/>
      <c r="D64" s="47"/>
      <c r="E64" s="51"/>
      <c r="F64" s="50"/>
      <c r="G64" s="119" t="s">
        <v>2</v>
      </c>
      <c r="H64" s="119"/>
      <c r="I64" s="119"/>
      <c r="J64" s="52"/>
      <c r="K64" s="119" t="s">
        <v>3</v>
      </c>
      <c r="L64" s="119"/>
      <c r="M64" s="119"/>
      <c r="N64" s="53"/>
    </row>
    <row r="65" spans="1:14" ht="24" customHeight="1" x14ac:dyDescent="0.2">
      <c r="A65" s="48"/>
      <c r="B65" s="48"/>
      <c r="C65" s="48"/>
      <c r="D65" s="48"/>
      <c r="E65" s="54"/>
      <c r="F65" s="50"/>
      <c r="G65" s="66" t="s">
        <v>193</v>
      </c>
      <c r="H65" s="53"/>
      <c r="I65" s="66" t="s">
        <v>191</v>
      </c>
      <c r="J65" s="53"/>
      <c r="K65" s="65" t="s">
        <v>193</v>
      </c>
      <c r="L65" s="53"/>
      <c r="M65" s="66" t="s">
        <v>191</v>
      </c>
      <c r="N65" s="46"/>
    </row>
    <row r="66" spans="1:14" ht="24" customHeight="1" x14ac:dyDescent="0.2">
      <c r="A66" s="48"/>
      <c r="B66" s="48"/>
      <c r="C66" s="48"/>
      <c r="D66" s="48"/>
      <c r="E66" s="54"/>
      <c r="F66" s="50"/>
      <c r="G66" s="47" t="s">
        <v>107</v>
      </c>
      <c r="H66" s="47"/>
      <c r="I66" s="67" t="s">
        <v>108</v>
      </c>
      <c r="J66" s="53"/>
      <c r="K66" s="47" t="s">
        <v>107</v>
      </c>
      <c r="L66" s="47"/>
      <c r="M66" s="67" t="s">
        <v>108</v>
      </c>
      <c r="N66" s="46"/>
    </row>
    <row r="67" spans="1:14" ht="24" customHeight="1" x14ac:dyDescent="0.2">
      <c r="A67" s="48"/>
      <c r="B67" s="48"/>
      <c r="C67" s="48"/>
      <c r="D67" s="48"/>
      <c r="E67" s="54"/>
      <c r="F67" s="50"/>
      <c r="G67" s="47" t="s">
        <v>109</v>
      </c>
      <c r="H67" s="47"/>
      <c r="I67" s="68"/>
      <c r="J67" s="53"/>
      <c r="K67" s="47" t="s">
        <v>109</v>
      </c>
      <c r="L67" s="47"/>
      <c r="M67" s="68"/>
      <c r="N67" s="46"/>
    </row>
    <row r="68" spans="1:14" ht="24" customHeight="1" x14ac:dyDescent="0.2">
      <c r="A68" s="45" t="s">
        <v>24</v>
      </c>
      <c r="G68" s="3"/>
      <c r="H68" s="112"/>
      <c r="I68" s="3"/>
      <c r="K68" s="3"/>
      <c r="L68" s="3"/>
      <c r="M68" s="3"/>
      <c r="N68" s="112"/>
    </row>
    <row r="69" spans="1:14" ht="24" customHeight="1" x14ac:dyDescent="0.2">
      <c r="A69" s="107" t="s">
        <v>25</v>
      </c>
      <c r="E69" s="38"/>
      <c r="F69" s="38"/>
      <c r="G69" s="3"/>
      <c r="H69" s="112"/>
      <c r="I69" s="3"/>
      <c r="K69" s="3"/>
      <c r="L69" s="3"/>
      <c r="M69" s="3"/>
      <c r="N69" s="112"/>
    </row>
    <row r="70" spans="1:14" ht="24" customHeight="1" x14ac:dyDescent="0.2">
      <c r="A70" s="107" t="s">
        <v>26</v>
      </c>
      <c r="E70" s="38"/>
      <c r="F70" s="38"/>
      <c r="G70" s="61"/>
      <c r="H70" s="112"/>
      <c r="I70" s="61"/>
      <c r="K70" s="61"/>
      <c r="L70" s="61"/>
      <c r="M70" s="61"/>
      <c r="N70" s="112"/>
    </row>
    <row r="71" spans="1:14" ht="24" customHeight="1" thickBot="1" x14ac:dyDescent="0.25">
      <c r="A71" s="107" t="s">
        <v>131</v>
      </c>
      <c r="E71" s="38"/>
      <c r="F71" s="38"/>
      <c r="G71" s="49">
        <v>900000</v>
      </c>
      <c r="H71" s="57"/>
      <c r="I71" s="49">
        <v>900000</v>
      </c>
      <c r="J71" s="57"/>
      <c r="K71" s="49">
        <v>900000</v>
      </c>
      <c r="L71" s="57"/>
      <c r="M71" s="49">
        <v>900000</v>
      </c>
      <c r="N71" s="112"/>
    </row>
    <row r="72" spans="1:14" ht="24" customHeight="1" thickTop="1" x14ac:dyDescent="0.2">
      <c r="A72" s="107" t="s">
        <v>99</v>
      </c>
      <c r="E72" s="38"/>
      <c r="F72" s="38"/>
      <c r="G72" s="60"/>
      <c r="H72" s="57"/>
      <c r="I72" s="60"/>
      <c r="J72" s="69"/>
      <c r="K72" s="60"/>
      <c r="L72" s="60"/>
      <c r="M72" s="60"/>
      <c r="N72" s="57"/>
    </row>
    <row r="73" spans="1:14" ht="24" customHeight="1" x14ac:dyDescent="0.2">
      <c r="A73" s="107" t="s">
        <v>131</v>
      </c>
      <c r="E73" s="38"/>
      <c r="F73" s="38"/>
      <c r="G73" s="60">
        <v>900000</v>
      </c>
      <c r="H73" s="57"/>
      <c r="I73" s="60">
        <v>900000</v>
      </c>
      <c r="J73" s="57"/>
      <c r="K73" s="60">
        <v>900000</v>
      </c>
      <c r="L73" s="57"/>
      <c r="M73" s="60">
        <v>900000</v>
      </c>
      <c r="N73" s="57"/>
    </row>
    <row r="74" spans="1:14" ht="24" customHeight="1" x14ac:dyDescent="0.2">
      <c r="A74" s="107" t="s">
        <v>27</v>
      </c>
      <c r="E74" s="38"/>
      <c r="F74" s="38"/>
      <c r="G74" s="60">
        <v>1908450</v>
      </c>
      <c r="H74" s="57"/>
      <c r="I74" s="60">
        <v>1908450</v>
      </c>
      <c r="J74" s="57"/>
      <c r="K74" s="60">
        <v>1908450</v>
      </c>
      <c r="L74" s="57"/>
      <c r="M74" s="60">
        <v>1908450</v>
      </c>
      <c r="N74" s="57"/>
    </row>
    <row r="75" spans="1:14" ht="24" customHeight="1" x14ac:dyDescent="0.2">
      <c r="A75" s="107" t="s">
        <v>28</v>
      </c>
      <c r="E75" s="38"/>
      <c r="F75" s="38"/>
      <c r="G75" s="60"/>
      <c r="H75" s="57"/>
      <c r="I75" s="60"/>
      <c r="J75" s="69"/>
      <c r="K75" s="60"/>
      <c r="L75" s="60"/>
      <c r="M75" s="60"/>
      <c r="N75" s="57"/>
    </row>
    <row r="76" spans="1:14" ht="24" customHeight="1" x14ac:dyDescent="0.2">
      <c r="A76" s="107" t="s">
        <v>29</v>
      </c>
      <c r="E76" s="38"/>
      <c r="F76" s="38"/>
      <c r="G76" s="57">
        <v>96000</v>
      </c>
      <c r="H76" s="57"/>
      <c r="I76" s="57">
        <v>96000</v>
      </c>
      <c r="J76" s="57"/>
      <c r="K76" s="60">
        <v>96000</v>
      </c>
      <c r="L76" s="57"/>
      <c r="M76" s="60">
        <v>96000</v>
      </c>
      <c r="N76" s="57"/>
    </row>
    <row r="77" spans="1:14" ht="24" customHeight="1" x14ac:dyDescent="0.2">
      <c r="A77" s="107" t="s">
        <v>30</v>
      </c>
      <c r="E77" s="46"/>
      <c r="G77" s="57">
        <v>11176629</v>
      </c>
      <c r="H77" s="57"/>
      <c r="I77" s="57">
        <v>10012304</v>
      </c>
      <c r="J77" s="57"/>
      <c r="K77" s="57">
        <v>875369</v>
      </c>
      <c r="L77" s="57"/>
      <c r="M77" s="57">
        <v>839954</v>
      </c>
      <c r="N77" s="57"/>
    </row>
    <row r="78" spans="1:14" ht="24" customHeight="1" x14ac:dyDescent="0.2">
      <c r="A78" s="107" t="s">
        <v>105</v>
      </c>
      <c r="E78" s="38"/>
      <c r="F78" s="38"/>
      <c r="G78" s="58">
        <v>-1920270</v>
      </c>
      <c r="H78" s="57"/>
      <c r="I78" s="58">
        <v>-1338186</v>
      </c>
      <c r="J78" s="57"/>
      <c r="K78" s="58">
        <v>0</v>
      </c>
      <c r="L78" s="57"/>
      <c r="M78" s="58">
        <v>0</v>
      </c>
      <c r="N78" s="57"/>
    </row>
    <row r="79" spans="1:14" ht="24" customHeight="1" x14ac:dyDescent="0.2">
      <c r="A79" s="107" t="s">
        <v>72</v>
      </c>
      <c r="E79" s="46"/>
      <c r="G79" s="60">
        <f>SUM(G73:G78)</f>
        <v>12160809</v>
      </c>
      <c r="H79" s="57"/>
      <c r="I79" s="60">
        <f>SUM(I73:I78)</f>
        <v>11578568</v>
      </c>
      <c r="J79" s="57"/>
      <c r="K79" s="60">
        <f>SUM(K73:K78)</f>
        <v>3779819</v>
      </c>
      <c r="L79" s="60"/>
      <c r="M79" s="60">
        <f>SUM(M73:M78)</f>
        <v>3744404</v>
      </c>
      <c r="N79" s="57"/>
    </row>
    <row r="80" spans="1:14" ht="24" customHeight="1" x14ac:dyDescent="0.2">
      <c r="A80" s="107" t="s">
        <v>106</v>
      </c>
      <c r="E80" s="46"/>
      <c r="G80" s="60">
        <v>33329</v>
      </c>
      <c r="H80" s="57"/>
      <c r="I80" s="60">
        <v>31622</v>
      </c>
      <c r="J80" s="57"/>
      <c r="K80" s="60">
        <v>0</v>
      </c>
      <c r="L80" s="57"/>
      <c r="M80" s="60">
        <v>0</v>
      </c>
      <c r="N80" s="57"/>
    </row>
    <row r="81" spans="1:14" ht="24" customHeight="1" x14ac:dyDescent="0.2">
      <c r="A81" s="45" t="s">
        <v>31</v>
      </c>
      <c r="E81" s="46"/>
      <c r="G81" s="59">
        <f>SUM(G79:G80)</f>
        <v>12194138</v>
      </c>
      <c r="H81" s="57"/>
      <c r="I81" s="59">
        <f>SUM(I79:I80)</f>
        <v>11610190</v>
      </c>
      <c r="J81" s="57"/>
      <c r="K81" s="59">
        <f>SUM(K79:K80)</f>
        <v>3779819</v>
      </c>
      <c r="L81" s="57"/>
      <c r="M81" s="59">
        <f>SUM(M79:M80)</f>
        <v>3744404</v>
      </c>
      <c r="N81" s="57"/>
    </row>
    <row r="82" spans="1:14" ht="24" customHeight="1" thickBot="1" x14ac:dyDescent="0.25">
      <c r="A82" s="45" t="s">
        <v>32</v>
      </c>
      <c r="G82" s="49">
        <f>SUM(G81,G56)</f>
        <v>16524442</v>
      </c>
      <c r="H82" s="57"/>
      <c r="I82" s="49">
        <f>SUM(I81,I56)</f>
        <v>15850713</v>
      </c>
      <c r="J82" s="57"/>
      <c r="K82" s="49">
        <f>SUM(K81,K56)</f>
        <v>8742881</v>
      </c>
      <c r="L82" s="57"/>
      <c r="M82" s="49">
        <f>SUM(M81,M56)</f>
        <v>9030261</v>
      </c>
      <c r="N82" s="57"/>
    </row>
    <row r="83" spans="1:14" ht="24" customHeight="1" thickTop="1" x14ac:dyDescent="0.2">
      <c r="G83" s="60">
        <f>SUM(G82-G29)</f>
        <v>0</v>
      </c>
      <c r="H83" s="60"/>
      <c r="I83" s="60">
        <f>SUM(I82-I29)</f>
        <v>0</v>
      </c>
      <c r="J83" s="60"/>
      <c r="K83" s="60">
        <f>SUM(K82-K29)</f>
        <v>0</v>
      </c>
      <c r="L83" s="60"/>
      <c r="M83" s="60">
        <f>SUM(M82-M29)</f>
        <v>0</v>
      </c>
      <c r="N83" s="60"/>
    </row>
    <row r="84" spans="1:14" ht="24" customHeight="1" x14ac:dyDescent="0.2">
      <c r="I84" s="113"/>
      <c r="M84" s="113"/>
    </row>
    <row r="85" spans="1:14" ht="24" customHeight="1" x14ac:dyDescent="0.2">
      <c r="A85" s="46" t="s">
        <v>15</v>
      </c>
    </row>
    <row r="87" spans="1:14" ht="24" customHeight="1" x14ac:dyDescent="0.2">
      <c r="A87" s="114"/>
      <c r="B87" s="114"/>
      <c r="C87" s="114"/>
      <c r="D87" s="114"/>
      <c r="H87" s="50"/>
      <c r="I87" s="113"/>
      <c r="N87" s="50"/>
    </row>
    <row r="89" spans="1:14" ht="24" customHeight="1" x14ac:dyDescent="0.2">
      <c r="E89" s="99" t="s">
        <v>33</v>
      </c>
    </row>
    <row r="90" spans="1:14" ht="24" customHeight="1" x14ac:dyDescent="0.2">
      <c r="A90" s="114"/>
      <c r="B90" s="114"/>
      <c r="C90" s="114"/>
      <c r="D90" s="114"/>
    </row>
  </sheetData>
  <mergeCells count="6">
    <mergeCell ref="G5:I5"/>
    <mergeCell ref="K5:M5"/>
    <mergeCell ref="G37:I37"/>
    <mergeCell ref="K37:M37"/>
    <mergeCell ref="G64:I64"/>
    <mergeCell ref="K64:M64"/>
  </mergeCells>
  <pageMargins left="0.98425196850393704" right="0.15748031496062992" top="0.78740157480314965" bottom="0.31496062992125984" header="0.31496062992125984" footer="0.31496062992125984"/>
  <pageSetup paperSize="9" scale="72" fitToHeight="3" orientation="portrait" r:id="rId1"/>
  <rowBreaks count="2" manualBreakCount="2">
    <brk id="32" max="13" man="1"/>
    <brk id="5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3"/>
  <sheetViews>
    <sheetView showGridLines="0" topLeftCell="A79" zoomScale="70" zoomScaleNormal="70" zoomScaleSheetLayoutView="70" workbookViewId="0">
      <selection activeCell="G129" sqref="G129"/>
    </sheetView>
  </sheetViews>
  <sheetFormatPr defaultColWidth="10.85546875" defaultRowHeight="24" customHeight="1" x14ac:dyDescent="0.2"/>
  <cols>
    <col min="1" max="1" width="41" style="72" customWidth="1"/>
    <col min="2" max="2" width="5.140625" style="72" customWidth="1"/>
    <col min="3" max="3" width="6.140625" style="72" customWidth="1"/>
    <col min="4" max="4" width="2.140625" style="72" customWidth="1"/>
    <col min="5" max="5" width="5" style="71" customWidth="1"/>
    <col min="6" max="6" width="2.28515625" style="72" customWidth="1"/>
    <col min="7" max="7" width="16.140625" style="73" customWidth="1"/>
    <col min="8" max="8" width="1.140625" style="74" customWidth="1"/>
    <col min="9" max="9" width="17.28515625" style="73" customWidth="1"/>
    <col min="10" max="10" width="1.140625" style="72" customWidth="1"/>
    <col min="11" max="11" width="15.7109375" style="73" customWidth="1"/>
    <col min="12" max="12" width="1.140625" style="74" customWidth="1"/>
    <col min="13" max="13" width="15.7109375" style="73" customWidth="1"/>
    <col min="14" max="14" width="0.140625" style="72" customWidth="1"/>
    <col min="15" max="15" width="16.42578125" style="72" bestFit="1" customWidth="1"/>
    <col min="16" max="16" width="13.42578125" style="72" customWidth="1"/>
    <col min="17" max="16384" width="10.85546875" style="72"/>
  </cols>
  <sheetData>
    <row r="1" spans="1:15" ht="24" customHeight="1" x14ac:dyDescent="0.2">
      <c r="A1" s="70"/>
      <c r="B1" s="70"/>
      <c r="C1" s="70"/>
      <c r="D1" s="70"/>
      <c r="M1" s="75" t="s">
        <v>34</v>
      </c>
    </row>
    <row r="2" spans="1:15" ht="24" customHeight="1" x14ac:dyDescent="0.2">
      <c r="A2" s="76" t="s">
        <v>0</v>
      </c>
      <c r="B2" s="77"/>
      <c r="C2" s="77"/>
      <c r="D2" s="77"/>
      <c r="E2" s="78"/>
      <c r="F2" s="77"/>
      <c r="G2" s="77"/>
      <c r="H2" s="77"/>
      <c r="I2" s="77"/>
      <c r="J2" s="77"/>
      <c r="K2" s="77"/>
      <c r="L2" s="77"/>
      <c r="M2" s="77"/>
    </row>
    <row r="3" spans="1:15" ht="24" customHeight="1" x14ac:dyDescent="0.2">
      <c r="A3" s="76" t="s">
        <v>134</v>
      </c>
      <c r="B3" s="77"/>
      <c r="C3" s="77"/>
      <c r="D3" s="77"/>
      <c r="E3" s="78"/>
      <c r="F3" s="77"/>
      <c r="G3" s="77"/>
      <c r="H3" s="77"/>
      <c r="I3" s="77"/>
      <c r="J3" s="77"/>
      <c r="K3" s="77"/>
      <c r="L3" s="77"/>
      <c r="M3" s="77"/>
      <c r="O3" s="79"/>
    </row>
    <row r="4" spans="1:15" ht="24" customHeight="1" x14ac:dyDescent="0.2">
      <c r="A4" s="76" t="s">
        <v>199</v>
      </c>
      <c r="B4" s="77"/>
      <c r="C4" s="77"/>
      <c r="D4" s="77"/>
      <c r="E4" s="78"/>
      <c r="F4" s="77"/>
      <c r="G4" s="77"/>
      <c r="H4" s="77"/>
      <c r="I4" s="77"/>
      <c r="J4" s="77"/>
      <c r="K4" s="77"/>
      <c r="L4" s="77"/>
      <c r="M4" s="77"/>
    </row>
    <row r="5" spans="1:15" ht="24" customHeight="1" x14ac:dyDescent="0.2">
      <c r="A5" s="120" t="s">
        <v>1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</row>
    <row r="6" spans="1:15" ht="24" customHeight="1" x14ac:dyDescent="0.2">
      <c r="A6" s="71"/>
      <c r="B6" s="71"/>
      <c r="C6" s="71"/>
      <c r="D6" s="71"/>
      <c r="F6" s="71"/>
      <c r="G6" s="121" t="s">
        <v>2</v>
      </c>
      <c r="H6" s="121"/>
      <c r="I6" s="121"/>
      <c r="J6" s="80"/>
      <c r="K6" s="121" t="s">
        <v>3</v>
      </c>
      <c r="L6" s="121"/>
      <c r="M6" s="121"/>
    </row>
    <row r="7" spans="1:15" ht="24" customHeight="1" x14ac:dyDescent="0.2">
      <c r="A7" s="70"/>
      <c r="B7" s="70"/>
      <c r="C7" s="70"/>
      <c r="D7" s="70"/>
      <c r="E7" s="81" t="s">
        <v>4</v>
      </c>
      <c r="F7" s="81"/>
      <c r="G7" s="82">
        <v>2019</v>
      </c>
      <c r="H7" s="81"/>
      <c r="I7" s="82">
        <v>2018</v>
      </c>
      <c r="J7" s="82"/>
      <c r="K7" s="82">
        <v>2019</v>
      </c>
      <c r="L7" s="81"/>
      <c r="M7" s="82">
        <v>2018</v>
      </c>
    </row>
    <row r="8" spans="1:15" ht="24" customHeight="1" x14ac:dyDescent="0.2">
      <c r="A8" s="76" t="s">
        <v>35</v>
      </c>
      <c r="B8" s="70"/>
      <c r="C8" s="70"/>
      <c r="D8" s="70"/>
    </row>
    <row r="9" spans="1:15" ht="24" customHeight="1" x14ac:dyDescent="0.2">
      <c r="A9" s="84" t="s">
        <v>36</v>
      </c>
      <c r="B9" s="70"/>
      <c r="C9" s="70"/>
      <c r="D9" s="70"/>
      <c r="E9" s="85"/>
      <c r="F9" s="86"/>
      <c r="G9" s="87">
        <v>3256107</v>
      </c>
      <c r="H9" s="87"/>
      <c r="I9" s="87">
        <v>3724218</v>
      </c>
      <c r="J9" s="88"/>
      <c r="K9" s="87">
        <v>1497308</v>
      </c>
      <c r="L9" s="87"/>
      <c r="M9" s="87">
        <v>1639182</v>
      </c>
    </row>
    <row r="10" spans="1:15" ht="24" customHeight="1" x14ac:dyDescent="0.2">
      <c r="A10" s="84" t="s">
        <v>123</v>
      </c>
      <c r="B10" s="70"/>
      <c r="C10" s="70"/>
      <c r="D10" s="70"/>
      <c r="E10" s="85"/>
      <c r="F10" s="86"/>
      <c r="G10" s="87">
        <v>0</v>
      </c>
      <c r="H10" s="87"/>
      <c r="I10" s="87">
        <v>104743</v>
      </c>
      <c r="J10" s="88"/>
      <c r="K10" s="87">
        <v>0</v>
      </c>
      <c r="L10" s="87"/>
      <c r="M10" s="87">
        <v>63801</v>
      </c>
    </row>
    <row r="11" spans="1:15" ht="24" customHeight="1" x14ac:dyDescent="0.2">
      <c r="A11" s="84" t="s">
        <v>37</v>
      </c>
      <c r="B11" s="70"/>
      <c r="C11" s="70"/>
      <c r="D11" s="70"/>
      <c r="E11" s="85"/>
      <c r="F11" s="86"/>
      <c r="G11" s="87">
        <v>11536</v>
      </c>
      <c r="H11" s="87"/>
      <c r="I11" s="87">
        <v>6317</v>
      </c>
      <c r="J11" s="88"/>
      <c r="K11" s="87">
        <v>11276</v>
      </c>
      <c r="L11" s="87"/>
      <c r="M11" s="87">
        <f>6778+3541</f>
        <v>10319</v>
      </c>
    </row>
    <row r="12" spans="1:15" ht="24" customHeight="1" x14ac:dyDescent="0.2">
      <c r="A12" s="76" t="s">
        <v>38</v>
      </c>
      <c r="B12" s="70"/>
      <c r="C12" s="70"/>
      <c r="D12" s="70"/>
      <c r="E12" s="85"/>
      <c r="F12" s="86"/>
      <c r="G12" s="89">
        <f>SUM(G9:G11)</f>
        <v>3267643</v>
      </c>
      <c r="H12" s="87"/>
      <c r="I12" s="89">
        <f>SUM(I9:I11)</f>
        <v>3835278</v>
      </c>
      <c r="J12" s="88"/>
      <c r="K12" s="89">
        <f>SUM(K9:K11)</f>
        <v>1508584</v>
      </c>
      <c r="L12" s="87"/>
      <c r="M12" s="89">
        <f>SUM(M9:M11)</f>
        <v>1713302</v>
      </c>
    </row>
    <row r="13" spans="1:15" ht="24" customHeight="1" x14ac:dyDescent="0.2">
      <c r="A13" s="76" t="s">
        <v>39</v>
      </c>
      <c r="B13" s="70"/>
      <c r="C13" s="70"/>
      <c r="D13" s="70"/>
      <c r="E13" s="85"/>
      <c r="F13" s="86"/>
      <c r="G13" s="87"/>
      <c r="H13" s="87"/>
      <c r="I13" s="87"/>
      <c r="J13" s="88"/>
      <c r="K13" s="87"/>
      <c r="L13" s="87"/>
      <c r="M13" s="87"/>
    </row>
    <row r="14" spans="1:15" ht="24" customHeight="1" x14ac:dyDescent="0.2">
      <c r="A14" s="84" t="s">
        <v>40</v>
      </c>
      <c r="B14" s="70"/>
      <c r="C14" s="70"/>
      <c r="D14" s="70"/>
      <c r="E14" s="85"/>
      <c r="F14" s="86"/>
      <c r="G14" s="87">
        <v>2469900</v>
      </c>
      <c r="H14" s="87"/>
      <c r="I14" s="87">
        <v>2932502</v>
      </c>
      <c r="J14" s="88"/>
      <c r="K14" s="87">
        <v>1225878</v>
      </c>
      <c r="L14" s="87"/>
      <c r="M14" s="87">
        <v>1396259</v>
      </c>
    </row>
    <row r="15" spans="1:15" ht="24" customHeight="1" x14ac:dyDescent="0.2">
      <c r="A15" s="84" t="s">
        <v>182</v>
      </c>
      <c r="B15" s="70"/>
      <c r="C15" s="70"/>
      <c r="D15" s="70"/>
      <c r="E15" s="85"/>
      <c r="F15" s="86"/>
      <c r="G15" s="87">
        <v>194086</v>
      </c>
      <c r="H15" s="87"/>
      <c r="I15" s="87">
        <v>196501</v>
      </c>
      <c r="J15" s="88"/>
      <c r="K15" s="87">
        <v>82538</v>
      </c>
      <c r="L15" s="87"/>
      <c r="M15" s="87">
        <v>86102</v>
      </c>
    </row>
    <row r="16" spans="1:15" ht="24" customHeight="1" x14ac:dyDescent="0.2">
      <c r="A16" s="84" t="s">
        <v>41</v>
      </c>
      <c r="B16" s="70"/>
      <c r="C16" s="70"/>
      <c r="D16" s="70"/>
      <c r="E16" s="85"/>
      <c r="F16" s="86"/>
      <c r="G16" s="87">
        <v>91532</v>
      </c>
      <c r="H16" s="87"/>
      <c r="I16" s="87">
        <v>107060</v>
      </c>
      <c r="J16" s="88"/>
      <c r="K16" s="87">
        <v>25750</v>
      </c>
      <c r="L16" s="87"/>
      <c r="M16" s="87">
        <v>21274</v>
      </c>
    </row>
    <row r="17" spans="1:13" ht="24" customHeight="1" x14ac:dyDescent="0.2">
      <c r="A17" s="84" t="s">
        <v>100</v>
      </c>
      <c r="B17" s="70"/>
      <c r="C17" s="70"/>
      <c r="D17" s="70"/>
      <c r="E17" s="85"/>
      <c r="F17" s="86"/>
      <c r="G17" s="87">
        <v>77249</v>
      </c>
      <c r="H17" s="87"/>
      <c r="I17" s="87">
        <v>0</v>
      </c>
      <c r="J17" s="88"/>
      <c r="K17" s="87">
        <v>16639</v>
      </c>
      <c r="L17" s="87"/>
      <c r="M17" s="87">
        <v>0</v>
      </c>
    </row>
    <row r="18" spans="1:13" ht="24" customHeight="1" x14ac:dyDescent="0.2">
      <c r="A18" s="76" t="s">
        <v>42</v>
      </c>
      <c r="B18" s="70"/>
      <c r="C18" s="70"/>
      <c r="D18" s="70"/>
      <c r="E18" s="85"/>
      <c r="F18" s="86"/>
      <c r="G18" s="89">
        <f>SUM(G14:G17)</f>
        <v>2832767</v>
      </c>
      <c r="H18" s="87"/>
      <c r="I18" s="89">
        <f>SUM(I14:I17)</f>
        <v>3236063</v>
      </c>
      <c r="J18" s="88"/>
      <c r="K18" s="89">
        <f>SUM(K14:K17)</f>
        <v>1350805</v>
      </c>
      <c r="L18" s="87"/>
      <c r="M18" s="89">
        <f>SUM(M14:M17)</f>
        <v>1503635</v>
      </c>
    </row>
    <row r="19" spans="1:13" ht="24" customHeight="1" x14ac:dyDescent="0.2">
      <c r="A19" s="76" t="s">
        <v>163</v>
      </c>
      <c r="B19" s="70"/>
      <c r="C19" s="70"/>
      <c r="D19" s="70"/>
      <c r="E19" s="85"/>
      <c r="F19" s="86"/>
      <c r="G19" s="88">
        <f>SUM(G12-G18)</f>
        <v>434876</v>
      </c>
      <c r="H19" s="87"/>
      <c r="I19" s="88">
        <f>SUM(I12-I18)</f>
        <v>599215</v>
      </c>
      <c r="J19" s="88"/>
      <c r="K19" s="88">
        <f>SUM(K12-K18)</f>
        <v>157779</v>
      </c>
      <c r="L19" s="87"/>
      <c r="M19" s="88">
        <f>SUM(M12-M18)</f>
        <v>209667</v>
      </c>
    </row>
    <row r="20" spans="1:13" ht="24" customHeight="1" x14ac:dyDescent="0.2">
      <c r="A20" s="84" t="s">
        <v>43</v>
      </c>
      <c r="B20" s="70"/>
      <c r="C20" s="70"/>
      <c r="D20" s="70"/>
      <c r="E20" s="85"/>
      <c r="F20" s="86"/>
      <c r="G20" s="90">
        <v>-13623</v>
      </c>
      <c r="H20" s="87"/>
      <c r="I20" s="90">
        <v>-25311</v>
      </c>
      <c r="J20" s="88"/>
      <c r="K20" s="90">
        <v>-18688</v>
      </c>
      <c r="L20" s="87"/>
      <c r="M20" s="90">
        <v>-25045</v>
      </c>
    </row>
    <row r="21" spans="1:13" ht="24" customHeight="1" x14ac:dyDescent="0.2">
      <c r="A21" s="76" t="s">
        <v>164</v>
      </c>
      <c r="B21" s="70"/>
      <c r="C21" s="70"/>
      <c r="D21" s="70"/>
      <c r="E21" s="85"/>
      <c r="F21" s="86"/>
      <c r="G21" s="88">
        <f>SUM(G19:G20)</f>
        <v>421253</v>
      </c>
      <c r="H21" s="87"/>
      <c r="I21" s="88">
        <f>SUM(I19:I20)</f>
        <v>573904</v>
      </c>
      <c r="J21" s="88"/>
      <c r="K21" s="88">
        <f>SUM(K19:K20)</f>
        <v>139091</v>
      </c>
      <c r="L21" s="87"/>
      <c r="M21" s="88">
        <f>SUM(M19:M20)</f>
        <v>184622</v>
      </c>
    </row>
    <row r="22" spans="1:13" ht="24" customHeight="1" x14ac:dyDescent="0.2">
      <c r="A22" s="84" t="s">
        <v>178</v>
      </c>
      <c r="B22" s="70"/>
      <c r="C22" s="70"/>
      <c r="D22" s="70"/>
      <c r="E22" s="85">
        <v>12</v>
      </c>
      <c r="F22" s="85"/>
      <c r="G22" s="90">
        <v>-8453</v>
      </c>
      <c r="H22" s="87"/>
      <c r="I22" s="90">
        <v>-12177</v>
      </c>
      <c r="J22" s="88"/>
      <c r="K22" s="90">
        <v>0</v>
      </c>
      <c r="L22" s="87"/>
      <c r="M22" s="90">
        <v>0</v>
      </c>
    </row>
    <row r="23" spans="1:13" ht="24" customHeight="1" thickBot="1" x14ac:dyDescent="0.25">
      <c r="A23" s="76" t="s">
        <v>151</v>
      </c>
      <c r="B23" s="70"/>
      <c r="C23" s="70"/>
      <c r="D23" s="70"/>
      <c r="E23" s="85"/>
      <c r="F23" s="86"/>
      <c r="G23" s="91">
        <f>SUM(G21:G22)</f>
        <v>412800</v>
      </c>
      <c r="H23" s="87"/>
      <c r="I23" s="91">
        <f>SUM(I21:I22)</f>
        <v>561727</v>
      </c>
      <c r="J23" s="88"/>
      <c r="K23" s="91">
        <f>SUM(K21:K22)</f>
        <v>139091</v>
      </c>
      <c r="L23" s="87"/>
      <c r="M23" s="91">
        <f>SUM(M21:M22)</f>
        <v>184622</v>
      </c>
    </row>
    <row r="24" spans="1:13" ht="24" customHeight="1" thickTop="1" x14ac:dyDescent="0.2">
      <c r="B24" s="70"/>
      <c r="C24" s="70"/>
      <c r="D24" s="70"/>
      <c r="E24" s="85"/>
      <c r="F24" s="86"/>
      <c r="G24" s="92"/>
      <c r="H24" s="87"/>
      <c r="I24" s="92"/>
      <c r="J24" s="88"/>
      <c r="K24" s="92"/>
      <c r="L24" s="87"/>
      <c r="M24" s="92"/>
    </row>
    <row r="25" spans="1:13" ht="24" customHeight="1" x14ac:dyDescent="0.2">
      <c r="A25" s="80" t="s">
        <v>165</v>
      </c>
      <c r="B25" s="70"/>
      <c r="C25" s="70"/>
      <c r="D25" s="70"/>
      <c r="E25" s="85"/>
      <c r="F25" s="86"/>
      <c r="G25" s="88"/>
      <c r="H25" s="87"/>
      <c r="I25" s="88"/>
      <c r="J25" s="88"/>
      <c r="K25" s="88"/>
      <c r="L25" s="87"/>
      <c r="M25" s="88"/>
    </row>
    <row r="26" spans="1:13" ht="24" customHeight="1" thickBot="1" x14ac:dyDescent="0.25">
      <c r="A26" s="72" t="s">
        <v>78</v>
      </c>
      <c r="B26" s="70"/>
      <c r="C26" s="70"/>
      <c r="D26" s="70"/>
      <c r="E26" s="85"/>
      <c r="F26" s="86"/>
      <c r="G26" s="88">
        <f>SUM(G28-G27)</f>
        <v>412707</v>
      </c>
      <c r="H26" s="87"/>
      <c r="I26" s="88">
        <f>SUM(I28-I27)</f>
        <v>559545</v>
      </c>
      <c r="J26" s="88"/>
      <c r="K26" s="93">
        <f>K23</f>
        <v>139091</v>
      </c>
      <c r="L26" s="88"/>
      <c r="M26" s="93">
        <f>M23</f>
        <v>184622</v>
      </c>
    </row>
    <row r="27" spans="1:13" ht="24" customHeight="1" thickTop="1" x14ac:dyDescent="0.2">
      <c r="A27" s="84" t="s">
        <v>106</v>
      </c>
      <c r="B27" s="70"/>
      <c r="C27" s="70"/>
      <c r="D27" s="70"/>
      <c r="E27" s="85"/>
      <c r="F27" s="86"/>
      <c r="G27" s="88">
        <v>93</v>
      </c>
      <c r="H27" s="87"/>
      <c r="I27" s="88">
        <v>2182</v>
      </c>
      <c r="J27" s="88"/>
      <c r="K27" s="88"/>
      <c r="L27" s="87"/>
      <c r="M27" s="88"/>
    </row>
    <row r="28" spans="1:13" ht="24" customHeight="1" thickBot="1" x14ac:dyDescent="0.25">
      <c r="B28" s="70"/>
      <c r="C28" s="70"/>
      <c r="D28" s="70"/>
      <c r="E28" s="85"/>
      <c r="F28" s="86"/>
      <c r="G28" s="91">
        <f>G23</f>
        <v>412800</v>
      </c>
      <c r="H28" s="88"/>
      <c r="I28" s="91">
        <f>I23</f>
        <v>561727</v>
      </c>
      <c r="J28" s="88"/>
      <c r="K28" s="88"/>
      <c r="L28" s="87"/>
      <c r="M28" s="88"/>
    </row>
    <row r="29" spans="1:13" ht="24" customHeight="1" thickTop="1" x14ac:dyDescent="0.2">
      <c r="B29" s="70"/>
      <c r="C29" s="70"/>
      <c r="D29" s="70"/>
      <c r="E29" s="85"/>
      <c r="F29" s="86"/>
      <c r="G29" s="94"/>
      <c r="H29" s="94"/>
      <c r="I29" s="94"/>
      <c r="J29" s="70"/>
      <c r="K29" s="95"/>
      <c r="L29" s="95"/>
      <c r="M29" s="95"/>
    </row>
    <row r="30" spans="1:13" ht="24" customHeight="1" x14ac:dyDescent="0.2">
      <c r="A30" s="80" t="s">
        <v>135</v>
      </c>
      <c r="B30" s="70"/>
      <c r="C30" s="70"/>
      <c r="D30" s="70"/>
      <c r="E30" s="85"/>
      <c r="F30" s="86"/>
      <c r="G30" s="72"/>
      <c r="H30" s="72"/>
      <c r="I30" s="72"/>
      <c r="J30" s="70"/>
      <c r="L30" s="72"/>
      <c r="M30" s="106" t="s">
        <v>136</v>
      </c>
    </row>
    <row r="31" spans="1:13" ht="24" customHeight="1" thickBot="1" x14ac:dyDescent="0.25">
      <c r="A31" s="72" t="s">
        <v>166</v>
      </c>
      <c r="B31" s="70"/>
      <c r="C31" s="70"/>
      <c r="D31" s="70"/>
      <c r="E31" s="85"/>
      <c r="F31" s="86"/>
      <c r="G31" s="96">
        <f>G26/G32</f>
        <v>0.45856333333333332</v>
      </c>
      <c r="H31" s="72"/>
      <c r="I31" s="96">
        <f>I26/I32</f>
        <v>0.6217166666666667</v>
      </c>
      <c r="J31" s="70"/>
      <c r="K31" s="96">
        <f>K26/K32</f>
        <v>0.15454555555555555</v>
      </c>
      <c r="L31" s="72"/>
      <c r="M31" s="96">
        <f>M26/M32</f>
        <v>0.20513555555555554</v>
      </c>
    </row>
    <row r="32" spans="1:13" ht="21.95" customHeight="1" thickTop="1" thickBot="1" x14ac:dyDescent="0.25">
      <c r="A32" s="72" t="s">
        <v>137</v>
      </c>
      <c r="B32" s="70"/>
      <c r="C32" s="70"/>
      <c r="D32" s="70"/>
      <c r="E32" s="85"/>
      <c r="F32" s="86"/>
      <c r="G32" s="91">
        <v>900000</v>
      </c>
      <c r="H32" s="72"/>
      <c r="I32" s="91">
        <v>900000</v>
      </c>
      <c r="J32" s="70"/>
      <c r="K32" s="91">
        <v>900000</v>
      </c>
      <c r="L32" s="72"/>
      <c r="M32" s="91">
        <v>900000</v>
      </c>
    </row>
    <row r="33" spans="1:14" ht="24" customHeight="1" thickTop="1" x14ac:dyDescent="0.2">
      <c r="B33" s="70"/>
      <c r="C33" s="70"/>
      <c r="D33" s="70"/>
    </row>
    <row r="34" spans="1:14" ht="24" customHeight="1" x14ac:dyDescent="0.2">
      <c r="A34" s="72" t="s">
        <v>15</v>
      </c>
      <c r="B34" s="70"/>
      <c r="C34" s="70"/>
      <c r="D34" s="70"/>
    </row>
    <row r="35" spans="1:14" ht="24" customHeight="1" x14ac:dyDescent="0.2">
      <c r="A35" s="70"/>
      <c r="B35" s="70"/>
      <c r="C35" s="70"/>
      <c r="D35" s="70"/>
      <c r="M35" s="75" t="s">
        <v>34</v>
      </c>
    </row>
    <row r="36" spans="1:14" ht="24" customHeight="1" x14ac:dyDescent="0.2">
      <c r="A36" s="76" t="s">
        <v>0</v>
      </c>
      <c r="B36" s="77"/>
      <c r="C36" s="77"/>
      <c r="D36" s="77"/>
      <c r="E36" s="78"/>
      <c r="F36" s="77"/>
      <c r="G36" s="77"/>
      <c r="H36" s="77"/>
      <c r="I36" s="77"/>
      <c r="J36" s="77"/>
      <c r="K36" s="77"/>
      <c r="L36" s="77"/>
      <c r="M36" s="77"/>
    </row>
    <row r="37" spans="1:14" ht="24" customHeight="1" x14ac:dyDescent="0.2">
      <c r="A37" s="76" t="s">
        <v>138</v>
      </c>
      <c r="B37" s="77"/>
      <c r="C37" s="77"/>
      <c r="D37" s="77"/>
      <c r="E37" s="78"/>
      <c r="F37" s="77"/>
      <c r="G37" s="77"/>
      <c r="H37" s="77"/>
      <c r="I37" s="77"/>
      <c r="J37" s="77"/>
      <c r="K37" s="77"/>
      <c r="L37" s="77"/>
      <c r="M37" s="77"/>
    </row>
    <row r="38" spans="1:14" ht="24" customHeight="1" x14ac:dyDescent="0.2">
      <c r="A38" s="76" t="s">
        <v>199</v>
      </c>
      <c r="B38" s="77"/>
      <c r="C38" s="77"/>
      <c r="D38" s="77"/>
      <c r="E38" s="78"/>
      <c r="F38" s="77"/>
      <c r="G38" s="77"/>
      <c r="H38" s="77"/>
      <c r="I38" s="77"/>
      <c r="J38" s="77"/>
      <c r="K38" s="77"/>
      <c r="L38" s="77"/>
      <c r="M38" s="77"/>
    </row>
    <row r="39" spans="1:14" ht="24" customHeight="1" x14ac:dyDescent="0.2">
      <c r="A39" s="120" t="s">
        <v>1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</row>
    <row r="40" spans="1:14" ht="24" customHeight="1" x14ac:dyDescent="0.2">
      <c r="A40" s="71"/>
      <c r="B40" s="71"/>
      <c r="C40" s="71"/>
      <c r="D40" s="71"/>
      <c r="F40" s="71"/>
      <c r="G40" s="121" t="s">
        <v>2</v>
      </c>
      <c r="H40" s="121"/>
      <c r="I40" s="121"/>
      <c r="J40" s="80"/>
      <c r="K40" s="121" t="s">
        <v>3</v>
      </c>
      <c r="L40" s="121"/>
      <c r="M40" s="121"/>
    </row>
    <row r="41" spans="1:14" ht="24" customHeight="1" x14ac:dyDescent="0.2">
      <c r="A41" s="70"/>
      <c r="B41" s="70"/>
      <c r="C41" s="70"/>
      <c r="D41" s="70"/>
      <c r="E41" s="81"/>
      <c r="F41" s="81"/>
      <c r="G41" s="82">
        <v>2019</v>
      </c>
      <c r="H41" s="81"/>
      <c r="I41" s="82">
        <v>2018</v>
      </c>
      <c r="J41" s="82"/>
      <c r="K41" s="82">
        <v>2019</v>
      </c>
      <c r="L41" s="81"/>
      <c r="M41" s="82">
        <v>2018</v>
      </c>
    </row>
    <row r="42" spans="1:14" ht="24" customHeight="1" x14ac:dyDescent="0.2">
      <c r="A42" s="70"/>
      <c r="B42" s="70"/>
      <c r="C42" s="70"/>
      <c r="D42" s="70"/>
      <c r="E42" s="81"/>
      <c r="F42" s="81"/>
      <c r="G42" s="82"/>
      <c r="H42" s="81"/>
      <c r="I42" s="82"/>
      <c r="J42" s="82"/>
      <c r="K42" s="83"/>
      <c r="L42" s="81"/>
      <c r="M42" s="83"/>
    </row>
    <row r="43" spans="1:14" ht="24" customHeight="1" x14ac:dyDescent="0.2">
      <c r="A43" s="76" t="s">
        <v>151</v>
      </c>
      <c r="B43" s="70"/>
      <c r="C43" s="70"/>
      <c r="D43" s="70"/>
      <c r="E43" s="81"/>
      <c r="F43" s="81"/>
      <c r="G43" s="97">
        <f>G23</f>
        <v>412800</v>
      </c>
      <c r="H43" s="81"/>
      <c r="I43" s="97">
        <f>I23</f>
        <v>561727</v>
      </c>
      <c r="J43" s="82"/>
      <c r="K43" s="97">
        <f>K23</f>
        <v>139091</v>
      </c>
      <c r="L43" s="81"/>
      <c r="M43" s="97">
        <f>M23</f>
        <v>184622</v>
      </c>
      <c r="N43" s="81"/>
    </row>
    <row r="44" spans="1:14" ht="24" customHeight="1" x14ac:dyDescent="0.2">
      <c r="A44" s="70"/>
      <c r="B44" s="70"/>
      <c r="C44" s="70"/>
      <c r="D44" s="70"/>
      <c r="E44" s="81"/>
      <c r="F44" s="81"/>
      <c r="G44" s="82"/>
      <c r="H44" s="81"/>
      <c r="I44" s="82"/>
      <c r="J44" s="82"/>
      <c r="K44" s="83"/>
      <c r="L44" s="81"/>
      <c r="M44" s="83"/>
      <c r="N44" s="81"/>
    </row>
    <row r="45" spans="1:14" ht="24" customHeight="1" x14ac:dyDescent="0.2">
      <c r="A45" s="80" t="s">
        <v>73</v>
      </c>
      <c r="B45" s="70"/>
      <c r="C45" s="70"/>
      <c r="D45" s="70"/>
      <c r="E45" s="85"/>
      <c r="F45" s="86"/>
      <c r="G45" s="88"/>
      <c r="H45" s="87"/>
      <c r="I45" s="88"/>
      <c r="J45" s="88"/>
      <c r="K45" s="88"/>
      <c r="L45" s="87"/>
      <c r="M45" s="88"/>
      <c r="N45" s="87"/>
    </row>
    <row r="46" spans="1:14" ht="21.95" customHeight="1" x14ac:dyDescent="0.2">
      <c r="A46" s="98" t="s">
        <v>142</v>
      </c>
      <c r="B46" s="70"/>
      <c r="C46" s="70"/>
      <c r="D46" s="70"/>
      <c r="E46" s="85"/>
      <c r="F46" s="86"/>
      <c r="G46" s="88"/>
      <c r="H46" s="87"/>
      <c r="I46" s="88"/>
      <c r="J46" s="88"/>
      <c r="K46" s="88"/>
      <c r="L46" s="87"/>
      <c r="M46" s="88"/>
      <c r="N46" s="87"/>
    </row>
    <row r="47" spans="1:14" ht="21.95" customHeight="1" x14ac:dyDescent="0.2">
      <c r="A47" s="98" t="s">
        <v>143</v>
      </c>
      <c r="B47" s="70"/>
      <c r="C47" s="70"/>
      <c r="D47" s="70"/>
      <c r="E47" s="85"/>
      <c r="F47" s="86"/>
      <c r="G47" s="88"/>
      <c r="H47" s="87"/>
      <c r="I47" s="88"/>
      <c r="J47" s="88"/>
      <c r="K47" s="88"/>
      <c r="L47" s="87"/>
      <c r="M47" s="88"/>
      <c r="N47" s="87"/>
    </row>
    <row r="48" spans="1:14" ht="21.95" customHeight="1" x14ac:dyDescent="0.2">
      <c r="A48" s="84" t="s">
        <v>74</v>
      </c>
      <c r="B48" s="70"/>
      <c r="C48" s="70"/>
      <c r="D48" s="70"/>
      <c r="E48" s="85"/>
      <c r="F48" s="86"/>
      <c r="G48" s="88"/>
      <c r="H48" s="87"/>
      <c r="I48" s="88"/>
      <c r="J48" s="88"/>
      <c r="K48" s="88"/>
      <c r="L48" s="87"/>
      <c r="M48" s="88"/>
      <c r="N48" s="87"/>
    </row>
    <row r="49" spans="1:14" ht="21.95" customHeight="1" x14ac:dyDescent="0.2">
      <c r="A49" s="84" t="s">
        <v>75</v>
      </c>
      <c r="B49" s="70"/>
      <c r="C49" s="70"/>
      <c r="D49" s="70"/>
      <c r="E49" s="85"/>
      <c r="F49" s="86"/>
      <c r="G49" s="90">
        <v>68170</v>
      </c>
      <c r="H49" s="87"/>
      <c r="I49" s="90">
        <v>-103485</v>
      </c>
      <c r="J49" s="88"/>
      <c r="K49" s="90">
        <v>0</v>
      </c>
      <c r="L49" s="87"/>
      <c r="M49" s="90">
        <v>0</v>
      </c>
      <c r="N49" s="87"/>
    </row>
    <row r="50" spans="1:14" ht="21.95" customHeight="1" x14ac:dyDescent="0.2">
      <c r="A50" s="84" t="s">
        <v>142</v>
      </c>
      <c r="B50" s="70"/>
      <c r="C50" s="70"/>
      <c r="D50" s="70"/>
      <c r="E50" s="85"/>
      <c r="F50" s="86"/>
      <c r="G50" s="88"/>
      <c r="H50" s="87"/>
      <c r="I50" s="88"/>
      <c r="J50" s="88"/>
      <c r="K50" s="88"/>
      <c r="L50" s="87"/>
      <c r="M50" s="88"/>
      <c r="N50" s="87"/>
    </row>
    <row r="51" spans="1:14" ht="21.95" customHeight="1" x14ac:dyDescent="0.2">
      <c r="A51" s="84" t="s">
        <v>145</v>
      </c>
      <c r="B51" s="70"/>
      <c r="C51" s="70"/>
      <c r="D51" s="70"/>
      <c r="E51" s="85"/>
      <c r="F51" s="86"/>
      <c r="G51" s="88">
        <f>SUM(G49)</f>
        <v>68170</v>
      </c>
      <c r="H51" s="87"/>
      <c r="I51" s="88">
        <f>SUM(I49)</f>
        <v>-103485</v>
      </c>
      <c r="J51" s="88"/>
      <c r="K51" s="88">
        <f>SUM(K49)</f>
        <v>0</v>
      </c>
      <c r="L51" s="87"/>
      <c r="M51" s="88">
        <f>SUM(M49)</f>
        <v>0</v>
      </c>
      <c r="N51" s="87"/>
    </row>
    <row r="52" spans="1:14" ht="21.95" customHeight="1" x14ac:dyDescent="0.2">
      <c r="A52" s="98" t="s">
        <v>144</v>
      </c>
      <c r="B52" s="70"/>
      <c r="C52" s="70"/>
      <c r="D52" s="70"/>
      <c r="E52" s="85"/>
      <c r="F52" s="86"/>
      <c r="G52" s="88"/>
      <c r="H52" s="87"/>
      <c r="I52" s="88"/>
      <c r="J52" s="88"/>
      <c r="K52" s="88"/>
      <c r="L52" s="87"/>
      <c r="M52" s="88"/>
      <c r="N52" s="87"/>
    </row>
    <row r="53" spans="1:14" ht="21.95" customHeight="1" x14ac:dyDescent="0.2">
      <c r="A53" s="98" t="s">
        <v>150</v>
      </c>
      <c r="B53" s="70"/>
      <c r="C53" s="70"/>
      <c r="D53" s="70"/>
      <c r="E53" s="85"/>
      <c r="F53" s="86"/>
      <c r="G53" s="88"/>
      <c r="H53" s="87"/>
      <c r="I53" s="88"/>
      <c r="J53" s="88"/>
      <c r="K53" s="88"/>
      <c r="L53" s="87"/>
      <c r="M53" s="88"/>
      <c r="N53" s="87"/>
    </row>
    <row r="54" spans="1:14" ht="21.95" customHeight="1" x14ac:dyDescent="0.2">
      <c r="A54" s="84" t="s">
        <v>183</v>
      </c>
      <c r="B54" s="70"/>
      <c r="C54" s="70"/>
      <c r="D54" s="70"/>
      <c r="E54" s="85"/>
      <c r="F54" s="86"/>
      <c r="G54" s="90">
        <v>-2829</v>
      </c>
      <c r="H54" s="87"/>
      <c r="I54" s="90">
        <v>-8822</v>
      </c>
      <c r="J54" s="88"/>
      <c r="K54" s="90">
        <v>0</v>
      </c>
      <c r="L54" s="87"/>
      <c r="M54" s="90">
        <v>0</v>
      </c>
      <c r="N54" s="87"/>
    </row>
    <row r="55" spans="1:14" ht="21.95" customHeight="1" x14ac:dyDescent="0.2">
      <c r="A55" s="84" t="s">
        <v>173</v>
      </c>
      <c r="B55" s="70"/>
      <c r="C55" s="70"/>
      <c r="D55" s="70"/>
      <c r="E55" s="85"/>
      <c r="F55" s="86"/>
      <c r="G55" s="88"/>
      <c r="H55" s="87"/>
      <c r="I55" s="88"/>
      <c r="J55" s="88"/>
      <c r="K55" s="88"/>
      <c r="L55" s="87"/>
      <c r="M55" s="88"/>
      <c r="N55" s="87"/>
    </row>
    <row r="56" spans="1:14" ht="21.95" customHeight="1" x14ac:dyDescent="0.2">
      <c r="A56" s="84" t="s">
        <v>172</v>
      </c>
      <c r="B56" s="70"/>
      <c r="C56" s="70"/>
      <c r="D56" s="70"/>
      <c r="E56" s="85"/>
      <c r="F56" s="86"/>
      <c r="G56" s="88">
        <f>SUM(G54)</f>
        <v>-2829</v>
      </c>
      <c r="H56" s="87"/>
      <c r="I56" s="88">
        <f>SUM(I54)</f>
        <v>-8822</v>
      </c>
      <c r="J56" s="88"/>
      <c r="K56" s="88">
        <f>SUM(K54)</f>
        <v>0</v>
      </c>
      <c r="L56" s="87"/>
      <c r="M56" s="88">
        <f>SUM(M54)</f>
        <v>0</v>
      </c>
      <c r="N56" s="87"/>
    </row>
    <row r="57" spans="1:14" ht="24" customHeight="1" x14ac:dyDescent="0.2">
      <c r="A57" s="80" t="s">
        <v>76</v>
      </c>
      <c r="B57" s="70"/>
      <c r="C57" s="70"/>
      <c r="D57" s="70"/>
      <c r="E57" s="85"/>
      <c r="F57" s="86"/>
      <c r="G57" s="89">
        <f>SUM(G51,G56)</f>
        <v>65341</v>
      </c>
      <c r="H57" s="87"/>
      <c r="I57" s="89">
        <f>SUM(I51,I56)</f>
        <v>-112307</v>
      </c>
      <c r="J57" s="88"/>
      <c r="K57" s="89">
        <f>SUM(K51,K56)</f>
        <v>0</v>
      </c>
      <c r="L57" s="87"/>
      <c r="M57" s="89">
        <f>SUM(M51,M56)</f>
        <v>0</v>
      </c>
      <c r="N57" s="87"/>
    </row>
    <row r="58" spans="1:14" ht="24" customHeight="1" x14ac:dyDescent="0.2">
      <c r="A58" s="80"/>
      <c r="B58" s="70"/>
      <c r="C58" s="70"/>
      <c r="D58" s="70"/>
      <c r="E58" s="85"/>
      <c r="F58" s="86"/>
      <c r="G58" s="88"/>
      <c r="H58" s="87"/>
      <c r="I58" s="88"/>
      <c r="J58" s="88"/>
      <c r="K58" s="88"/>
      <c r="L58" s="87"/>
      <c r="M58" s="88"/>
      <c r="N58" s="87"/>
    </row>
    <row r="59" spans="1:14" ht="24" customHeight="1" thickBot="1" x14ac:dyDescent="0.25">
      <c r="A59" s="80" t="s">
        <v>77</v>
      </c>
      <c r="B59" s="70"/>
      <c r="C59" s="70"/>
      <c r="D59" s="70"/>
      <c r="E59" s="85"/>
      <c r="F59" s="86"/>
      <c r="G59" s="93">
        <f>G43+G57</f>
        <v>478141</v>
      </c>
      <c r="H59" s="87"/>
      <c r="I59" s="93">
        <f>I43+I57</f>
        <v>449420</v>
      </c>
      <c r="J59" s="88"/>
      <c r="K59" s="93">
        <f>K43+K57</f>
        <v>139091</v>
      </c>
      <c r="L59" s="87"/>
      <c r="M59" s="93">
        <f>M43+M57</f>
        <v>184622</v>
      </c>
      <c r="N59" s="87"/>
    </row>
    <row r="60" spans="1:14" ht="24" customHeight="1" thickTop="1" x14ac:dyDescent="0.2">
      <c r="A60" s="80"/>
      <c r="B60" s="70"/>
      <c r="C60" s="70"/>
      <c r="D60" s="70"/>
      <c r="E60" s="85"/>
      <c r="F60" s="86"/>
      <c r="G60" s="88"/>
      <c r="H60" s="87"/>
      <c r="I60" s="88"/>
      <c r="J60" s="88"/>
      <c r="K60" s="88"/>
      <c r="L60" s="87"/>
      <c r="M60" s="88"/>
    </row>
    <row r="61" spans="1:14" ht="24" customHeight="1" x14ac:dyDescent="0.2">
      <c r="A61" s="80" t="s">
        <v>79</v>
      </c>
      <c r="B61" s="70"/>
      <c r="C61" s="70"/>
      <c r="D61" s="70"/>
      <c r="E61" s="85"/>
      <c r="F61" s="86"/>
      <c r="G61" s="88"/>
      <c r="H61" s="87"/>
      <c r="I61" s="88"/>
      <c r="J61" s="88"/>
      <c r="K61" s="88"/>
      <c r="L61" s="87"/>
      <c r="M61" s="88"/>
    </row>
    <row r="62" spans="1:14" ht="24" customHeight="1" thickBot="1" x14ac:dyDescent="0.25">
      <c r="A62" s="72" t="s">
        <v>78</v>
      </c>
      <c r="B62" s="70"/>
      <c r="C62" s="70"/>
      <c r="D62" s="70"/>
      <c r="E62" s="85"/>
      <c r="F62" s="86"/>
      <c r="G62" s="88">
        <f>SUM(G64-G63)</f>
        <v>478048</v>
      </c>
      <c r="H62" s="87"/>
      <c r="I62" s="88">
        <f>SUM(I64-I63)</f>
        <v>447238</v>
      </c>
      <c r="J62" s="88"/>
      <c r="K62" s="93">
        <f>SUM(K59)</f>
        <v>139091</v>
      </c>
      <c r="L62" s="88"/>
      <c r="M62" s="93">
        <f>SUM(M59)</f>
        <v>184622</v>
      </c>
    </row>
    <row r="63" spans="1:14" ht="24" customHeight="1" thickTop="1" x14ac:dyDescent="0.2">
      <c r="A63" s="84" t="s">
        <v>106</v>
      </c>
      <c r="B63" s="70"/>
      <c r="C63" s="70"/>
      <c r="D63" s="70"/>
      <c r="E63" s="85"/>
      <c r="F63" s="86"/>
      <c r="G63" s="90">
        <v>93</v>
      </c>
      <c r="H63" s="87"/>
      <c r="I63" s="90">
        <v>2182</v>
      </c>
      <c r="J63" s="88"/>
      <c r="K63" s="88"/>
      <c r="L63" s="87"/>
      <c r="M63" s="88"/>
    </row>
    <row r="64" spans="1:14" ht="24" customHeight="1" thickBot="1" x14ac:dyDescent="0.25">
      <c r="B64" s="70"/>
      <c r="C64" s="70"/>
      <c r="D64" s="70"/>
      <c r="E64" s="85"/>
      <c r="F64" s="86"/>
      <c r="G64" s="91">
        <f>SUM(G59)</f>
        <v>478141</v>
      </c>
      <c r="H64" s="88"/>
      <c r="I64" s="91">
        <f>SUM(I59)</f>
        <v>449420</v>
      </c>
      <c r="J64" s="88"/>
      <c r="K64" s="88"/>
      <c r="L64" s="87"/>
      <c r="M64" s="88"/>
    </row>
    <row r="65" spans="1:17" ht="24" customHeight="1" thickTop="1" x14ac:dyDescent="0.2">
      <c r="B65" s="70"/>
      <c r="C65" s="70"/>
      <c r="D65" s="70"/>
      <c r="E65" s="85"/>
      <c r="F65" s="86"/>
      <c r="G65" s="88"/>
      <c r="H65" s="88"/>
      <c r="I65" s="88"/>
      <c r="J65" s="88"/>
      <c r="K65" s="88"/>
      <c r="L65" s="87"/>
      <c r="M65" s="88"/>
    </row>
    <row r="66" spans="1:17" ht="24" customHeight="1" x14ac:dyDescent="0.2">
      <c r="A66" s="72" t="s">
        <v>15</v>
      </c>
      <c r="B66" s="70"/>
      <c r="C66" s="70"/>
      <c r="D66" s="70"/>
    </row>
    <row r="67" spans="1:17" ht="24" customHeight="1" x14ac:dyDescent="0.2">
      <c r="A67" s="70"/>
      <c r="B67" s="70"/>
      <c r="C67" s="70"/>
      <c r="D67" s="70"/>
      <c r="M67" s="75" t="s">
        <v>34</v>
      </c>
    </row>
    <row r="68" spans="1:17" ht="24" customHeight="1" x14ac:dyDescent="0.2">
      <c r="A68" s="76" t="s">
        <v>0</v>
      </c>
      <c r="B68" s="77"/>
      <c r="C68" s="77"/>
      <c r="D68" s="77"/>
      <c r="E68" s="78"/>
      <c r="F68" s="77"/>
      <c r="G68" s="77"/>
      <c r="H68" s="77"/>
      <c r="I68" s="77"/>
      <c r="J68" s="77"/>
      <c r="K68" s="77"/>
      <c r="L68" s="77"/>
      <c r="M68" s="77"/>
    </row>
    <row r="69" spans="1:17" ht="24" customHeight="1" x14ac:dyDescent="0.2">
      <c r="A69" s="76" t="s">
        <v>134</v>
      </c>
      <c r="B69" s="77"/>
      <c r="C69" s="77"/>
      <c r="D69" s="77"/>
      <c r="E69" s="78"/>
      <c r="F69" s="77"/>
      <c r="G69" s="77"/>
      <c r="H69" s="77"/>
      <c r="I69" s="77"/>
      <c r="J69" s="77"/>
      <c r="K69" s="77"/>
      <c r="L69" s="77"/>
      <c r="M69" s="77"/>
    </row>
    <row r="70" spans="1:17" ht="24" customHeight="1" x14ac:dyDescent="0.2">
      <c r="A70" s="76" t="s">
        <v>195</v>
      </c>
      <c r="B70" s="77"/>
      <c r="C70" s="77"/>
      <c r="D70" s="77"/>
      <c r="E70" s="78"/>
      <c r="F70" s="77"/>
      <c r="G70" s="77"/>
      <c r="H70" s="77"/>
      <c r="I70" s="77"/>
      <c r="J70" s="77"/>
      <c r="K70" s="77"/>
      <c r="L70" s="77"/>
      <c r="M70" s="77"/>
    </row>
    <row r="71" spans="1:17" ht="24" customHeight="1" x14ac:dyDescent="0.2">
      <c r="A71" s="120" t="s">
        <v>1</v>
      </c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</row>
    <row r="72" spans="1:17" ht="24" customHeight="1" x14ac:dyDescent="0.2">
      <c r="A72" s="71"/>
      <c r="B72" s="71"/>
      <c r="C72" s="71"/>
      <c r="D72" s="71"/>
      <c r="F72" s="71"/>
      <c r="G72" s="121" t="s">
        <v>2</v>
      </c>
      <c r="H72" s="121"/>
      <c r="I72" s="121"/>
      <c r="J72" s="80"/>
      <c r="K72" s="121" t="s">
        <v>3</v>
      </c>
      <c r="L72" s="121"/>
      <c r="M72" s="121"/>
      <c r="Q72" s="79"/>
    </row>
    <row r="73" spans="1:17" ht="24" customHeight="1" x14ac:dyDescent="0.2">
      <c r="A73" s="70"/>
      <c r="B73" s="70"/>
      <c r="C73" s="70"/>
      <c r="D73" s="70"/>
      <c r="E73" s="81" t="s">
        <v>4</v>
      </c>
      <c r="F73" s="81"/>
      <c r="G73" s="82">
        <v>2019</v>
      </c>
      <c r="H73" s="81"/>
      <c r="I73" s="82">
        <v>2018</v>
      </c>
      <c r="J73" s="82"/>
      <c r="K73" s="82">
        <v>2019</v>
      </c>
      <c r="L73" s="81"/>
      <c r="M73" s="82">
        <v>2018</v>
      </c>
    </row>
    <row r="74" spans="1:17" ht="24" customHeight="1" x14ac:dyDescent="0.2">
      <c r="A74" s="76" t="s">
        <v>35</v>
      </c>
      <c r="B74" s="70"/>
      <c r="C74" s="70"/>
      <c r="D74" s="70"/>
    </row>
    <row r="75" spans="1:17" ht="24" customHeight="1" x14ac:dyDescent="0.2">
      <c r="A75" s="84" t="s">
        <v>36</v>
      </c>
      <c r="B75" s="70"/>
      <c r="C75" s="70"/>
      <c r="D75" s="70"/>
      <c r="E75" s="85"/>
      <c r="F75" s="86"/>
      <c r="G75" s="87">
        <v>10187745</v>
      </c>
      <c r="H75" s="87"/>
      <c r="I75" s="87">
        <v>11082783</v>
      </c>
      <c r="J75" s="88"/>
      <c r="K75" s="87">
        <v>4688545</v>
      </c>
      <c r="L75" s="87"/>
      <c r="M75" s="87">
        <v>4943125</v>
      </c>
    </row>
    <row r="76" spans="1:17" ht="24" customHeight="1" x14ac:dyDescent="0.2">
      <c r="A76" s="84" t="s">
        <v>123</v>
      </c>
      <c r="B76" s="70"/>
      <c r="C76" s="70"/>
      <c r="D76" s="70"/>
      <c r="E76" s="85"/>
      <c r="F76" s="86"/>
      <c r="G76" s="87">
        <v>225817</v>
      </c>
      <c r="H76" s="87"/>
      <c r="I76" s="87">
        <v>279521</v>
      </c>
      <c r="J76" s="88"/>
      <c r="K76" s="87">
        <v>191398</v>
      </c>
      <c r="L76" s="87"/>
      <c r="M76" s="87">
        <v>125314</v>
      </c>
    </row>
    <row r="77" spans="1:17" ht="24" customHeight="1" x14ac:dyDescent="0.2">
      <c r="A77" s="84" t="s">
        <v>37</v>
      </c>
      <c r="B77" s="70"/>
      <c r="C77" s="70"/>
      <c r="D77" s="70"/>
      <c r="E77" s="85"/>
      <c r="F77" s="86"/>
      <c r="G77" s="87">
        <v>57103</v>
      </c>
      <c r="H77" s="87"/>
      <c r="I77" s="87">
        <v>49971</v>
      </c>
      <c r="J77" s="88"/>
      <c r="K77" s="87">
        <v>24021</v>
      </c>
      <c r="L77" s="87"/>
      <c r="M77" s="87">
        <f>36255+3541</f>
        <v>39796</v>
      </c>
    </row>
    <row r="78" spans="1:17" ht="24" customHeight="1" x14ac:dyDescent="0.2">
      <c r="A78" s="76" t="s">
        <v>38</v>
      </c>
      <c r="B78" s="70"/>
      <c r="C78" s="70"/>
      <c r="D78" s="70"/>
      <c r="E78" s="85"/>
      <c r="F78" s="86"/>
      <c r="G78" s="89">
        <f>SUM(G75:G77)</f>
        <v>10470665</v>
      </c>
      <c r="H78" s="87"/>
      <c r="I78" s="89">
        <f>SUM(I75:I77)</f>
        <v>11412275</v>
      </c>
      <c r="J78" s="88"/>
      <c r="K78" s="89">
        <f>SUM(K75:K77)</f>
        <v>4903964</v>
      </c>
      <c r="L78" s="87"/>
      <c r="M78" s="89">
        <f>SUM(M75:M77)</f>
        <v>5108235</v>
      </c>
    </row>
    <row r="79" spans="1:17" ht="24" customHeight="1" x14ac:dyDescent="0.2">
      <c r="A79" s="76" t="s">
        <v>39</v>
      </c>
      <c r="B79" s="70"/>
      <c r="C79" s="70"/>
      <c r="D79" s="70"/>
      <c r="E79" s="85"/>
      <c r="F79" s="86"/>
      <c r="G79" s="87"/>
      <c r="H79" s="87"/>
      <c r="I79" s="87"/>
      <c r="J79" s="88"/>
      <c r="K79" s="87"/>
      <c r="L79" s="87"/>
      <c r="M79" s="87"/>
      <c r="O79" s="109"/>
      <c r="P79" s="109"/>
    </row>
    <row r="80" spans="1:17" ht="24" customHeight="1" x14ac:dyDescent="0.2">
      <c r="A80" s="84" t="s">
        <v>40</v>
      </c>
      <c r="B80" s="70"/>
      <c r="C80" s="70"/>
      <c r="D80" s="70"/>
      <c r="E80" s="85"/>
      <c r="F80" s="86"/>
      <c r="G80" s="87">
        <v>7713732</v>
      </c>
      <c r="H80" s="87"/>
      <c r="I80" s="87">
        <v>8723138</v>
      </c>
      <c r="J80" s="88"/>
      <c r="K80" s="87">
        <v>3865966</v>
      </c>
      <c r="L80" s="87"/>
      <c r="M80" s="87">
        <v>4245113</v>
      </c>
      <c r="O80" s="110"/>
      <c r="P80" s="108"/>
    </row>
    <row r="81" spans="1:13" ht="24" customHeight="1" x14ac:dyDescent="0.2">
      <c r="A81" s="84" t="s">
        <v>182</v>
      </c>
      <c r="B81" s="70"/>
      <c r="C81" s="70"/>
      <c r="D81" s="70"/>
      <c r="E81" s="85"/>
      <c r="F81" s="86"/>
      <c r="G81" s="87">
        <v>554359</v>
      </c>
      <c r="H81" s="87"/>
      <c r="I81" s="87">
        <v>612957</v>
      </c>
      <c r="J81" s="88"/>
      <c r="K81" s="87">
        <v>247514</v>
      </c>
      <c r="L81" s="87"/>
      <c r="M81" s="87">
        <v>259356</v>
      </c>
    </row>
    <row r="82" spans="1:13" ht="24" customHeight="1" x14ac:dyDescent="0.2">
      <c r="A82" s="84" t="s">
        <v>41</v>
      </c>
      <c r="B82" s="70"/>
      <c r="C82" s="70"/>
      <c r="D82" s="70"/>
      <c r="E82" s="85"/>
      <c r="F82" s="86"/>
      <c r="G82" s="87">
        <v>335938</v>
      </c>
      <c r="H82" s="87"/>
      <c r="I82" s="87">
        <v>299559</v>
      </c>
      <c r="J82" s="88"/>
      <c r="K82" s="87">
        <v>73132</v>
      </c>
      <c r="L82" s="87"/>
      <c r="M82" s="87">
        <v>65530</v>
      </c>
    </row>
    <row r="83" spans="1:13" ht="24" customHeight="1" x14ac:dyDescent="0.2">
      <c r="A83" s="76" t="s">
        <v>42</v>
      </c>
      <c r="B83" s="70"/>
      <c r="C83" s="70"/>
      <c r="D83" s="70"/>
      <c r="E83" s="85"/>
      <c r="F83" s="86"/>
      <c r="G83" s="89">
        <f>SUM(G80:G82)</f>
        <v>8604029</v>
      </c>
      <c r="H83" s="87"/>
      <c r="I83" s="89">
        <f>SUM(I80:I82)</f>
        <v>9635654</v>
      </c>
      <c r="J83" s="88"/>
      <c r="K83" s="89">
        <f>SUM(K80:K82)</f>
        <v>4186612</v>
      </c>
      <c r="L83" s="87"/>
      <c r="M83" s="89">
        <f>SUM(M80:M82)</f>
        <v>4569999</v>
      </c>
    </row>
    <row r="84" spans="1:13" ht="24" customHeight="1" x14ac:dyDescent="0.2">
      <c r="A84" s="76" t="s">
        <v>163</v>
      </c>
      <c r="B84" s="70"/>
      <c r="C84" s="70"/>
      <c r="D84" s="70"/>
      <c r="E84" s="85"/>
      <c r="F84" s="86"/>
      <c r="G84" s="88">
        <f>SUM(G78-G83)</f>
        <v>1866636</v>
      </c>
      <c r="H84" s="87"/>
      <c r="I84" s="88">
        <f>SUM(I78-I83)</f>
        <v>1776621</v>
      </c>
      <c r="J84" s="88"/>
      <c r="K84" s="88">
        <f>SUM(K78-K83)</f>
        <v>717352</v>
      </c>
      <c r="L84" s="87"/>
      <c r="M84" s="88">
        <f>SUM(M78-M83)</f>
        <v>538236</v>
      </c>
    </row>
    <row r="85" spans="1:13" ht="24" customHeight="1" x14ac:dyDescent="0.2">
      <c r="A85" s="84" t="s">
        <v>43</v>
      </c>
      <c r="B85" s="70"/>
      <c r="C85" s="70"/>
      <c r="D85" s="70"/>
      <c r="E85" s="85"/>
      <c r="F85" s="86"/>
      <c r="G85" s="90">
        <v>-48273</v>
      </c>
      <c r="H85" s="87"/>
      <c r="I85" s="90">
        <v>-86342</v>
      </c>
      <c r="J85" s="88"/>
      <c r="K85" s="90">
        <v>-60765</v>
      </c>
      <c r="L85" s="87"/>
      <c r="M85" s="90">
        <v>-75100</v>
      </c>
    </row>
    <row r="86" spans="1:13" ht="24" customHeight="1" x14ac:dyDescent="0.2">
      <c r="A86" s="76" t="s">
        <v>164</v>
      </c>
      <c r="B86" s="70"/>
      <c r="C86" s="70"/>
      <c r="D86" s="70"/>
      <c r="E86" s="85"/>
      <c r="F86" s="86"/>
      <c r="G86" s="88">
        <f>SUM(G84:G85)</f>
        <v>1818363</v>
      </c>
      <c r="H86" s="87"/>
      <c r="I86" s="88">
        <f>SUM(I84:I85)</f>
        <v>1690279</v>
      </c>
      <c r="J86" s="88"/>
      <c r="K86" s="88">
        <f>SUM(K84:K85)</f>
        <v>656587</v>
      </c>
      <c r="L86" s="87"/>
      <c r="M86" s="88">
        <f>SUM(M84:M85)</f>
        <v>463136</v>
      </c>
    </row>
    <row r="87" spans="1:13" ht="24" customHeight="1" x14ac:dyDescent="0.2">
      <c r="A87" s="107" t="s">
        <v>178</v>
      </c>
      <c r="B87" s="70"/>
      <c r="C87" s="70"/>
      <c r="D87" s="70"/>
      <c r="E87" s="85">
        <v>12</v>
      </c>
      <c r="F87" s="85"/>
      <c r="G87" s="88">
        <v>-27676</v>
      </c>
      <c r="H87" s="87"/>
      <c r="I87" s="88">
        <v>-32784</v>
      </c>
      <c r="J87" s="88"/>
      <c r="K87" s="88">
        <v>0</v>
      </c>
      <c r="L87" s="87"/>
      <c r="M87" s="88">
        <v>0</v>
      </c>
    </row>
    <row r="88" spans="1:13" ht="24" customHeight="1" thickBot="1" x14ac:dyDescent="0.25">
      <c r="A88" s="76" t="s">
        <v>151</v>
      </c>
      <c r="B88" s="70"/>
      <c r="C88" s="70"/>
      <c r="D88" s="70"/>
      <c r="E88" s="85"/>
      <c r="F88" s="86"/>
      <c r="G88" s="91">
        <f>SUM(G86:G87)</f>
        <v>1790687</v>
      </c>
      <c r="H88" s="87"/>
      <c r="I88" s="91">
        <f>SUM(I86:I87)</f>
        <v>1657495</v>
      </c>
      <c r="J88" s="88"/>
      <c r="K88" s="91">
        <f>SUM(K86:K87)</f>
        <v>656587</v>
      </c>
      <c r="L88" s="87"/>
      <c r="M88" s="91">
        <f>SUM(M86:M87)</f>
        <v>463136</v>
      </c>
    </row>
    <row r="89" spans="1:13" ht="24" customHeight="1" thickTop="1" x14ac:dyDescent="0.2">
      <c r="B89" s="70"/>
      <c r="C89" s="70"/>
      <c r="D89" s="70"/>
      <c r="E89" s="85"/>
      <c r="F89" s="86"/>
      <c r="G89" s="92"/>
      <c r="H89" s="87"/>
      <c r="I89" s="92"/>
      <c r="J89" s="88"/>
      <c r="K89" s="92"/>
      <c r="L89" s="87"/>
      <c r="M89" s="92"/>
    </row>
    <row r="90" spans="1:13" ht="24" customHeight="1" x14ac:dyDescent="0.2">
      <c r="A90" s="80" t="s">
        <v>165</v>
      </c>
      <c r="B90" s="70"/>
      <c r="C90" s="70"/>
      <c r="D90" s="70"/>
      <c r="E90" s="85"/>
      <c r="F90" s="86"/>
      <c r="G90" s="88"/>
      <c r="H90" s="87"/>
      <c r="I90" s="88"/>
      <c r="J90" s="88"/>
      <c r="K90" s="88"/>
      <c r="L90" s="87"/>
      <c r="M90" s="88"/>
    </row>
    <row r="91" spans="1:13" ht="24" customHeight="1" thickBot="1" x14ac:dyDescent="0.25">
      <c r="A91" s="72" t="s">
        <v>78</v>
      </c>
      <c r="B91" s="70"/>
      <c r="C91" s="70"/>
      <c r="D91" s="70"/>
      <c r="E91" s="85"/>
      <c r="F91" s="86"/>
      <c r="G91" s="88">
        <f>SUM(G93-G92)</f>
        <v>1788088</v>
      </c>
      <c r="H91" s="87"/>
      <c r="I91" s="88">
        <f>SUM(I93-I92)</f>
        <v>1649758</v>
      </c>
      <c r="J91" s="88"/>
      <c r="K91" s="93">
        <f>K88</f>
        <v>656587</v>
      </c>
      <c r="L91" s="88"/>
      <c r="M91" s="93">
        <f>M88</f>
        <v>463136</v>
      </c>
    </row>
    <row r="92" spans="1:13" ht="24" customHeight="1" thickTop="1" x14ac:dyDescent="0.2">
      <c r="A92" s="84" t="s">
        <v>106</v>
      </c>
      <c r="B92" s="70"/>
      <c r="C92" s="70"/>
      <c r="D92" s="70"/>
      <c r="E92" s="85"/>
      <c r="F92" s="86"/>
      <c r="G92" s="88">
        <v>2599</v>
      </c>
      <c r="H92" s="87"/>
      <c r="I92" s="88">
        <v>7737</v>
      </c>
      <c r="J92" s="88"/>
      <c r="K92" s="88"/>
      <c r="L92" s="87"/>
      <c r="M92" s="88"/>
    </row>
    <row r="93" spans="1:13" ht="24" customHeight="1" thickBot="1" x14ac:dyDescent="0.25">
      <c r="B93" s="70"/>
      <c r="C93" s="70"/>
      <c r="D93" s="70"/>
      <c r="E93" s="85"/>
      <c r="F93" s="86"/>
      <c r="G93" s="91">
        <f>G88</f>
        <v>1790687</v>
      </c>
      <c r="H93" s="88"/>
      <c r="I93" s="91">
        <f>I88</f>
        <v>1657495</v>
      </c>
      <c r="J93" s="88"/>
      <c r="K93" s="88"/>
      <c r="L93" s="87"/>
      <c r="M93" s="88"/>
    </row>
    <row r="94" spans="1:13" ht="24" customHeight="1" thickTop="1" x14ac:dyDescent="0.2">
      <c r="B94" s="70"/>
      <c r="C94" s="70"/>
      <c r="D94" s="70"/>
      <c r="E94" s="85"/>
      <c r="F94" s="86"/>
      <c r="G94" s="94"/>
      <c r="H94" s="94"/>
      <c r="I94" s="94"/>
      <c r="J94" s="70"/>
      <c r="K94" s="74"/>
      <c r="L94" s="72"/>
      <c r="M94" s="74"/>
    </row>
    <row r="95" spans="1:13" ht="24" customHeight="1" x14ac:dyDescent="0.2">
      <c r="A95" s="80" t="s">
        <v>135</v>
      </c>
      <c r="B95" s="70"/>
      <c r="C95" s="70"/>
      <c r="D95" s="70"/>
      <c r="E95" s="85"/>
      <c r="F95" s="86"/>
      <c r="G95" s="72"/>
      <c r="H95" s="72"/>
      <c r="I95" s="72"/>
      <c r="J95" s="70"/>
      <c r="K95" s="95"/>
      <c r="L95" s="72"/>
      <c r="M95" s="106" t="s">
        <v>136</v>
      </c>
    </row>
    <row r="96" spans="1:13" ht="24" customHeight="1" thickBot="1" x14ac:dyDescent="0.25">
      <c r="A96" s="72" t="s">
        <v>166</v>
      </c>
      <c r="B96" s="70"/>
      <c r="C96" s="70"/>
      <c r="D96" s="70"/>
      <c r="E96" s="85"/>
      <c r="F96" s="86"/>
      <c r="G96" s="96">
        <f>G91/G97</f>
        <v>1.9867644444444446</v>
      </c>
      <c r="H96" s="72"/>
      <c r="I96" s="96">
        <f>I91/I97</f>
        <v>1.8330644444444444</v>
      </c>
      <c r="J96" s="70"/>
      <c r="K96" s="96">
        <f>K91/K97</f>
        <v>0.72954111111111108</v>
      </c>
      <c r="L96" s="72"/>
      <c r="M96" s="96">
        <f>M91/M97</f>
        <v>0.51459555555555558</v>
      </c>
    </row>
    <row r="97" spans="1:13" ht="21.95" customHeight="1" thickTop="1" thickBot="1" x14ac:dyDescent="0.25">
      <c r="A97" s="72" t="s">
        <v>137</v>
      </c>
      <c r="B97" s="70"/>
      <c r="C97" s="70"/>
      <c r="D97" s="70"/>
      <c r="E97" s="85"/>
      <c r="F97" s="86"/>
      <c r="G97" s="91">
        <v>900000</v>
      </c>
      <c r="H97" s="72"/>
      <c r="I97" s="91">
        <v>900000</v>
      </c>
      <c r="J97" s="70"/>
      <c r="K97" s="91">
        <v>900000</v>
      </c>
      <c r="L97" s="72"/>
      <c r="M97" s="91">
        <v>900000</v>
      </c>
    </row>
    <row r="98" spans="1:13" ht="24" customHeight="1" thickTop="1" x14ac:dyDescent="0.2">
      <c r="B98" s="70"/>
      <c r="C98" s="70"/>
      <c r="D98" s="70"/>
    </row>
    <row r="99" spans="1:13" ht="24" customHeight="1" x14ac:dyDescent="0.2">
      <c r="A99" s="72" t="s">
        <v>15</v>
      </c>
      <c r="B99" s="70"/>
      <c r="C99" s="70"/>
      <c r="D99" s="70"/>
    </row>
    <row r="100" spans="1:13" ht="24" customHeight="1" x14ac:dyDescent="0.2">
      <c r="A100" s="70"/>
      <c r="B100" s="70"/>
      <c r="C100" s="70"/>
      <c r="D100" s="70"/>
      <c r="M100" s="75" t="s">
        <v>34</v>
      </c>
    </row>
    <row r="101" spans="1:13" ht="24" customHeight="1" x14ac:dyDescent="0.2">
      <c r="A101" s="76" t="s">
        <v>0</v>
      </c>
      <c r="B101" s="77"/>
      <c r="C101" s="77"/>
      <c r="D101" s="77"/>
      <c r="E101" s="78"/>
      <c r="F101" s="77"/>
      <c r="G101" s="77"/>
      <c r="H101" s="77"/>
      <c r="I101" s="77"/>
      <c r="J101" s="77"/>
      <c r="K101" s="77"/>
      <c r="L101" s="77"/>
      <c r="M101" s="77"/>
    </row>
    <row r="102" spans="1:13" ht="24" customHeight="1" x14ac:dyDescent="0.2">
      <c r="A102" s="76" t="s">
        <v>138</v>
      </c>
      <c r="B102" s="77"/>
      <c r="C102" s="77"/>
      <c r="D102" s="77"/>
      <c r="E102" s="78"/>
      <c r="F102" s="77"/>
      <c r="G102" s="77"/>
      <c r="H102" s="77"/>
      <c r="I102" s="77"/>
      <c r="J102" s="77"/>
      <c r="K102" s="77"/>
      <c r="L102" s="77"/>
      <c r="M102" s="77"/>
    </row>
    <row r="103" spans="1:13" ht="24" customHeight="1" x14ac:dyDescent="0.2">
      <c r="A103" s="76" t="s">
        <v>195</v>
      </c>
      <c r="B103" s="77"/>
      <c r="C103" s="77"/>
      <c r="D103" s="77"/>
      <c r="E103" s="78"/>
      <c r="F103" s="77"/>
      <c r="G103" s="77"/>
      <c r="H103" s="77"/>
      <c r="I103" s="77"/>
      <c r="J103" s="77"/>
      <c r="K103" s="77"/>
      <c r="L103" s="77"/>
      <c r="M103" s="77"/>
    </row>
    <row r="104" spans="1:13" ht="24" customHeight="1" x14ac:dyDescent="0.2">
      <c r="A104" s="120" t="s">
        <v>1</v>
      </c>
      <c r="B104" s="120"/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</row>
    <row r="105" spans="1:13" ht="24" customHeight="1" x14ac:dyDescent="0.2">
      <c r="A105" s="71"/>
      <c r="B105" s="71"/>
      <c r="C105" s="71"/>
      <c r="D105" s="71"/>
      <c r="F105" s="71"/>
      <c r="G105" s="121" t="s">
        <v>2</v>
      </c>
      <c r="H105" s="121"/>
      <c r="I105" s="121"/>
      <c r="J105" s="80"/>
      <c r="K105" s="121" t="s">
        <v>3</v>
      </c>
      <c r="L105" s="121"/>
      <c r="M105" s="121"/>
    </row>
    <row r="106" spans="1:13" ht="24" customHeight="1" x14ac:dyDescent="0.2">
      <c r="A106" s="70"/>
      <c r="B106" s="70"/>
      <c r="C106" s="70"/>
      <c r="D106" s="70"/>
      <c r="E106" s="81"/>
      <c r="F106" s="81"/>
      <c r="G106" s="82">
        <v>2019</v>
      </c>
      <c r="H106" s="81"/>
      <c r="I106" s="82">
        <v>2018</v>
      </c>
      <c r="J106" s="82"/>
      <c r="K106" s="82">
        <v>2019</v>
      </c>
      <c r="L106" s="81"/>
      <c r="M106" s="82">
        <v>2018</v>
      </c>
    </row>
    <row r="107" spans="1:13" ht="24" customHeight="1" x14ac:dyDescent="0.2">
      <c r="A107" s="70"/>
      <c r="B107" s="70"/>
      <c r="C107" s="70"/>
      <c r="D107" s="70"/>
      <c r="E107" s="81"/>
      <c r="F107" s="81"/>
      <c r="G107" s="82"/>
      <c r="H107" s="81"/>
      <c r="I107" s="82"/>
      <c r="J107" s="82"/>
      <c r="K107" s="83"/>
      <c r="L107" s="81"/>
      <c r="M107" s="83"/>
    </row>
    <row r="108" spans="1:13" ht="24" customHeight="1" x14ac:dyDescent="0.2">
      <c r="A108" s="76" t="s">
        <v>151</v>
      </c>
      <c r="B108" s="70"/>
      <c r="C108" s="70"/>
      <c r="D108" s="70"/>
      <c r="E108" s="81"/>
      <c r="F108" s="81"/>
      <c r="G108" s="97">
        <f>G88</f>
        <v>1790687</v>
      </c>
      <c r="H108" s="81"/>
      <c r="I108" s="97">
        <f>I88</f>
        <v>1657495</v>
      </c>
      <c r="J108" s="82"/>
      <c r="K108" s="97">
        <f>K88</f>
        <v>656587</v>
      </c>
      <c r="L108" s="81"/>
      <c r="M108" s="97">
        <f>M88</f>
        <v>463136</v>
      </c>
    </row>
    <row r="109" spans="1:13" ht="24" customHeight="1" x14ac:dyDescent="0.2">
      <c r="A109" s="70"/>
      <c r="B109" s="70"/>
      <c r="C109" s="70"/>
      <c r="D109" s="70"/>
      <c r="E109" s="81"/>
      <c r="F109" s="81"/>
      <c r="G109" s="82"/>
      <c r="H109" s="81"/>
      <c r="I109" s="82"/>
      <c r="J109" s="82"/>
      <c r="K109" s="83"/>
      <c r="L109" s="81"/>
      <c r="M109" s="83"/>
    </row>
    <row r="110" spans="1:13" ht="24" customHeight="1" x14ac:dyDescent="0.2">
      <c r="A110" s="80" t="s">
        <v>73</v>
      </c>
      <c r="B110" s="70"/>
      <c r="C110" s="70"/>
      <c r="D110" s="70"/>
      <c r="E110" s="85"/>
      <c r="F110" s="86"/>
      <c r="G110" s="88"/>
      <c r="H110" s="87"/>
      <c r="I110" s="88"/>
      <c r="J110" s="88"/>
      <c r="K110" s="88"/>
      <c r="L110" s="87"/>
      <c r="M110" s="88"/>
    </row>
    <row r="111" spans="1:13" ht="21.95" customHeight="1" x14ac:dyDescent="0.2">
      <c r="A111" s="98" t="s">
        <v>142</v>
      </c>
      <c r="B111" s="70"/>
      <c r="C111" s="70"/>
      <c r="D111" s="70"/>
      <c r="E111" s="85"/>
      <c r="F111" s="86"/>
      <c r="G111" s="88"/>
      <c r="H111" s="87"/>
      <c r="I111" s="88"/>
      <c r="J111" s="88"/>
      <c r="K111" s="88"/>
      <c r="L111" s="87"/>
      <c r="M111" s="88"/>
    </row>
    <row r="112" spans="1:13" ht="21.95" customHeight="1" x14ac:dyDescent="0.2">
      <c r="A112" s="98" t="s">
        <v>143</v>
      </c>
      <c r="B112" s="70"/>
      <c r="C112" s="70"/>
      <c r="D112" s="70"/>
      <c r="E112" s="85"/>
      <c r="F112" s="86"/>
      <c r="G112" s="88"/>
      <c r="H112" s="87"/>
      <c r="I112" s="88"/>
      <c r="J112" s="88"/>
      <c r="K112" s="88"/>
      <c r="L112" s="87"/>
      <c r="M112" s="88"/>
    </row>
    <row r="113" spans="1:13" ht="21.95" customHeight="1" x14ac:dyDescent="0.2">
      <c r="A113" s="84" t="s">
        <v>74</v>
      </c>
      <c r="B113" s="70"/>
      <c r="C113" s="70"/>
      <c r="D113" s="70"/>
      <c r="E113" s="85"/>
      <c r="F113" s="86"/>
      <c r="G113" s="88"/>
      <c r="H113" s="87"/>
      <c r="I113" s="88"/>
      <c r="J113" s="88"/>
      <c r="K113" s="88"/>
      <c r="L113" s="87"/>
      <c r="M113" s="88"/>
    </row>
    <row r="114" spans="1:13" ht="21.95" customHeight="1" x14ac:dyDescent="0.2">
      <c r="A114" s="84" t="s">
        <v>75</v>
      </c>
      <c r="B114" s="70"/>
      <c r="C114" s="70"/>
      <c r="D114" s="70"/>
      <c r="E114" s="85"/>
      <c r="F114" s="86"/>
      <c r="G114" s="90">
        <v>-582084</v>
      </c>
      <c r="H114" s="87"/>
      <c r="I114" s="90">
        <v>-283225</v>
      </c>
      <c r="J114" s="88"/>
      <c r="K114" s="90">
        <v>0</v>
      </c>
      <c r="L114" s="87"/>
      <c r="M114" s="90">
        <v>0</v>
      </c>
    </row>
    <row r="115" spans="1:13" ht="21.95" customHeight="1" x14ac:dyDescent="0.2">
      <c r="A115" s="84" t="s">
        <v>175</v>
      </c>
      <c r="B115" s="70"/>
      <c r="C115" s="70"/>
      <c r="D115" s="70"/>
      <c r="E115" s="85"/>
      <c r="F115" s="86"/>
      <c r="G115" s="88"/>
      <c r="H115" s="87"/>
      <c r="I115" s="88"/>
      <c r="J115" s="88"/>
      <c r="K115" s="88"/>
      <c r="L115" s="87"/>
      <c r="M115" s="88"/>
    </row>
    <row r="116" spans="1:13" ht="21.95" customHeight="1" x14ac:dyDescent="0.2">
      <c r="A116" s="84" t="s">
        <v>172</v>
      </c>
      <c r="B116" s="70"/>
      <c r="C116" s="70"/>
      <c r="D116" s="70"/>
      <c r="E116" s="85"/>
      <c r="F116" s="86"/>
      <c r="G116" s="88">
        <f>SUM(G114)</f>
        <v>-582084</v>
      </c>
      <c r="H116" s="87"/>
      <c r="I116" s="88">
        <f>SUM(I114)</f>
        <v>-283225</v>
      </c>
      <c r="J116" s="88"/>
      <c r="K116" s="88">
        <f>SUM(K114)</f>
        <v>0</v>
      </c>
      <c r="L116" s="87"/>
      <c r="M116" s="88">
        <f>SUM(M114)</f>
        <v>0</v>
      </c>
    </row>
    <row r="117" spans="1:13" ht="21.95" customHeight="1" x14ac:dyDescent="0.2">
      <c r="A117" s="98" t="s">
        <v>144</v>
      </c>
      <c r="B117" s="70"/>
      <c r="C117" s="70"/>
      <c r="D117" s="70"/>
      <c r="E117" s="85"/>
      <c r="F117" s="86"/>
      <c r="G117" s="88"/>
      <c r="H117" s="87"/>
      <c r="I117" s="88"/>
      <c r="J117" s="88"/>
      <c r="K117" s="88"/>
      <c r="L117" s="87"/>
      <c r="M117" s="88"/>
    </row>
    <row r="118" spans="1:13" ht="21.95" customHeight="1" x14ac:dyDescent="0.2">
      <c r="A118" s="98" t="s">
        <v>150</v>
      </c>
      <c r="B118" s="70"/>
      <c r="C118" s="70"/>
      <c r="D118" s="70"/>
      <c r="E118" s="85"/>
      <c r="F118" s="86"/>
      <c r="G118" s="88"/>
      <c r="H118" s="87"/>
      <c r="I118" s="88"/>
      <c r="J118" s="88"/>
      <c r="K118" s="88"/>
      <c r="L118" s="87"/>
      <c r="M118" s="88"/>
    </row>
    <row r="119" spans="1:13" ht="21.95" customHeight="1" x14ac:dyDescent="0.2">
      <c r="A119" s="84" t="s">
        <v>183</v>
      </c>
      <c r="B119" s="70"/>
      <c r="C119" s="70"/>
      <c r="D119" s="70"/>
      <c r="E119" s="85"/>
      <c r="F119" s="86"/>
      <c r="G119" s="90">
        <f>-2591-172</f>
        <v>-2763</v>
      </c>
      <c r="H119" s="87"/>
      <c r="I119" s="90">
        <v>-8808</v>
      </c>
      <c r="J119" s="88"/>
      <c r="K119" s="90">
        <v>-172</v>
      </c>
      <c r="L119" s="87"/>
      <c r="M119" s="90">
        <v>0</v>
      </c>
    </row>
    <row r="120" spans="1:13" ht="21.95" customHeight="1" x14ac:dyDescent="0.2">
      <c r="A120" s="84" t="s">
        <v>173</v>
      </c>
      <c r="B120" s="70"/>
      <c r="C120" s="70"/>
      <c r="D120" s="70"/>
      <c r="E120" s="85"/>
      <c r="F120" s="86"/>
      <c r="G120" s="88"/>
      <c r="H120" s="87"/>
      <c r="I120" s="88"/>
      <c r="J120" s="88"/>
      <c r="K120" s="88"/>
      <c r="L120" s="87"/>
      <c r="M120" s="88"/>
    </row>
    <row r="121" spans="1:13" ht="21.95" customHeight="1" x14ac:dyDescent="0.2">
      <c r="A121" s="84" t="s">
        <v>174</v>
      </c>
      <c r="B121" s="70"/>
      <c r="C121" s="70"/>
      <c r="D121" s="70"/>
      <c r="E121" s="85"/>
      <c r="F121" s="86"/>
      <c r="G121" s="88">
        <f>SUM(G119)</f>
        <v>-2763</v>
      </c>
      <c r="H121" s="87"/>
      <c r="I121" s="88">
        <f>SUM(I119)</f>
        <v>-8808</v>
      </c>
      <c r="J121" s="88"/>
      <c r="K121" s="88">
        <f>SUM(K119)</f>
        <v>-172</v>
      </c>
      <c r="L121" s="87"/>
      <c r="M121" s="88">
        <f>SUM(M119)</f>
        <v>0</v>
      </c>
    </row>
    <row r="122" spans="1:13" ht="24" customHeight="1" x14ac:dyDescent="0.2">
      <c r="A122" s="80" t="s">
        <v>76</v>
      </c>
      <c r="B122" s="70"/>
      <c r="C122" s="70"/>
      <c r="D122" s="70"/>
      <c r="E122" s="85"/>
      <c r="F122" s="86"/>
      <c r="G122" s="89">
        <f>SUM(G116,G121)</f>
        <v>-584847</v>
      </c>
      <c r="H122" s="87"/>
      <c r="I122" s="89">
        <f>SUM(I116,I121)</f>
        <v>-292033</v>
      </c>
      <c r="J122" s="88"/>
      <c r="K122" s="89">
        <f>SUM(K116,K121)</f>
        <v>-172</v>
      </c>
      <c r="L122" s="87"/>
      <c r="M122" s="89">
        <f>SUM(M116,M121)</f>
        <v>0</v>
      </c>
    </row>
    <row r="123" spans="1:13" ht="24" customHeight="1" x14ac:dyDescent="0.2">
      <c r="A123" s="80"/>
      <c r="B123" s="70"/>
      <c r="C123" s="70"/>
      <c r="D123" s="70"/>
      <c r="E123" s="85"/>
      <c r="F123" s="86"/>
      <c r="G123" s="88"/>
      <c r="H123" s="87"/>
      <c r="I123" s="88"/>
      <c r="J123" s="88"/>
      <c r="K123" s="88"/>
      <c r="L123" s="87"/>
      <c r="M123" s="88"/>
    </row>
    <row r="124" spans="1:13" ht="24" customHeight="1" thickBot="1" x14ac:dyDescent="0.25">
      <c r="A124" s="80" t="s">
        <v>77</v>
      </c>
      <c r="B124" s="70"/>
      <c r="C124" s="70"/>
      <c r="D124" s="70"/>
      <c r="E124" s="85"/>
      <c r="F124" s="86"/>
      <c r="G124" s="93">
        <f>G108+G122</f>
        <v>1205840</v>
      </c>
      <c r="H124" s="87"/>
      <c r="I124" s="93">
        <f>I108+I122</f>
        <v>1365462</v>
      </c>
      <c r="J124" s="88"/>
      <c r="K124" s="93">
        <f>K108+K122</f>
        <v>656415</v>
      </c>
      <c r="L124" s="87"/>
      <c r="M124" s="93">
        <f>M108+M122</f>
        <v>463136</v>
      </c>
    </row>
    <row r="125" spans="1:13" ht="24" customHeight="1" thickTop="1" x14ac:dyDescent="0.2">
      <c r="A125" s="80"/>
      <c r="B125" s="70"/>
      <c r="C125" s="70"/>
      <c r="D125" s="70"/>
      <c r="E125" s="85"/>
      <c r="F125" s="86"/>
      <c r="G125" s="88"/>
      <c r="H125" s="87"/>
      <c r="I125" s="88"/>
      <c r="J125" s="88"/>
      <c r="K125" s="88"/>
      <c r="L125" s="87"/>
      <c r="M125" s="88"/>
    </row>
    <row r="126" spans="1:13" ht="24" customHeight="1" x14ac:dyDescent="0.2">
      <c r="A126" s="80" t="s">
        <v>79</v>
      </c>
      <c r="B126" s="70"/>
      <c r="C126" s="70"/>
      <c r="D126" s="70"/>
      <c r="E126" s="85"/>
      <c r="F126" s="86"/>
      <c r="G126" s="88"/>
      <c r="H126" s="87"/>
      <c r="I126" s="88"/>
      <c r="J126" s="88"/>
      <c r="K126" s="88"/>
      <c r="L126" s="87"/>
      <c r="M126" s="88"/>
    </row>
    <row r="127" spans="1:13" ht="24" customHeight="1" thickBot="1" x14ac:dyDescent="0.25">
      <c r="A127" s="72" t="s">
        <v>78</v>
      </c>
      <c r="B127" s="70"/>
      <c r="C127" s="70"/>
      <c r="D127" s="70"/>
      <c r="E127" s="85"/>
      <c r="F127" s="86"/>
      <c r="G127" s="88">
        <f>SUM(G129-G128)</f>
        <v>1203241</v>
      </c>
      <c r="H127" s="87"/>
      <c r="I127" s="88">
        <f>SUM(I129-I128)</f>
        <v>1357725</v>
      </c>
      <c r="J127" s="88"/>
      <c r="K127" s="93">
        <f>SUM(K124)</f>
        <v>656415</v>
      </c>
      <c r="L127" s="88"/>
      <c r="M127" s="93">
        <f>SUM(M124)</f>
        <v>463136</v>
      </c>
    </row>
    <row r="128" spans="1:13" ht="24" customHeight="1" thickTop="1" x14ac:dyDescent="0.2">
      <c r="A128" s="84" t="s">
        <v>106</v>
      </c>
      <c r="B128" s="70"/>
      <c r="C128" s="70"/>
      <c r="D128" s="70"/>
      <c r="E128" s="85"/>
      <c r="F128" s="86"/>
      <c r="G128" s="88">
        <v>2599</v>
      </c>
      <c r="H128" s="87"/>
      <c r="I128" s="88">
        <v>7737</v>
      </c>
      <c r="J128" s="88"/>
      <c r="K128" s="88"/>
      <c r="L128" s="87"/>
      <c r="M128" s="88"/>
    </row>
    <row r="129" spans="1:13" ht="24" customHeight="1" thickBot="1" x14ac:dyDescent="0.25">
      <c r="B129" s="70"/>
      <c r="C129" s="70"/>
      <c r="D129" s="70"/>
      <c r="E129" s="85"/>
      <c r="F129" s="86"/>
      <c r="G129" s="91">
        <f>SUM(G124)</f>
        <v>1205840</v>
      </c>
      <c r="H129" s="88"/>
      <c r="I129" s="91">
        <f>SUM(I124)</f>
        <v>1365462</v>
      </c>
      <c r="J129" s="88"/>
      <c r="K129" s="88"/>
      <c r="L129" s="87"/>
      <c r="M129" s="88"/>
    </row>
    <row r="130" spans="1:13" ht="24" customHeight="1" thickTop="1" x14ac:dyDescent="0.2">
      <c r="B130" s="70"/>
      <c r="C130" s="70"/>
      <c r="D130" s="70"/>
      <c r="E130" s="85"/>
      <c r="F130" s="86"/>
      <c r="G130" s="88"/>
      <c r="H130" s="88"/>
      <c r="I130" s="88"/>
      <c r="J130" s="88"/>
      <c r="K130" s="88"/>
      <c r="L130" s="87"/>
      <c r="M130" s="88"/>
    </row>
    <row r="131" spans="1:13" ht="24" customHeight="1" x14ac:dyDescent="0.2">
      <c r="A131" s="72" t="s">
        <v>15</v>
      </c>
      <c r="B131" s="70"/>
      <c r="C131" s="70"/>
      <c r="D131" s="70"/>
    </row>
    <row r="132" spans="1:13" ht="21.95" customHeight="1" x14ac:dyDescent="0.2"/>
    <row r="133" spans="1:13" ht="21.95" customHeight="1" x14ac:dyDescent="0.2"/>
  </sheetData>
  <mergeCells count="12">
    <mergeCell ref="A5:M5"/>
    <mergeCell ref="G6:I6"/>
    <mergeCell ref="K6:M6"/>
    <mergeCell ref="A39:M39"/>
    <mergeCell ref="G40:I40"/>
    <mergeCell ref="K40:M40"/>
    <mergeCell ref="A71:M71"/>
    <mergeCell ref="G72:I72"/>
    <mergeCell ref="K72:M72"/>
    <mergeCell ref="A104:M104"/>
    <mergeCell ref="G105:I105"/>
    <mergeCell ref="K105:M105"/>
  </mergeCells>
  <pageMargins left="0.98425196850393704" right="0.31496062992125984" top="0.78740157480314965" bottom="0.19685039370078741" header="0.31496062992125984" footer="0.31496062992125984"/>
  <pageSetup paperSize="9" scale="70" fitToHeight="4" orientation="portrait" r:id="rId1"/>
  <rowBreaks count="3" manualBreakCount="3">
    <brk id="34" max="16383" man="1"/>
    <brk id="66" max="13" man="1"/>
    <brk id="9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1"/>
  <sheetViews>
    <sheetView showGridLines="0" topLeftCell="A10" zoomScale="60" zoomScaleNormal="60" zoomScaleSheetLayoutView="55" workbookViewId="0">
      <selection activeCell="A21" sqref="A21"/>
    </sheetView>
  </sheetViews>
  <sheetFormatPr defaultColWidth="9.140625" defaultRowHeight="23.1" customHeight="1" x14ac:dyDescent="0.2"/>
  <cols>
    <col min="1" max="1" width="27.7109375" style="11" customWidth="1"/>
    <col min="2" max="2" width="7.85546875" style="11" customWidth="1"/>
    <col min="3" max="3" width="6" style="11" customWidth="1"/>
    <col min="4" max="4" width="2.5703125" style="11" customWidth="1"/>
    <col min="5" max="5" width="18.7109375" style="11" customWidth="1"/>
    <col min="6" max="6" width="1.42578125" style="11" customWidth="1"/>
    <col min="7" max="7" width="18.7109375" style="11" customWidth="1"/>
    <col min="8" max="8" width="1.42578125" style="11" customWidth="1"/>
    <col min="9" max="9" width="18.7109375" style="11" customWidth="1"/>
    <col min="10" max="10" width="1.7109375" style="55" customWidth="1"/>
    <col min="11" max="11" width="18.7109375" style="11" customWidth="1"/>
    <col min="12" max="12" width="1.42578125" style="11" customWidth="1"/>
    <col min="13" max="13" width="19.85546875" style="11" customWidth="1"/>
    <col min="14" max="14" width="1.42578125" style="11" customWidth="1"/>
    <col min="15" max="15" width="18.7109375" style="11" customWidth="1"/>
    <col min="16" max="16" width="1.42578125" style="11" customWidth="1"/>
    <col min="17" max="17" width="18.7109375" style="11" customWidth="1"/>
    <col min="18" max="18" width="1.42578125" style="11" customWidth="1"/>
    <col min="19" max="19" width="18.7109375" style="11" customWidth="1"/>
    <col min="20" max="20" width="1.42578125" style="11" customWidth="1"/>
    <col min="21" max="21" width="18.7109375" style="11" customWidth="1"/>
    <col min="22" max="22" width="1.42578125" style="11" customWidth="1"/>
    <col min="23" max="23" width="18.7109375" style="11" customWidth="1"/>
    <col min="24" max="24" width="1.42578125" style="11" customWidth="1"/>
    <col min="25" max="25" width="18.7109375" style="11" customWidth="1"/>
    <col min="26" max="26" width="1.42578125" style="11" customWidth="1"/>
    <col min="27" max="27" width="10.7109375" style="11" bestFit="1" customWidth="1"/>
    <col min="28" max="28" width="12" style="11" bestFit="1" customWidth="1"/>
    <col min="29" max="29" width="10.7109375" style="11" bestFit="1" customWidth="1"/>
    <col min="30" max="16384" width="9.140625" style="11"/>
  </cols>
  <sheetData>
    <row r="1" spans="1:25" ht="23.1" customHeight="1" x14ac:dyDescent="0.2">
      <c r="Y1" s="21" t="s">
        <v>34</v>
      </c>
    </row>
    <row r="2" spans="1:25" s="7" customFormat="1" ht="23.1" customHeight="1" x14ac:dyDescent="0.2">
      <c r="A2" s="6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spans="1:25" s="7" customFormat="1" ht="23.1" customHeight="1" x14ac:dyDescent="0.2">
      <c r="A3" s="6" t="s">
        <v>140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4" spans="1:25" s="7" customFormat="1" ht="23.1" customHeight="1" x14ac:dyDescent="0.2">
      <c r="A4" s="6" t="s">
        <v>195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</row>
    <row r="5" spans="1:25" s="7" customFormat="1" ht="23.1" customHeight="1" x14ac:dyDescent="0.2">
      <c r="A5" s="123" t="s">
        <v>1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</row>
    <row r="6" spans="1:25" s="7" customFormat="1" ht="23.1" customHeight="1" x14ac:dyDescent="0.2">
      <c r="A6" s="8"/>
      <c r="B6" s="8"/>
      <c r="C6" s="8"/>
      <c r="D6" s="8"/>
      <c r="E6" s="124" t="s">
        <v>2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</row>
    <row r="7" spans="1:25" s="7" customFormat="1" ht="23.1" customHeight="1" x14ac:dyDescent="0.2">
      <c r="A7" s="8"/>
      <c r="B7" s="8"/>
      <c r="C7" s="8"/>
      <c r="D7" s="8"/>
      <c r="E7" s="125" t="s">
        <v>72</v>
      </c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22"/>
      <c r="W7" s="22"/>
      <c r="X7" s="22"/>
      <c r="Y7" s="22"/>
    </row>
    <row r="8" spans="1:25" s="7" customFormat="1" ht="23.1" customHeight="1" x14ac:dyDescent="0.2">
      <c r="A8" s="8"/>
      <c r="B8" s="8"/>
      <c r="C8" s="8"/>
      <c r="D8" s="8"/>
      <c r="E8" s="18"/>
      <c r="F8" s="18"/>
      <c r="G8" s="18"/>
      <c r="H8" s="18"/>
      <c r="I8" s="18"/>
      <c r="J8" s="18"/>
      <c r="K8" s="18"/>
      <c r="L8" s="18"/>
      <c r="M8" s="127" t="s">
        <v>105</v>
      </c>
      <c r="N8" s="127"/>
      <c r="O8" s="127"/>
      <c r="P8" s="127"/>
      <c r="Q8" s="127"/>
      <c r="R8" s="127"/>
      <c r="S8" s="127"/>
      <c r="T8" s="18"/>
      <c r="U8" s="18"/>
      <c r="V8" s="22"/>
      <c r="W8" s="22"/>
      <c r="X8" s="22"/>
      <c r="Y8" s="22"/>
    </row>
    <row r="9" spans="1:25" s="7" customFormat="1" ht="23.1" customHeight="1" x14ac:dyDescent="0.2">
      <c r="A9" s="8"/>
      <c r="B9" s="8"/>
      <c r="C9" s="8"/>
      <c r="D9" s="8"/>
      <c r="E9" s="18"/>
      <c r="F9" s="18"/>
      <c r="G9" s="18"/>
      <c r="H9" s="18"/>
      <c r="I9" s="18"/>
      <c r="J9" s="18"/>
      <c r="K9" s="18"/>
      <c r="L9" s="18"/>
      <c r="M9" s="23" t="s">
        <v>110</v>
      </c>
      <c r="N9" s="24"/>
      <c r="P9" s="18"/>
      <c r="Q9" s="4" t="s">
        <v>112</v>
      </c>
      <c r="R9" s="18"/>
      <c r="S9" s="18"/>
      <c r="T9" s="18"/>
      <c r="U9" s="18"/>
      <c r="V9" s="22"/>
      <c r="W9" s="22"/>
      <c r="X9" s="22"/>
      <c r="Y9" s="22"/>
    </row>
    <row r="10" spans="1:25" s="7" customFormat="1" ht="23.1" customHeight="1" x14ac:dyDescent="0.2">
      <c r="A10" s="8"/>
      <c r="B10" s="8"/>
      <c r="C10" s="8"/>
      <c r="D10" s="8"/>
      <c r="E10" s="18"/>
      <c r="F10" s="18"/>
      <c r="G10" s="18"/>
      <c r="H10" s="18"/>
      <c r="I10" s="18"/>
      <c r="J10" s="18"/>
      <c r="K10" s="18"/>
      <c r="L10" s="18"/>
      <c r="M10" s="25" t="s">
        <v>111</v>
      </c>
      <c r="N10" s="24"/>
      <c r="O10" s="18"/>
      <c r="P10" s="24"/>
      <c r="Q10" s="26" t="s">
        <v>113</v>
      </c>
      <c r="R10" s="4"/>
      <c r="S10" s="4"/>
      <c r="T10" s="18"/>
      <c r="U10" s="18"/>
      <c r="V10" s="22"/>
      <c r="W10" s="22"/>
      <c r="X10" s="22"/>
      <c r="Y10" s="22"/>
    </row>
    <row r="11" spans="1:25" s="9" customFormat="1" ht="23.1" customHeight="1" x14ac:dyDescent="0.2">
      <c r="L11" s="10"/>
      <c r="M11" s="3" t="s">
        <v>87</v>
      </c>
      <c r="N11" s="3"/>
      <c r="O11" s="24" t="s">
        <v>129</v>
      </c>
      <c r="P11" s="3"/>
      <c r="Q11" s="26" t="s">
        <v>190</v>
      </c>
      <c r="R11" s="26"/>
      <c r="S11" s="3" t="s">
        <v>115</v>
      </c>
      <c r="T11" s="10"/>
      <c r="U11" s="9" t="s">
        <v>85</v>
      </c>
      <c r="W11" s="9" t="s">
        <v>83</v>
      </c>
    </row>
    <row r="12" spans="1:25" s="9" customFormat="1" ht="23.1" customHeight="1" x14ac:dyDescent="0.2">
      <c r="E12" s="9" t="s">
        <v>61</v>
      </c>
      <c r="I12" s="126" t="s">
        <v>28</v>
      </c>
      <c r="J12" s="126"/>
      <c r="K12" s="126"/>
      <c r="M12" s="3" t="s">
        <v>88</v>
      </c>
      <c r="N12" s="3"/>
      <c r="O12" s="3" t="s">
        <v>126</v>
      </c>
      <c r="P12" s="3"/>
      <c r="Q12" s="3" t="s">
        <v>189</v>
      </c>
      <c r="R12" s="26"/>
      <c r="S12" s="3" t="s">
        <v>116</v>
      </c>
      <c r="U12" s="9" t="s">
        <v>86</v>
      </c>
      <c r="W12" s="9" t="s">
        <v>82</v>
      </c>
      <c r="Y12" s="9" t="s">
        <v>68</v>
      </c>
    </row>
    <row r="13" spans="1:25" s="9" customFormat="1" ht="23.1" customHeight="1" x14ac:dyDescent="0.2">
      <c r="E13" s="10" t="s">
        <v>63</v>
      </c>
      <c r="I13" s="122" t="s">
        <v>170</v>
      </c>
      <c r="J13" s="122"/>
      <c r="M13" s="3" t="s">
        <v>84</v>
      </c>
      <c r="N13" s="3"/>
      <c r="O13" s="3" t="s">
        <v>127</v>
      </c>
      <c r="P13" s="3"/>
      <c r="Q13" s="3" t="s">
        <v>188</v>
      </c>
      <c r="R13" s="3"/>
      <c r="S13" s="3" t="s">
        <v>80</v>
      </c>
      <c r="U13" s="9" t="s">
        <v>90</v>
      </c>
      <c r="W13" s="9" t="s">
        <v>93</v>
      </c>
      <c r="Y13" s="9" t="s">
        <v>80</v>
      </c>
    </row>
    <row r="14" spans="1:25" s="9" customFormat="1" ht="23.1" customHeight="1" x14ac:dyDescent="0.2">
      <c r="D14" s="27"/>
      <c r="E14" s="40" t="s">
        <v>65</v>
      </c>
      <c r="G14" s="40" t="s">
        <v>27</v>
      </c>
      <c r="I14" s="40" t="s">
        <v>171</v>
      </c>
      <c r="J14" s="10"/>
      <c r="K14" s="40" t="s">
        <v>67</v>
      </c>
      <c r="L14" s="10"/>
      <c r="M14" s="28" t="s">
        <v>89</v>
      </c>
      <c r="N14" s="4"/>
      <c r="O14" s="28" t="s">
        <v>128</v>
      </c>
      <c r="P14" s="4"/>
      <c r="Q14" s="29" t="s">
        <v>114</v>
      </c>
      <c r="R14" s="30"/>
      <c r="S14" s="28" t="s">
        <v>81</v>
      </c>
      <c r="T14" s="10"/>
      <c r="U14" s="40" t="s">
        <v>91</v>
      </c>
      <c r="W14" s="40" t="s">
        <v>117</v>
      </c>
      <c r="Y14" s="40" t="s">
        <v>81</v>
      </c>
    </row>
    <row r="15" spans="1:25" s="9" customFormat="1" ht="23.1" customHeight="1" x14ac:dyDescent="0.2">
      <c r="E15" s="10"/>
      <c r="I15" s="10"/>
      <c r="J15" s="10"/>
    </row>
    <row r="16" spans="1:25" ht="23.1" customHeight="1" x14ac:dyDescent="0.2">
      <c r="A16" s="31" t="s">
        <v>177</v>
      </c>
      <c r="D16" s="32"/>
      <c r="E16" s="33">
        <v>900000</v>
      </c>
      <c r="F16" s="34"/>
      <c r="G16" s="33">
        <v>1908450</v>
      </c>
      <c r="H16" s="34"/>
      <c r="I16" s="33">
        <v>96000</v>
      </c>
      <c r="J16" s="33"/>
      <c r="K16" s="33">
        <v>8310195</v>
      </c>
      <c r="L16" s="34"/>
      <c r="M16" s="33">
        <v>-703431</v>
      </c>
      <c r="N16" s="33"/>
      <c r="O16" s="33">
        <v>-1623</v>
      </c>
      <c r="P16" s="33"/>
      <c r="Q16" s="33">
        <v>4451</v>
      </c>
      <c r="R16" s="33"/>
      <c r="S16" s="33">
        <f>SUM(M16:Q16)</f>
        <v>-700603</v>
      </c>
      <c r="T16" s="33"/>
      <c r="U16" s="33">
        <f>SUM(E16:K16,S16)</f>
        <v>10514042</v>
      </c>
      <c r="V16" s="34"/>
      <c r="W16" s="33">
        <v>25230</v>
      </c>
      <c r="X16" s="20"/>
      <c r="Y16" s="33">
        <f>SUM(U16:W16)</f>
        <v>10539272</v>
      </c>
    </row>
    <row r="17" spans="1:25" ht="23.1" customHeight="1" x14ac:dyDescent="0.2">
      <c r="A17" s="11" t="s">
        <v>151</v>
      </c>
      <c r="D17" s="32"/>
      <c r="E17" s="43">
        <v>0</v>
      </c>
      <c r="F17" s="42"/>
      <c r="G17" s="43">
        <v>0</v>
      </c>
      <c r="H17" s="42"/>
      <c r="I17" s="43">
        <v>0</v>
      </c>
      <c r="J17" s="57"/>
      <c r="K17" s="44">
        <f>SUM(PL!I91)</f>
        <v>1649758</v>
      </c>
      <c r="L17" s="43"/>
      <c r="M17" s="43">
        <v>0</v>
      </c>
      <c r="N17" s="43"/>
      <c r="O17" s="43">
        <v>0</v>
      </c>
      <c r="P17" s="43"/>
      <c r="Q17" s="43">
        <v>0</v>
      </c>
      <c r="R17" s="33"/>
      <c r="S17" s="33">
        <f>SUM(M17:Q17)</f>
        <v>0</v>
      </c>
      <c r="T17" s="33"/>
      <c r="U17" s="33">
        <f>SUM(E17:K17,S17)</f>
        <v>1649758</v>
      </c>
      <c r="V17" s="34"/>
      <c r="W17" s="43">
        <f>SUM(PL!I92)</f>
        <v>7737</v>
      </c>
      <c r="X17" s="20"/>
      <c r="Y17" s="44">
        <f>SUM(U17:W17)</f>
        <v>1657495</v>
      </c>
    </row>
    <row r="18" spans="1:25" ht="23.1" customHeight="1" x14ac:dyDescent="0.2">
      <c r="A18" s="55" t="s">
        <v>76</v>
      </c>
      <c r="D18" s="32"/>
      <c r="E18" s="17">
        <v>0</v>
      </c>
      <c r="F18" s="33"/>
      <c r="G18" s="17">
        <v>0</v>
      </c>
      <c r="H18" s="33"/>
      <c r="I18" s="17">
        <v>0</v>
      </c>
      <c r="J18" s="33"/>
      <c r="K18" s="39">
        <v>-8808</v>
      </c>
      <c r="L18" s="33"/>
      <c r="M18" s="17">
        <f>SUM(PL!I114)</f>
        <v>-283225</v>
      </c>
      <c r="N18" s="33"/>
      <c r="O18" s="17">
        <v>0</v>
      </c>
      <c r="P18" s="33"/>
      <c r="Q18" s="17">
        <v>0</v>
      </c>
      <c r="R18" s="33"/>
      <c r="S18" s="17">
        <f>SUM(M18:Q18)</f>
        <v>-283225</v>
      </c>
      <c r="T18" s="33"/>
      <c r="U18" s="17">
        <f>SUM(E18:K18,S18)</f>
        <v>-292033</v>
      </c>
      <c r="V18" s="33"/>
      <c r="W18" s="17">
        <v>0</v>
      </c>
      <c r="X18" s="20"/>
      <c r="Y18" s="17">
        <f>SUM(U18:W18)</f>
        <v>-292033</v>
      </c>
    </row>
    <row r="19" spans="1:25" ht="23.1" customHeight="1" x14ac:dyDescent="0.2">
      <c r="A19" s="55" t="s">
        <v>77</v>
      </c>
      <c r="D19" s="32"/>
      <c r="E19" s="33">
        <f>SUM(E17:E18)</f>
        <v>0</v>
      </c>
      <c r="F19" s="33"/>
      <c r="G19" s="33">
        <f>SUM(G17:G18)</f>
        <v>0</v>
      </c>
      <c r="H19" s="33"/>
      <c r="I19" s="33">
        <f>SUM(I17:I18)</f>
        <v>0</v>
      </c>
      <c r="J19" s="33"/>
      <c r="K19" s="33">
        <f>SUM(K17:K18)</f>
        <v>1640950</v>
      </c>
      <c r="L19" s="33"/>
      <c r="M19" s="33">
        <f>SUM(M17:M18)</f>
        <v>-283225</v>
      </c>
      <c r="N19" s="33"/>
      <c r="O19" s="33">
        <f>SUM(O17:O18)</f>
        <v>0</v>
      </c>
      <c r="P19" s="33"/>
      <c r="Q19" s="33">
        <f>SUM(Q17:Q18)</f>
        <v>0</v>
      </c>
      <c r="R19" s="33"/>
      <c r="S19" s="33">
        <f>SUM(S17:S18)</f>
        <v>-283225</v>
      </c>
      <c r="T19" s="33"/>
      <c r="U19" s="33">
        <f>SUM(U17:U18)</f>
        <v>1357725</v>
      </c>
      <c r="V19" s="33"/>
      <c r="W19" s="33">
        <f>SUM(W17:W18)</f>
        <v>7737</v>
      </c>
      <c r="X19" s="20"/>
      <c r="Y19" s="33">
        <f>SUM(Y17:Y18)</f>
        <v>1365462</v>
      </c>
    </row>
    <row r="20" spans="1:25" s="55" customFormat="1" ht="23.1" customHeight="1" x14ac:dyDescent="0.2">
      <c r="A20" s="50" t="s">
        <v>161</v>
      </c>
      <c r="D20" s="32"/>
      <c r="E20" s="57">
        <v>0</v>
      </c>
      <c r="F20" s="33"/>
      <c r="G20" s="57">
        <v>0</v>
      </c>
      <c r="H20" s="33"/>
      <c r="I20" s="33">
        <v>0</v>
      </c>
      <c r="J20" s="33"/>
      <c r="K20" s="33">
        <v>-612000</v>
      </c>
      <c r="L20" s="33"/>
      <c r="M20" s="33">
        <v>0</v>
      </c>
      <c r="N20" s="33"/>
      <c r="O20" s="33">
        <v>0</v>
      </c>
      <c r="P20" s="33"/>
      <c r="Q20" s="33">
        <v>0</v>
      </c>
      <c r="R20" s="33"/>
      <c r="S20" s="33">
        <f>SUM(M20:Q20)</f>
        <v>0</v>
      </c>
      <c r="T20" s="33"/>
      <c r="U20" s="33">
        <f>SUM(E20:K20,S20)</f>
        <v>-612000</v>
      </c>
      <c r="V20" s="33"/>
      <c r="W20" s="33">
        <v>-1784</v>
      </c>
      <c r="X20" s="56"/>
      <c r="Y20" s="33">
        <f>SUM(U20:W20)</f>
        <v>-613784</v>
      </c>
    </row>
    <row r="21" spans="1:25" s="12" customFormat="1" ht="23.1" customHeight="1" thickBot="1" x14ac:dyDescent="0.25">
      <c r="A21" s="35" t="s">
        <v>181</v>
      </c>
      <c r="D21" s="36"/>
      <c r="E21" s="37">
        <f>SUM(E16,E19:E20)</f>
        <v>900000</v>
      </c>
      <c r="F21" s="33"/>
      <c r="G21" s="37">
        <f>SUM(G16,G19:G20)</f>
        <v>1908450</v>
      </c>
      <c r="H21" s="33"/>
      <c r="I21" s="37">
        <f>SUM(I16,I19:I20)</f>
        <v>96000</v>
      </c>
      <c r="J21" s="33"/>
      <c r="K21" s="37">
        <f>SUM(K16,K19:K20)</f>
        <v>9339145</v>
      </c>
      <c r="L21" s="33"/>
      <c r="M21" s="37">
        <f>SUM(M16,M19:M20)</f>
        <v>-986656</v>
      </c>
      <c r="N21" s="33"/>
      <c r="O21" s="37">
        <f>SUM(O16,O19:O20)</f>
        <v>-1623</v>
      </c>
      <c r="P21" s="33"/>
      <c r="Q21" s="37">
        <f>SUM(Q16,Q19:Q20)</f>
        <v>4451</v>
      </c>
      <c r="R21" s="33"/>
      <c r="S21" s="37">
        <f>SUM(S16,S19:S20)</f>
        <v>-983828</v>
      </c>
      <c r="T21" s="33"/>
      <c r="U21" s="37">
        <f>SUM(U16,U19:U20)</f>
        <v>11259767</v>
      </c>
      <c r="V21" s="33"/>
      <c r="W21" s="37">
        <f>SUM(W16,W19:W20)</f>
        <v>31183</v>
      </c>
      <c r="X21" s="19"/>
      <c r="Y21" s="37">
        <f>SUM(Y16,Y19:Y20)</f>
        <v>11290950</v>
      </c>
    </row>
    <row r="22" spans="1:25" ht="23.1" customHeight="1" thickTop="1" x14ac:dyDescent="0.2">
      <c r="E22" s="20"/>
      <c r="F22" s="20"/>
      <c r="G22" s="20"/>
      <c r="H22" s="20"/>
      <c r="I22" s="20"/>
      <c r="J22" s="56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5" ht="23.1" customHeight="1" x14ac:dyDescent="0.2">
      <c r="A23" s="31" t="s">
        <v>196</v>
      </c>
      <c r="D23" s="32"/>
      <c r="E23" s="1">
        <f>SUM(E21)</f>
        <v>900000</v>
      </c>
      <c r="F23" s="2"/>
      <c r="G23" s="57">
        <f>SUM(G21)</f>
        <v>1908450</v>
      </c>
      <c r="H23" s="2"/>
      <c r="I23" s="57">
        <f>SUM(I21)</f>
        <v>96000</v>
      </c>
      <c r="J23" s="57"/>
      <c r="K23" s="57">
        <v>10012304</v>
      </c>
      <c r="L23" s="1"/>
      <c r="M23" s="57">
        <v>-1341014</v>
      </c>
      <c r="N23" s="1"/>
      <c r="O23" s="57">
        <f>SUM(O21)</f>
        <v>-1623</v>
      </c>
      <c r="P23" s="1"/>
      <c r="Q23" s="57">
        <f>SUM(Q21)</f>
        <v>4451</v>
      </c>
      <c r="R23" s="33"/>
      <c r="S23" s="33">
        <f>SUM(M23:Q23)</f>
        <v>-1338186</v>
      </c>
      <c r="T23" s="33"/>
      <c r="U23" s="33">
        <f>SUM(E23:K23,S23)</f>
        <v>11578568</v>
      </c>
      <c r="V23" s="34"/>
      <c r="W23" s="57">
        <v>31622</v>
      </c>
      <c r="X23" s="20"/>
      <c r="Y23" s="33">
        <f>SUM(U23:W23)</f>
        <v>11610190</v>
      </c>
    </row>
    <row r="24" spans="1:25" s="50" customFormat="1" ht="23.1" customHeight="1" x14ac:dyDescent="0.2">
      <c r="A24" s="50" t="s">
        <v>151</v>
      </c>
      <c r="D24" s="63"/>
      <c r="E24" s="57">
        <v>0</v>
      </c>
      <c r="F24" s="60"/>
      <c r="G24" s="57">
        <v>0</v>
      </c>
      <c r="H24" s="60"/>
      <c r="I24" s="57">
        <v>0</v>
      </c>
      <c r="J24" s="57"/>
      <c r="K24" s="44">
        <f>SUM(PL!G91)</f>
        <v>1788088</v>
      </c>
      <c r="L24" s="57"/>
      <c r="M24" s="57">
        <v>0</v>
      </c>
      <c r="N24" s="57"/>
      <c r="O24" s="57">
        <v>0</v>
      </c>
      <c r="P24" s="57"/>
      <c r="Q24" s="57">
        <v>0</v>
      </c>
      <c r="R24" s="44"/>
      <c r="S24" s="44">
        <v>0</v>
      </c>
      <c r="T24" s="44"/>
      <c r="U24" s="44">
        <f>SUM(E24:K24,S24)</f>
        <v>1788088</v>
      </c>
      <c r="V24" s="115"/>
      <c r="W24" s="57">
        <f>SUM(PL!G92)</f>
        <v>2599</v>
      </c>
      <c r="X24" s="41"/>
      <c r="Y24" s="44">
        <f>SUM(U24:W24)</f>
        <v>1790687</v>
      </c>
    </row>
    <row r="25" spans="1:25" s="50" customFormat="1" ht="23.1" customHeight="1" x14ac:dyDescent="0.2">
      <c r="A25" s="50" t="s">
        <v>76</v>
      </c>
      <c r="D25" s="63"/>
      <c r="E25" s="116">
        <v>0</v>
      </c>
      <c r="F25" s="44"/>
      <c r="G25" s="116">
        <v>0</v>
      </c>
      <c r="H25" s="44"/>
      <c r="I25" s="116">
        <v>0</v>
      </c>
      <c r="J25" s="44"/>
      <c r="K25" s="117">
        <f>PL!G121</f>
        <v>-2763</v>
      </c>
      <c r="L25" s="44"/>
      <c r="M25" s="116">
        <f>PL!G114</f>
        <v>-582084</v>
      </c>
      <c r="N25" s="44"/>
      <c r="O25" s="116">
        <v>0</v>
      </c>
      <c r="P25" s="44"/>
      <c r="Q25" s="116">
        <v>0</v>
      </c>
      <c r="R25" s="44"/>
      <c r="S25" s="116">
        <f>SUM(M25:Q25)</f>
        <v>-582084</v>
      </c>
      <c r="T25" s="44"/>
      <c r="U25" s="116">
        <f>SUM(E25:K25,S25)</f>
        <v>-584847</v>
      </c>
      <c r="V25" s="44"/>
      <c r="W25" s="116">
        <v>0</v>
      </c>
      <c r="X25" s="41"/>
      <c r="Y25" s="116">
        <f>SUM(U25:W25)</f>
        <v>-584847</v>
      </c>
    </row>
    <row r="26" spans="1:25" s="50" customFormat="1" ht="23.1" customHeight="1" x14ac:dyDescent="0.2">
      <c r="A26" s="50" t="s">
        <v>77</v>
      </c>
      <c r="D26" s="63"/>
      <c r="E26" s="44">
        <f>SUM(E24:E25)</f>
        <v>0</v>
      </c>
      <c r="F26" s="44"/>
      <c r="G26" s="44">
        <f>SUM(G24:G25)</f>
        <v>0</v>
      </c>
      <c r="H26" s="44"/>
      <c r="I26" s="44">
        <f>SUM(I24:I25)</f>
        <v>0</v>
      </c>
      <c r="J26" s="44"/>
      <c r="K26" s="44">
        <f>SUM(K24:K25)</f>
        <v>1785325</v>
      </c>
      <c r="L26" s="44"/>
      <c r="M26" s="44">
        <f>SUM(M24:M25)</f>
        <v>-582084</v>
      </c>
      <c r="N26" s="44"/>
      <c r="O26" s="44">
        <f>SUM(O24:O25)</f>
        <v>0</v>
      </c>
      <c r="P26" s="44"/>
      <c r="Q26" s="44">
        <f>SUM(Q24:Q25)</f>
        <v>0</v>
      </c>
      <c r="R26" s="44"/>
      <c r="S26" s="44">
        <f>SUM(S24:S25)</f>
        <v>-582084</v>
      </c>
      <c r="T26" s="44"/>
      <c r="U26" s="44">
        <f>SUM(U24:U25)</f>
        <v>1203241</v>
      </c>
      <c r="V26" s="44"/>
      <c r="W26" s="44">
        <f>SUM(W24:W25)</f>
        <v>2599</v>
      </c>
      <c r="X26" s="41"/>
      <c r="Y26" s="44">
        <f>SUM(Y24:Y25)</f>
        <v>1205840</v>
      </c>
    </row>
    <row r="27" spans="1:25" s="55" customFormat="1" ht="23.1" customHeight="1" x14ac:dyDescent="0.2">
      <c r="A27" s="50" t="s">
        <v>161</v>
      </c>
      <c r="D27" s="32"/>
      <c r="E27" s="33">
        <v>0</v>
      </c>
      <c r="F27" s="33"/>
      <c r="G27" s="33">
        <v>0</v>
      </c>
      <c r="H27" s="33"/>
      <c r="I27" s="33">
        <v>0</v>
      </c>
      <c r="J27" s="33"/>
      <c r="K27" s="33">
        <v>-621000</v>
      </c>
      <c r="L27" s="33"/>
      <c r="M27" s="33">
        <v>0</v>
      </c>
      <c r="N27" s="33"/>
      <c r="O27" s="33">
        <v>0</v>
      </c>
      <c r="P27" s="33"/>
      <c r="Q27" s="33">
        <v>0</v>
      </c>
      <c r="R27" s="33"/>
      <c r="S27" s="33">
        <v>0</v>
      </c>
      <c r="T27" s="33"/>
      <c r="U27" s="33">
        <f>SUM(E27:K27,S27)</f>
        <v>-621000</v>
      </c>
      <c r="V27" s="33"/>
      <c r="W27" s="33">
        <v>-892</v>
      </c>
      <c r="X27" s="56"/>
      <c r="Y27" s="44">
        <f>SUM(U27:W27)</f>
        <v>-621892</v>
      </c>
    </row>
    <row r="28" spans="1:25" s="12" customFormat="1" ht="23.1" customHeight="1" thickBot="1" x14ac:dyDescent="0.25">
      <c r="A28" s="35" t="s">
        <v>197</v>
      </c>
      <c r="D28" s="36"/>
      <c r="E28" s="37">
        <f>SUM(E23,E26:E27)</f>
        <v>900000</v>
      </c>
      <c r="F28" s="33"/>
      <c r="G28" s="37">
        <f>SUM(G23,G26:G27)</f>
        <v>1908450</v>
      </c>
      <c r="H28" s="33"/>
      <c r="I28" s="37">
        <f>SUM(I23,I26:I27)</f>
        <v>96000</v>
      </c>
      <c r="J28" s="33"/>
      <c r="K28" s="37">
        <f>SUM(K23,K26:K27)</f>
        <v>11176629</v>
      </c>
      <c r="L28" s="33"/>
      <c r="M28" s="37">
        <f>SUM(M23,M26:M27)</f>
        <v>-1923098</v>
      </c>
      <c r="N28" s="33"/>
      <c r="O28" s="37">
        <f>SUM(O23,O26:O27)</f>
        <v>-1623</v>
      </c>
      <c r="P28" s="33"/>
      <c r="Q28" s="37">
        <f>SUM(Q23,Q26:Q27)</f>
        <v>4451</v>
      </c>
      <c r="R28" s="33"/>
      <c r="S28" s="37">
        <f>SUM(S23,S26:S27)</f>
        <v>-1920270</v>
      </c>
      <c r="T28" s="33"/>
      <c r="U28" s="37">
        <f>SUM(U23,U26:U27)</f>
        <v>12160809</v>
      </c>
      <c r="V28" s="33"/>
      <c r="W28" s="37">
        <f>SUM(W23,W26:W27)</f>
        <v>33329</v>
      </c>
      <c r="X28" s="19"/>
      <c r="Y28" s="37">
        <f>SUM(Y23,Y26:Y27)</f>
        <v>12194138</v>
      </c>
    </row>
    <row r="29" spans="1:25" ht="23.1" customHeight="1" thickTop="1" x14ac:dyDescent="0.2">
      <c r="E29" s="20">
        <f>SUM(E23-BS!I73)</f>
        <v>0</v>
      </c>
      <c r="F29" s="20"/>
      <c r="G29" s="20">
        <f>SUM(G23-BS!I74)</f>
        <v>0</v>
      </c>
      <c r="H29" s="20"/>
      <c r="I29" s="20">
        <f>SUM(I23-BS!I76)</f>
        <v>0</v>
      </c>
      <c r="J29" s="56"/>
      <c r="K29" s="20">
        <f>SUM(K23-BS!I77)</f>
        <v>0</v>
      </c>
      <c r="L29" s="20"/>
      <c r="M29" s="41"/>
      <c r="N29" s="20"/>
      <c r="O29" s="20"/>
      <c r="P29" s="20"/>
      <c r="Q29" s="20"/>
      <c r="R29" s="20"/>
      <c r="S29" s="20">
        <f>SUM(S23-BS!I78)</f>
        <v>0</v>
      </c>
      <c r="T29" s="20"/>
      <c r="U29" s="20">
        <f>SUM(U23-BS!I79)</f>
        <v>0</v>
      </c>
      <c r="V29" s="20"/>
      <c r="W29" s="20">
        <f>SUM(W23-BS!I80)</f>
        <v>0</v>
      </c>
      <c r="X29" s="20"/>
      <c r="Y29" s="20">
        <f>SUM(Y23-BS!I81)</f>
        <v>0</v>
      </c>
    </row>
    <row r="30" spans="1:25" ht="23.1" customHeight="1" x14ac:dyDescent="0.2">
      <c r="E30" s="20">
        <f>SUM(E28-BS!G73)</f>
        <v>0</v>
      </c>
      <c r="F30" s="20"/>
      <c r="G30" s="20">
        <f>SUM(G28-BS!G74)</f>
        <v>0</v>
      </c>
      <c r="H30" s="20"/>
      <c r="I30" s="20">
        <f>SUM(I28-BS!G76)</f>
        <v>0</v>
      </c>
      <c r="J30" s="56"/>
      <c r="K30" s="20">
        <f>SUM(K28-BS!G77)</f>
        <v>0</v>
      </c>
      <c r="L30" s="20"/>
      <c r="M30" s="20"/>
      <c r="N30" s="20"/>
      <c r="O30" s="20"/>
      <c r="P30" s="20"/>
      <c r="Q30" s="20"/>
      <c r="R30" s="20"/>
      <c r="S30" s="20">
        <f>SUM(S28-BS!G78)</f>
        <v>0</v>
      </c>
      <c r="T30" s="20"/>
      <c r="U30" s="20">
        <f>SUM(U28-BS!G79)</f>
        <v>0</v>
      </c>
      <c r="V30" s="20"/>
      <c r="W30" s="20">
        <f>SUM(W28-BS!G80)</f>
        <v>0</v>
      </c>
      <c r="X30" s="20"/>
      <c r="Y30" s="20">
        <f>SUM(Y28-BS!G81)</f>
        <v>0</v>
      </c>
    </row>
    <row r="31" spans="1:25" ht="23.1" customHeight="1" x14ac:dyDescent="0.2">
      <c r="A31" s="7" t="s">
        <v>15</v>
      </c>
    </row>
  </sheetData>
  <mergeCells count="6">
    <mergeCell ref="I13:J13"/>
    <mergeCell ref="A5:Y5"/>
    <mergeCell ref="E6:Y6"/>
    <mergeCell ref="E7:U7"/>
    <mergeCell ref="I12:K12"/>
    <mergeCell ref="M8:S8"/>
  </mergeCells>
  <printOptions horizontalCentered="1"/>
  <pageMargins left="0.15748031496062992" right="0.15748031496062992" top="0.98425196850393704" bottom="0.31496062992125984" header="0.31496062992125984" footer="0.31496062992125984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showGridLines="0" view="pageBreakPreview" topLeftCell="A10" zoomScale="85" zoomScaleNormal="100" zoomScaleSheetLayoutView="85" workbookViewId="0">
      <selection activeCell="I24" sqref="I24"/>
    </sheetView>
  </sheetViews>
  <sheetFormatPr defaultColWidth="9.140625" defaultRowHeight="21.95" customHeight="1" x14ac:dyDescent="0.2"/>
  <cols>
    <col min="1" max="1" width="9.140625" style="50"/>
    <col min="2" max="2" width="27.28515625" style="50" customWidth="1"/>
    <col min="3" max="3" width="10" style="50" customWidth="1"/>
    <col min="4" max="4" width="3" style="50" customWidth="1"/>
    <col min="5" max="5" width="16.7109375" style="50" customWidth="1"/>
    <col min="6" max="6" width="2.28515625" style="50" customWidth="1"/>
    <col min="7" max="7" width="16.7109375" style="50" customWidth="1"/>
    <col min="8" max="8" width="2.28515625" style="50" customWidth="1"/>
    <col min="9" max="9" width="16.7109375" style="50" customWidth="1"/>
    <col min="10" max="10" width="2.28515625" style="50" customWidth="1"/>
    <col min="11" max="11" width="16.7109375" style="50" customWidth="1"/>
    <col min="12" max="12" width="2.42578125" style="50" customWidth="1"/>
    <col min="13" max="13" width="16.7109375" style="50" customWidth="1"/>
    <col min="14" max="14" width="2.42578125" style="50" customWidth="1"/>
    <col min="15" max="16384" width="9.140625" style="50"/>
  </cols>
  <sheetData>
    <row r="1" spans="1:13" ht="21.95" customHeight="1" x14ac:dyDescent="0.2">
      <c r="K1" s="61"/>
      <c r="M1" s="13" t="s">
        <v>34</v>
      </c>
    </row>
    <row r="2" spans="1:13" ht="21.95" customHeight="1" x14ac:dyDescent="0.2">
      <c r="A2" s="45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21.95" customHeight="1" x14ac:dyDescent="0.2">
      <c r="A3" s="45" t="s">
        <v>141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21.95" customHeight="1" x14ac:dyDescent="0.2">
      <c r="A4" s="45" t="s">
        <v>195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21.95" customHeight="1" x14ac:dyDescent="0.2">
      <c r="A5" s="128" t="s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</row>
    <row r="6" spans="1:13" ht="21.95" customHeight="1" x14ac:dyDescent="0.2">
      <c r="A6" s="47"/>
      <c r="B6" s="47"/>
      <c r="C6" s="47"/>
      <c r="D6" s="47"/>
      <c r="E6" s="129" t="s">
        <v>3</v>
      </c>
      <c r="F6" s="129"/>
      <c r="G6" s="129"/>
      <c r="H6" s="129"/>
      <c r="I6" s="129"/>
      <c r="J6" s="129"/>
      <c r="K6" s="129"/>
      <c r="L6" s="129"/>
      <c r="M6" s="129"/>
    </row>
    <row r="7" spans="1:13" ht="21.95" customHeight="1" x14ac:dyDescent="0.2">
      <c r="A7" s="3"/>
      <c r="B7" s="3"/>
      <c r="C7" s="3"/>
      <c r="D7" s="3"/>
      <c r="F7" s="3"/>
      <c r="G7" s="3"/>
      <c r="H7" s="3"/>
      <c r="I7" s="130" t="s">
        <v>28</v>
      </c>
      <c r="J7" s="130"/>
      <c r="K7" s="130"/>
      <c r="M7" s="3"/>
    </row>
    <row r="8" spans="1:13" ht="21.95" customHeight="1" x14ac:dyDescent="0.2">
      <c r="A8" s="3"/>
      <c r="B8" s="3"/>
      <c r="C8" s="3"/>
      <c r="D8" s="3"/>
      <c r="E8" s="3" t="s">
        <v>61</v>
      </c>
      <c r="F8" s="3"/>
      <c r="G8" s="3"/>
      <c r="H8" s="3"/>
      <c r="I8" s="4" t="s">
        <v>62</v>
      </c>
      <c r="J8" s="4"/>
      <c r="K8" s="4"/>
      <c r="M8" s="3" t="s">
        <v>68</v>
      </c>
    </row>
    <row r="9" spans="1:13" ht="21.95" customHeight="1" x14ac:dyDescent="0.2">
      <c r="A9" s="3"/>
      <c r="B9" s="3"/>
      <c r="C9" s="3"/>
      <c r="D9" s="3"/>
      <c r="E9" s="4" t="s">
        <v>63</v>
      </c>
      <c r="F9" s="3"/>
      <c r="G9" s="3"/>
      <c r="H9" s="3"/>
      <c r="I9" s="3" t="s">
        <v>64</v>
      </c>
      <c r="J9" s="3"/>
      <c r="K9" s="3"/>
      <c r="M9" s="3" t="s">
        <v>80</v>
      </c>
    </row>
    <row r="10" spans="1:13" ht="21.95" customHeight="1" x14ac:dyDescent="0.2">
      <c r="A10" s="3"/>
      <c r="B10" s="3"/>
      <c r="C10" s="3"/>
      <c r="D10" s="54"/>
      <c r="E10" s="28" t="s">
        <v>65</v>
      </c>
      <c r="F10" s="3"/>
      <c r="G10" s="28" t="s">
        <v>27</v>
      </c>
      <c r="H10" s="4"/>
      <c r="I10" s="28" t="s">
        <v>66</v>
      </c>
      <c r="J10" s="3"/>
      <c r="K10" s="28" t="s">
        <v>67</v>
      </c>
      <c r="M10" s="28" t="s">
        <v>81</v>
      </c>
    </row>
    <row r="11" spans="1:13" ht="21.95" customHeight="1" x14ac:dyDescent="0.2">
      <c r="A11" s="3"/>
      <c r="B11" s="3"/>
      <c r="C11" s="3"/>
      <c r="D11" s="3"/>
      <c r="E11" s="4"/>
      <c r="F11" s="3"/>
      <c r="G11" s="3"/>
      <c r="H11" s="3"/>
      <c r="I11" s="3"/>
      <c r="J11" s="3"/>
      <c r="K11" s="3"/>
      <c r="M11" s="3"/>
    </row>
    <row r="12" spans="1:13" ht="21.95" customHeight="1" x14ac:dyDescent="0.2">
      <c r="A12" s="62" t="s">
        <v>198</v>
      </c>
      <c r="D12" s="63"/>
      <c r="E12" s="57">
        <v>900000</v>
      </c>
      <c r="F12" s="60"/>
      <c r="G12" s="57">
        <v>1908450</v>
      </c>
      <c r="H12" s="60"/>
      <c r="I12" s="57">
        <v>96000</v>
      </c>
      <c r="J12" s="60"/>
      <c r="K12" s="57">
        <v>720539</v>
      </c>
      <c r="L12" s="60"/>
      <c r="M12" s="57">
        <f>SUM(E12:K12)</f>
        <v>3624989</v>
      </c>
    </row>
    <row r="13" spans="1:13" ht="21.95" customHeight="1" x14ac:dyDescent="0.2">
      <c r="A13" s="51" t="s">
        <v>151</v>
      </c>
      <c r="D13" s="63"/>
      <c r="E13" s="57">
        <v>0</v>
      </c>
      <c r="F13" s="60"/>
      <c r="G13" s="57">
        <v>0</v>
      </c>
      <c r="H13" s="60"/>
      <c r="I13" s="57">
        <v>0</v>
      </c>
      <c r="J13" s="60"/>
      <c r="K13" s="57">
        <f>SUM(PL!M88)</f>
        <v>463136</v>
      </c>
      <c r="L13" s="60"/>
      <c r="M13" s="57">
        <f>SUM(E13:K13)</f>
        <v>463136</v>
      </c>
    </row>
    <row r="14" spans="1:13" ht="21.95" customHeight="1" x14ac:dyDescent="0.2">
      <c r="A14" s="51" t="s">
        <v>125</v>
      </c>
      <c r="D14" s="63"/>
      <c r="E14" s="58">
        <v>0</v>
      </c>
      <c r="F14" s="57"/>
      <c r="G14" s="58">
        <v>0</v>
      </c>
      <c r="H14" s="57"/>
      <c r="I14" s="58">
        <v>0</v>
      </c>
      <c r="J14" s="57"/>
      <c r="K14" s="58">
        <f>SUM(PL!M121)</f>
        <v>0</v>
      </c>
      <c r="L14" s="57"/>
      <c r="M14" s="58">
        <f>SUM(E14:L14)</f>
        <v>0</v>
      </c>
    </row>
    <row r="15" spans="1:13" ht="21.95" customHeight="1" x14ac:dyDescent="0.2">
      <c r="A15" s="51" t="s">
        <v>121</v>
      </c>
      <c r="D15" s="63"/>
      <c r="E15" s="57">
        <f>SUM(E13:E14)</f>
        <v>0</v>
      </c>
      <c r="F15" s="57"/>
      <c r="G15" s="57">
        <f>SUM(G13:G14)</f>
        <v>0</v>
      </c>
      <c r="H15" s="57"/>
      <c r="I15" s="57">
        <f>SUM(I13:I14)</f>
        <v>0</v>
      </c>
      <c r="J15" s="57"/>
      <c r="K15" s="57">
        <f>SUM(K13:K14)</f>
        <v>463136</v>
      </c>
      <c r="L15" s="57"/>
      <c r="M15" s="57">
        <f>SUM(M13:M14)</f>
        <v>463136</v>
      </c>
    </row>
    <row r="16" spans="1:13" ht="21.95" customHeight="1" x14ac:dyDescent="0.2">
      <c r="A16" s="51" t="s">
        <v>179</v>
      </c>
      <c r="D16" s="63"/>
      <c r="E16" s="57">
        <v>0</v>
      </c>
      <c r="F16" s="57"/>
      <c r="G16" s="57">
        <v>0</v>
      </c>
      <c r="H16" s="57"/>
      <c r="I16" s="57">
        <v>0</v>
      </c>
      <c r="J16" s="57"/>
      <c r="K16" s="57">
        <v>-612000</v>
      </c>
      <c r="L16" s="57"/>
      <c r="M16" s="57">
        <f>SUM(E16:L16)</f>
        <v>-612000</v>
      </c>
    </row>
    <row r="17" spans="1:13" ht="21.95" customHeight="1" thickBot="1" x14ac:dyDescent="0.25">
      <c r="A17" s="62" t="s">
        <v>181</v>
      </c>
      <c r="B17" s="5"/>
      <c r="C17" s="5"/>
      <c r="D17" s="64"/>
      <c r="E17" s="16">
        <f>SUM(E12,E15:E16)</f>
        <v>900000</v>
      </c>
      <c r="F17" s="57"/>
      <c r="G17" s="16">
        <f>SUM(G12,G15:G16)</f>
        <v>1908450</v>
      </c>
      <c r="H17" s="57"/>
      <c r="I17" s="16">
        <f>SUM(I12,I15:I16)</f>
        <v>96000</v>
      </c>
      <c r="J17" s="57"/>
      <c r="K17" s="16">
        <f>SUM(K12,K15:K16)</f>
        <v>571675</v>
      </c>
      <c r="L17" s="57"/>
      <c r="M17" s="16">
        <f>SUM(M12,M15:M16)</f>
        <v>3476125</v>
      </c>
    </row>
    <row r="18" spans="1:13" ht="21.95" customHeight="1" thickTop="1" x14ac:dyDescent="0.2">
      <c r="E18" s="60"/>
      <c r="F18" s="60"/>
      <c r="G18" s="60"/>
      <c r="H18" s="60"/>
      <c r="I18" s="60"/>
      <c r="J18" s="60"/>
      <c r="K18" s="60"/>
      <c r="L18" s="60"/>
      <c r="M18" s="60"/>
    </row>
    <row r="19" spans="1:13" ht="21.95" customHeight="1" x14ac:dyDescent="0.2">
      <c r="A19" s="62" t="s">
        <v>196</v>
      </c>
      <c r="D19" s="63"/>
      <c r="E19" s="57">
        <f>SUM(E17)</f>
        <v>900000</v>
      </c>
      <c r="F19" s="60"/>
      <c r="G19" s="57">
        <f>SUM(G17)</f>
        <v>1908450</v>
      </c>
      <c r="H19" s="60"/>
      <c r="I19" s="57">
        <f>SUM(I17)</f>
        <v>96000</v>
      </c>
      <c r="J19" s="60"/>
      <c r="K19" s="57">
        <v>839954</v>
      </c>
      <c r="L19" s="60"/>
      <c r="M19" s="57">
        <f>SUM(E19:K19)</f>
        <v>3744404</v>
      </c>
    </row>
    <row r="20" spans="1:13" ht="21.95" customHeight="1" x14ac:dyDescent="0.2">
      <c r="A20" s="51" t="s">
        <v>151</v>
      </c>
      <c r="D20" s="63"/>
      <c r="E20" s="57">
        <v>0</v>
      </c>
      <c r="F20" s="60"/>
      <c r="G20" s="57">
        <v>0</v>
      </c>
      <c r="H20" s="60"/>
      <c r="I20" s="57">
        <v>0</v>
      </c>
      <c r="J20" s="60"/>
      <c r="K20" s="57">
        <f>PL!K88</f>
        <v>656587</v>
      </c>
      <c r="L20" s="60"/>
      <c r="M20" s="57">
        <f>SUM(E20:K20)</f>
        <v>656587</v>
      </c>
    </row>
    <row r="21" spans="1:13" ht="21.95" customHeight="1" x14ac:dyDescent="0.2">
      <c r="A21" s="51" t="s">
        <v>125</v>
      </c>
      <c r="D21" s="63"/>
      <c r="E21" s="58">
        <v>0</v>
      </c>
      <c r="F21" s="57"/>
      <c r="G21" s="58">
        <v>0</v>
      </c>
      <c r="H21" s="57"/>
      <c r="I21" s="58">
        <v>0</v>
      </c>
      <c r="J21" s="57"/>
      <c r="K21" s="58">
        <f>PL!K121</f>
        <v>-172</v>
      </c>
      <c r="L21" s="57"/>
      <c r="M21" s="58">
        <f>SUM(E21:L21)</f>
        <v>-172</v>
      </c>
    </row>
    <row r="22" spans="1:13" ht="21.95" customHeight="1" x14ac:dyDescent="0.2">
      <c r="A22" s="51" t="s">
        <v>121</v>
      </c>
      <c r="D22" s="63"/>
      <c r="E22" s="57">
        <f>SUM(E20:E21)</f>
        <v>0</v>
      </c>
      <c r="F22" s="57"/>
      <c r="G22" s="57">
        <f>SUM(G20:G21)</f>
        <v>0</v>
      </c>
      <c r="H22" s="57"/>
      <c r="I22" s="57">
        <f>SUM(I20:I21)</f>
        <v>0</v>
      </c>
      <c r="J22" s="57"/>
      <c r="K22" s="57">
        <f>SUM(K20:K21)</f>
        <v>656415</v>
      </c>
      <c r="L22" s="57"/>
      <c r="M22" s="57">
        <f>SUM(M20:M21)</f>
        <v>656415</v>
      </c>
    </row>
    <row r="23" spans="1:13" ht="21.95" customHeight="1" x14ac:dyDescent="0.2">
      <c r="A23" s="51" t="s">
        <v>179</v>
      </c>
      <c r="D23" s="63"/>
      <c r="E23" s="57">
        <v>0</v>
      </c>
      <c r="F23" s="57"/>
      <c r="G23" s="57">
        <v>0</v>
      </c>
      <c r="H23" s="57"/>
      <c r="I23" s="57">
        <v>0</v>
      </c>
      <c r="J23" s="57"/>
      <c r="K23" s="57">
        <v>-621000</v>
      </c>
      <c r="L23" s="57"/>
      <c r="M23" s="57">
        <f>SUM(E23:L23)</f>
        <v>-621000</v>
      </c>
    </row>
    <row r="24" spans="1:13" ht="21.95" customHeight="1" thickBot="1" x14ac:dyDescent="0.25">
      <c r="A24" s="62" t="s">
        <v>197</v>
      </c>
      <c r="B24" s="5"/>
      <c r="C24" s="5"/>
      <c r="D24" s="64"/>
      <c r="E24" s="16">
        <f>E22+E19+E23</f>
        <v>900000</v>
      </c>
      <c r="F24" s="57"/>
      <c r="G24" s="16">
        <f>G22+G19+G23</f>
        <v>1908450</v>
      </c>
      <c r="H24" s="57"/>
      <c r="I24" s="16">
        <f>I22+I19+I23</f>
        <v>96000</v>
      </c>
      <c r="J24" s="57"/>
      <c r="K24" s="16">
        <f>K22+K19+K23</f>
        <v>875369</v>
      </c>
      <c r="L24" s="57"/>
      <c r="M24" s="16">
        <f>M22+M19+M23</f>
        <v>3779819</v>
      </c>
    </row>
    <row r="25" spans="1:13" ht="21.95" customHeight="1" thickTop="1" x14ac:dyDescent="0.2">
      <c r="E25" s="60">
        <f>SUM(E19-BS!M73)</f>
        <v>0</v>
      </c>
      <c r="F25" s="60"/>
      <c r="G25" s="60">
        <f>SUM(G19-BS!M74)</f>
        <v>0</v>
      </c>
      <c r="H25" s="60"/>
      <c r="I25" s="60">
        <f>SUM(I19-BS!M76)</f>
        <v>0</v>
      </c>
      <c r="J25" s="60"/>
      <c r="K25" s="60">
        <f>SUM(K19-BS!M77)</f>
        <v>0</v>
      </c>
      <c r="L25" s="60"/>
      <c r="M25" s="60">
        <f>SUM(M19-BS!M81)</f>
        <v>0</v>
      </c>
    </row>
    <row r="26" spans="1:13" ht="21.95" customHeight="1" x14ac:dyDescent="0.2">
      <c r="E26" s="60">
        <f>SUM(E24-BS!K73)</f>
        <v>0</v>
      </c>
      <c r="F26" s="60"/>
      <c r="G26" s="60">
        <f>SUM(G24-BS!K74)</f>
        <v>0</v>
      </c>
      <c r="H26" s="60"/>
      <c r="I26" s="60">
        <f>SUM(I24-BS!K76)</f>
        <v>0</v>
      </c>
      <c r="J26" s="60"/>
      <c r="K26" s="60">
        <f>SUM(K24-BS!K77)</f>
        <v>0</v>
      </c>
      <c r="L26" s="60"/>
      <c r="M26" s="60">
        <f>SUM(M24-BS!K81)</f>
        <v>0</v>
      </c>
    </row>
    <row r="27" spans="1:13" ht="21.95" customHeight="1" x14ac:dyDescent="0.2">
      <c r="A27" s="46" t="s">
        <v>15</v>
      </c>
    </row>
  </sheetData>
  <mergeCells count="3">
    <mergeCell ref="A5:M5"/>
    <mergeCell ref="E6:M6"/>
    <mergeCell ref="I7:K7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8"/>
  <sheetViews>
    <sheetView showGridLines="0" topLeftCell="A55" zoomScale="85" zoomScaleNormal="85" zoomScaleSheetLayoutView="100" workbookViewId="0">
      <selection activeCell="K67" sqref="K67"/>
    </sheetView>
  </sheetViews>
  <sheetFormatPr defaultColWidth="10.85546875" defaultRowHeight="24" customHeight="1" x14ac:dyDescent="0.2"/>
  <cols>
    <col min="1" max="1" width="33.28515625" style="46" customWidth="1"/>
    <col min="2" max="2" width="7.7109375" style="46" customWidth="1"/>
    <col min="3" max="3" width="6.140625" style="46" customWidth="1"/>
    <col min="4" max="4" width="2.140625" style="46" customWidth="1"/>
    <col min="5" max="5" width="5" style="47" customWidth="1"/>
    <col min="6" max="6" width="2.28515625" style="46" customWidth="1"/>
    <col min="7" max="7" width="16.140625" style="50" customWidth="1"/>
    <col min="8" max="8" width="1.140625" style="5" customWidth="1"/>
    <col min="9" max="9" width="17.28515625" style="50" customWidth="1"/>
    <col min="10" max="10" width="1.140625" style="46" customWidth="1"/>
    <col min="11" max="11" width="15.7109375" style="50" customWidth="1"/>
    <col min="12" max="12" width="1.140625" style="5" customWidth="1"/>
    <col min="13" max="13" width="15.7109375" style="50" customWidth="1"/>
    <col min="14" max="14" width="0.140625" style="46" customWidth="1"/>
    <col min="15" max="15" width="16.42578125" style="46" bestFit="1" customWidth="1"/>
    <col min="16" max="21" width="10.85546875" style="46"/>
    <col min="22" max="22" width="11" style="46" bestFit="1" customWidth="1"/>
    <col min="23" max="23" width="10.85546875" style="46"/>
    <col min="24" max="24" width="12.7109375" style="46" bestFit="1" customWidth="1"/>
    <col min="25" max="25" width="10.85546875" style="46"/>
    <col min="26" max="26" width="12.7109375" style="46" bestFit="1" customWidth="1"/>
    <col min="27" max="27" width="10.85546875" style="46"/>
    <col min="28" max="28" width="12.7109375" style="46" bestFit="1" customWidth="1"/>
    <col min="29" max="29" width="10.85546875" style="46"/>
    <col min="30" max="30" width="12.7109375" style="46" bestFit="1" customWidth="1"/>
    <col min="31" max="16384" width="10.85546875" style="46"/>
  </cols>
  <sheetData>
    <row r="1" spans="1:13" ht="21.95" customHeight="1" x14ac:dyDescent="0.2">
      <c r="A1" s="48"/>
      <c r="B1" s="48"/>
      <c r="C1" s="48"/>
      <c r="D1" s="48"/>
      <c r="M1" s="13" t="s">
        <v>34</v>
      </c>
    </row>
    <row r="2" spans="1:13" ht="21.95" customHeight="1" x14ac:dyDescent="0.2">
      <c r="A2" s="45" t="s">
        <v>0</v>
      </c>
      <c r="B2" s="99"/>
      <c r="C2" s="99"/>
      <c r="D2" s="99"/>
      <c r="F2" s="99"/>
      <c r="G2" s="99"/>
      <c r="H2" s="99"/>
      <c r="I2" s="99"/>
      <c r="J2" s="99"/>
      <c r="K2" s="99"/>
      <c r="L2" s="99"/>
      <c r="M2" s="99"/>
    </row>
    <row r="3" spans="1:13" ht="21.95" customHeight="1" x14ac:dyDescent="0.2">
      <c r="A3" s="45" t="s">
        <v>147</v>
      </c>
      <c r="B3" s="99"/>
      <c r="C3" s="99"/>
      <c r="D3" s="99"/>
      <c r="F3" s="99"/>
      <c r="G3" s="99"/>
      <c r="H3" s="99"/>
      <c r="I3" s="99"/>
      <c r="J3" s="99"/>
      <c r="K3" s="99"/>
      <c r="L3" s="99"/>
      <c r="M3" s="99"/>
    </row>
    <row r="4" spans="1:13" ht="21.95" customHeight="1" x14ac:dyDescent="0.2">
      <c r="A4" s="45" t="s">
        <v>195</v>
      </c>
      <c r="B4" s="99"/>
      <c r="C4" s="99"/>
      <c r="D4" s="99"/>
      <c r="F4" s="99"/>
      <c r="G4" s="99"/>
      <c r="H4" s="99"/>
      <c r="I4" s="99"/>
      <c r="J4" s="99"/>
      <c r="K4" s="99"/>
      <c r="L4" s="99"/>
      <c r="M4" s="99"/>
    </row>
    <row r="5" spans="1:13" ht="21.95" customHeight="1" x14ac:dyDescent="0.2">
      <c r="A5" s="128" t="s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</row>
    <row r="6" spans="1:13" ht="21.95" customHeight="1" x14ac:dyDescent="0.2">
      <c r="A6" s="47"/>
      <c r="B6" s="47"/>
      <c r="C6" s="47"/>
      <c r="D6" s="47"/>
      <c r="F6" s="47"/>
      <c r="G6" s="129" t="s">
        <v>2</v>
      </c>
      <c r="H6" s="129"/>
      <c r="I6" s="129"/>
      <c r="J6" s="100"/>
      <c r="K6" s="129" t="s">
        <v>3</v>
      </c>
      <c r="L6" s="129"/>
      <c r="M6" s="129"/>
    </row>
    <row r="7" spans="1:13" ht="21.95" customHeight="1" x14ac:dyDescent="0.2">
      <c r="A7" s="48"/>
      <c r="B7" s="48"/>
      <c r="C7" s="48"/>
      <c r="D7" s="48"/>
      <c r="E7" s="101"/>
      <c r="F7" s="101"/>
      <c r="G7" s="102">
        <v>2019</v>
      </c>
      <c r="H7" s="101"/>
      <c r="I7" s="102">
        <v>2018</v>
      </c>
      <c r="J7" s="102"/>
      <c r="K7" s="102">
        <v>2019</v>
      </c>
      <c r="L7" s="101"/>
      <c r="M7" s="102">
        <v>2018</v>
      </c>
    </row>
    <row r="8" spans="1:13" ht="21.95" customHeight="1" x14ac:dyDescent="0.2">
      <c r="A8" s="100" t="s">
        <v>44</v>
      </c>
      <c r="B8" s="47"/>
      <c r="G8" s="5"/>
      <c r="H8" s="50"/>
      <c r="I8" s="5"/>
      <c r="K8" s="5"/>
      <c r="L8" s="50"/>
      <c r="M8" s="5"/>
    </row>
    <row r="9" spans="1:13" ht="21.95" customHeight="1" x14ac:dyDescent="0.2">
      <c r="A9" s="46" t="s">
        <v>184</v>
      </c>
      <c r="B9" s="47"/>
      <c r="G9" s="57">
        <f>SUM(PL!G86)</f>
        <v>1818363</v>
      </c>
      <c r="H9" s="60"/>
      <c r="I9" s="57">
        <f>SUM(PL!I86)</f>
        <v>1690279</v>
      </c>
      <c r="J9" s="60"/>
      <c r="K9" s="57">
        <f>SUM(PL!K86)</f>
        <v>656587</v>
      </c>
      <c r="L9" s="60"/>
      <c r="M9" s="57">
        <f>SUM(PL!M86)</f>
        <v>463136</v>
      </c>
    </row>
    <row r="10" spans="1:13" ht="21.95" customHeight="1" x14ac:dyDescent="0.2">
      <c r="A10" s="46" t="s">
        <v>185</v>
      </c>
      <c r="B10" s="47"/>
      <c r="G10" s="57"/>
      <c r="H10" s="60"/>
      <c r="I10" s="57"/>
      <c r="J10" s="60"/>
      <c r="K10" s="57"/>
      <c r="L10" s="60"/>
      <c r="M10" s="57"/>
    </row>
    <row r="11" spans="1:13" ht="21.95" customHeight="1" x14ac:dyDescent="0.2">
      <c r="A11" s="46" t="s">
        <v>45</v>
      </c>
      <c r="B11" s="47"/>
      <c r="G11" s="57"/>
      <c r="H11" s="60"/>
      <c r="I11" s="57"/>
      <c r="J11" s="60"/>
      <c r="K11" s="57"/>
      <c r="L11" s="60"/>
      <c r="M11" s="57"/>
    </row>
    <row r="12" spans="1:13" ht="21.95" customHeight="1" x14ac:dyDescent="0.2">
      <c r="A12" s="46" t="s">
        <v>46</v>
      </c>
      <c r="B12" s="47"/>
      <c r="G12" s="57">
        <v>579009</v>
      </c>
      <c r="H12" s="60"/>
      <c r="I12" s="57">
        <v>568977</v>
      </c>
      <c r="J12" s="60"/>
      <c r="K12" s="57">
        <v>320712</v>
      </c>
      <c r="L12" s="60"/>
      <c r="M12" s="57">
        <v>309467</v>
      </c>
    </row>
    <row r="13" spans="1:13" ht="21.95" customHeight="1" x14ac:dyDescent="0.2">
      <c r="A13" s="46" t="s">
        <v>203</v>
      </c>
      <c r="B13" s="47"/>
      <c r="G13" s="57">
        <v>-1401</v>
      </c>
      <c r="H13" s="60"/>
      <c r="I13" s="57">
        <v>-3864</v>
      </c>
      <c r="J13" s="60"/>
      <c r="K13" s="57">
        <f>-376+1</f>
        <v>-375</v>
      </c>
      <c r="L13" s="60"/>
      <c r="M13" s="57">
        <v>-1892</v>
      </c>
    </row>
    <row r="14" spans="1:13" ht="21.95" customHeight="1" x14ac:dyDescent="0.2">
      <c r="A14" s="46" t="s">
        <v>204</v>
      </c>
      <c r="B14" s="47"/>
      <c r="G14" s="57">
        <v>7820</v>
      </c>
      <c r="H14" s="60"/>
      <c r="I14" s="57">
        <v>21124</v>
      </c>
      <c r="J14" s="60"/>
      <c r="K14" s="57">
        <v>7631</v>
      </c>
      <c r="L14" s="60"/>
      <c r="M14" s="57">
        <v>11909</v>
      </c>
    </row>
    <row r="15" spans="1:13" ht="21.95" customHeight="1" x14ac:dyDescent="0.2">
      <c r="A15" s="46" t="s">
        <v>200</v>
      </c>
      <c r="B15" s="47"/>
      <c r="G15" s="57">
        <v>2794</v>
      </c>
      <c r="H15" s="60"/>
      <c r="I15" s="57">
        <v>-1401</v>
      </c>
      <c r="J15" s="60"/>
      <c r="K15" s="57">
        <v>47</v>
      </c>
      <c r="L15" s="60"/>
      <c r="M15" s="57">
        <v>0</v>
      </c>
    </row>
    <row r="16" spans="1:13" ht="21.95" customHeight="1" x14ac:dyDescent="0.2">
      <c r="A16" s="46" t="s">
        <v>201</v>
      </c>
      <c r="B16" s="47"/>
      <c r="G16" s="57">
        <v>2753</v>
      </c>
      <c r="H16" s="60"/>
      <c r="I16" s="57">
        <v>0</v>
      </c>
      <c r="J16" s="60"/>
      <c r="K16" s="57">
        <v>2753</v>
      </c>
      <c r="L16" s="60"/>
      <c r="M16" s="57">
        <v>0</v>
      </c>
    </row>
    <row r="17" spans="1:13" ht="21.95" customHeight="1" x14ac:dyDescent="0.2">
      <c r="A17" s="46" t="s">
        <v>139</v>
      </c>
      <c r="B17" s="47"/>
      <c r="G17" s="57">
        <v>4739</v>
      </c>
      <c r="H17" s="57"/>
      <c r="I17" s="57">
        <v>4115</v>
      </c>
      <c r="J17" s="57"/>
      <c r="K17" s="57">
        <v>2294</v>
      </c>
      <c r="L17" s="57"/>
      <c r="M17" s="57">
        <v>2386</v>
      </c>
    </row>
    <row r="18" spans="1:13" ht="21.95" customHeight="1" x14ac:dyDescent="0.2">
      <c r="A18" s="46" t="s">
        <v>205</v>
      </c>
      <c r="B18" s="47"/>
      <c r="G18" s="57">
        <v>-208840</v>
      </c>
      <c r="H18" s="57"/>
      <c r="I18" s="57">
        <v>-233995</v>
      </c>
      <c r="J18" s="57"/>
      <c r="K18" s="57">
        <v>-184744</v>
      </c>
      <c r="L18" s="57"/>
      <c r="M18" s="57">
        <v>-102229</v>
      </c>
    </row>
    <row r="19" spans="1:13" ht="21.95" customHeight="1" x14ac:dyDescent="0.2">
      <c r="A19" s="46" t="s">
        <v>47</v>
      </c>
      <c r="B19" s="47"/>
      <c r="G19" s="57">
        <v>36158</v>
      </c>
      <c r="H19" s="60"/>
      <c r="I19" s="57">
        <v>80771</v>
      </c>
      <c r="J19" s="57"/>
      <c r="K19" s="57">
        <v>60739</v>
      </c>
      <c r="L19" s="60"/>
      <c r="M19" s="57">
        <v>74518</v>
      </c>
    </row>
    <row r="20" spans="1:13" ht="21.95" customHeight="1" x14ac:dyDescent="0.2">
      <c r="A20" s="46" t="s">
        <v>167</v>
      </c>
      <c r="B20" s="47"/>
      <c r="G20" s="57">
        <v>-13698</v>
      </c>
      <c r="H20" s="60"/>
      <c r="I20" s="57">
        <v>-12187</v>
      </c>
      <c r="J20" s="60"/>
      <c r="K20" s="57">
        <v>-334</v>
      </c>
      <c r="L20" s="60"/>
      <c r="M20" s="57">
        <v>-232</v>
      </c>
    </row>
    <row r="21" spans="1:13" ht="21.95" customHeight="1" x14ac:dyDescent="0.2">
      <c r="A21" s="46" t="s">
        <v>176</v>
      </c>
      <c r="B21" s="47"/>
      <c r="G21" s="58">
        <v>0</v>
      </c>
      <c r="H21" s="60"/>
      <c r="I21" s="58">
        <v>0</v>
      </c>
      <c r="J21" s="60"/>
      <c r="K21" s="58">
        <v>-1771</v>
      </c>
      <c r="L21" s="60"/>
      <c r="M21" s="58">
        <v>-3541</v>
      </c>
    </row>
    <row r="22" spans="1:13" ht="21.95" customHeight="1" x14ac:dyDescent="0.2">
      <c r="A22" s="46" t="s">
        <v>119</v>
      </c>
      <c r="B22" s="47"/>
      <c r="G22" s="57"/>
      <c r="H22" s="60"/>
      <c r="I22" s="57"/>
      <c r="J22" s="60"/>
      <c r="K22" s="57"/>
      <c r="L22" s="60"/>
      <c r="M22" s="57"/>
    </row>
    <row r="23" spans="1:13" ht="21.95" customHeight="1" x14ac:dyDescent="0.2">
      <c r="A23" s="46" t="s">
        <v>48</v>
      </c>
      <c r="B23" s="47"/>
      <c r="G23" s="57">
        <f>SUM(G9:G21)</f>
        <v>2227697</v>
      </c>
      <c r="H23" s="60"/>
      <c r="I23" s="57">
        <f>SUM(I9:I21)</f>
        <v>2113819</v>
      </c>
      <c r="J23" s="60"/>
      <c r="K23" s="57">
        <f>SUM(K9:K21)</f>
        <v>863539</v>
      </c>
      <c r="L23" s="60"/>
      <c r="M23" s="57">
        <f>SUM(M9:M21)</f>
        <v>753522</v>
      </c>
    </row>
    <row r="24" spans="1:13" ht="21.95" customHeight="1" x14ac:dyDescent="0.2">
      <c r="A24" s="46" t="s">
        <v>49</v>
      </c>
      <c r="B24" s="47"/>
      <c r="G24" s="57"/>
      <c r="H24" s="60"/>
      <c r="I24" s="57"/>
      <c r="J24" s="60"/>
      <c r="K24" s="57"/>
      <c r="L24" s="60"/>
      <c r="M24" s="57"/>
    </row>
    <row r="25" spans="1:13" ht="21.95" customHeight="1" x14ac:dyDescent="0.2">
      <c r="A25" s="46" t="s">
        <v>124</v>
      </c>
      <c r="B25" s="47"/>
      <c r="G25" s="57">
        <v>194901</v>
      </c>
      <c r="H25" s="60"/>
      <c r="I25" s="57">
        <v>-162392</v>
      </c>
      <c r="J25" s="60"/>
      <c r="K25" s="57">
        <v>160686</v>
      </c>
      <c r="L25" s="60"/>
      <c r="M25" s="57">
        <v>-184065</v>
      </c>
    </row>
    <row r="26" spans="1:13" ht="21.95" customHeight="1" x14ac:dyDescent="0.2">
      <c r="A26" s="46" t="s">
        <v>50</v>
      </c>
      <c r="B26" s="47"/>
      <c r="G26" s="57">
        <v>-124477</v>
      </c>
      <c r="H26" s="60"/>
      <c r="I26" s="57">
        <v>-455249</v>
      </c>
      <c r="J26" s="60"/>
      <c r="K26" s="57">
        <v>2752</v>
      </c>
      <c r="L26" s="60"/>
      <c r="M26" s="57">
        <v>-127169</v>
      </c>
    </row>
    <row r="27" spans="1:13" ht="21.95" customHeight="1" x14ac:dyDescent="0.2">
      <c r="A27" s="48" t="s">
        <v>51</v>
      </c>
      <c r="B27" s="47"/>
      <c r="G27" s="57">
        <v>-180828</v>
      </c>
      <c r="H27" s="60"/>
      <c r="I27" s="57">
        <v>-148615</v>
      </c>
      <c r="J27" s="60"/>
      <c r="K27" s="57">
        <v>-36781</v>
      </c>
      <c r="L27" s="60"/>
      <c r="M27" s="57">
        <v>26300</v>
      </c>
    </row>
    <row r="28" spans="1:13" s="48" customFormat="1" ht="21.95" customHeight="1" x14ac:dyDescent="0.2">
      <c r="A28" s="46" t="s">
        <v>52</v>
      </c>
      <c r="B28" s="24"/>
      <c r="E28" s="24"/>
      <c r="G28" s="57">
        <v>4395</v>
      </c>
      <c r="H28" s="60"/>
      <c r="I28" s="57">
        <v>-5474</v>
      </c>
      <c r="J28" s="60"/>
      <c r="K28" s="57">
        <f>-822-1</f>
        <v>-823</v>
      </c>
      <c r="L28" s="60"/>
      <c r="M28" s="57">
        <v>5255</v>
      </c>
    </row>
    <row r="29" spans="1:13" ht="21.95" customHeight="1" x14ac:dyDescent="0.2">
      <c r="A29" s="48" t="s">
        <v>53</v>
      </c>
      <c r="B29" s="47"/>
      <c r="G29" s="57"/>
      <c r="H29" s="60"/>
      <c r="I29" s="57"/>
      <c r="J29" s="60"/>
      <c r="K29" s="57"/>
      <c r="L29" s="60"/>
      <c r="M29" s="57"/>
    </row>
    <row r="30" spans="1:13" s="48" customFormat="1" ht="21.95" customHeight="1" x14ac:dyDescent="0.2">
      <c r="A30" s="46" t="s">
        <v>98</v>
      </c>
      <c r="B30" s="24"/>
      <c r="E30" s="24"/>
      <c r="G30" s="57">
        <v>-14052</v>
      </c>
      <c r="H30" s="60"/>
      <c r="I30" s="57">
        <v>92443</v>
      </c>
      <c r="J30" s="60"/>
      <c r="K30" s="57">
        <v>-26716</v>
      </c>
      <c r="L30" s="60"/>
      <c r="M30" s="57">
        <v>102270</v>
      </c>
    </row>
    <row r="31" spans="1:13" ht="21.95" customHeight="1" x14ac:dyDescent="0.2">
      <c r="A31" s="46" t="s">
        <v>54</v>
      </c>
      <c r="B31" s="47"/>
      <c r="G31" s="57">
        <v>-38891</v>
      </c>
      <c r="H31" s="60"/>
      <c r="I31" s="57">
        <v>-3906</v>
      </c>
      <c r="J31" s="60"/>
      <c r="K31" s="57">
        <v>49739</v>
      </c>
      <c r="L31" s="60"/>
      <c r="M31" s="57">
        <v>26937</v>
      </c>
    </row>
    <row r="32" spans="1:13" ht="21.95" customHeight="1" x14ac:dyDescent="0.2">
      <c r="A32" s="46" t="s">
        <v>157</v>
      </c>
      <c r="B32" s="47"/>
      <c r="G32" s="58">
        <v>-1630</v>
      </c>
      <c r="H32" s="60"/>
      <c r="I32" s="58">
        <v>-3591</v>
      </c>
      <c r="J32" s="60"/>
      <c r="K32" s="58">
        <v>-669</v>
      </c>
      <c r="L32" s="60"/>
      <c r="M32" s="58">
        <v>-1149</v>
      </c>
    </row>
    <row r="33" spans="1:13" ht="21.95" customHeight="1" x14ac:dyDescent="0.2">
      <c r="A33" s="46" t="s">
        <v>154</v>
      </c>
      <c r="B33" s="47"/>
      <c r="G33" s="57">
        <f>SUM(G23:G32)</f>
        <v>2067115</v>
      </c>
      <c r="H33" s="60"/>
      <c r="I33" s="57">
        <f>SUM(I23:I32)</f>
        <v>1427035</v>
      </c>
      <c r="J33" s="60"/>
      <c r="K33" s="57">
        <f>SUM(K23:K32)</f>
        <v>1011727</v>
      </c>
      <c r="L33" s="60"/>
      <c r="M33" s="57">
        <f>SUM(M23:M32)</f>
        <v>601901</v>
      </c>
    </row>
    <row r="34" spans="1:13" ht="21.95" customHeight="1" x14ac:dyDescent="0.2">
      <c r="A34" s="46" t="s">
        <v>55</v>
      </c>
      <c r="B34" s="47"/>
      <c r="G34" s="57">
        <v>-15298</v>
      </c>
      <c r="H34" s="60"/>
      <c r="I34" s="57">
        <v>-32033</v>
      </c>
      <c r="J34" s="60"/>
      <c r="K34" s="57">
        <v>-117</v>
      </c>
      <c r="L34" s="60"/>
      <c r="M34" s="57">
        <v>-84</v>
      </c>
    </row>
    <row r="35" spans="1:13" ht="21.95" customHeight="1" x14ac:dyDescent="0.2">
      <c r="A35" s="100" t="s">
        <v>155</v>
      </c>
      <c r="B35" s="47"/>
      <c r="G35" s="59">
        <f>SUM(G33:G34)</f>
        <v>2051817</v>
      </c>
      <c r="H35" s="60"/>
      <c r="I35" s="59">
        <f>SUM(I33:I34)</f>
        <v>1395002</v>
      </c>
      <c r="J35" s="60"/>
      <c r="K35" s="59">
        <f>SUM(K33:K34)</f>
        <v>1011610</v>
      </c>
      <c r="L35" s="60"/>
      <c r="M35" s="59">
        <f>SUM(M33:M34)</f>
        <v>601817</v>
      </c>
    </row>
    <row r="36" spans="1:13" ht="21.95" customHeight="1" x14ac:dyDescent="0.2">
      <c r="B36" s="47"/>
      <c r="D36" s="50"/>
      <c r="E36" s="3"/>
      <c r="F36" s="50"/>
      <c r="G36" s="46"/>
      <c r="H36" s="46"/>
      <c r="I36" s="46"/>
      <c r="K36" s="46"/>
      <c r="L36" s="46"/>
      <c r="M36" s="46"/>
    </row>
    <row r="37" spans="1:13" ht="21.95" customHeight="1" x14ac:dyDescent="0.2">
      <c r="A37" s="46" t="s">
        <v>15</v>
      </c>
      <c r="B37" s="47"/>
      <c r="D37" s="50"/>
      <c r="E37" s="3"/>
      <c r="F37" s="50"/>
      <c r="G37" s="46"/>
      <c r="H37" s="46"/>
      <c r="I37" s="46"/>
      <c r="K37" s="46"/>
      <c r="L37" s="46"/>
      <c r="M37" s="46"/>
    </row>
    <row r="38" spans="1:13" ht="21.95" customHeight="1" x14ac:dyDescent="0.2">
      <c r="A38" s="48"/>
      <c r="B38" s="48"/>
      <c r="C38" s="48"/>
      <c r="D38" s="48"/>
      <c r="M38" s="13" t="s">
        <v>34</v>
      </c>
    </row>
    <row r="39" spans="1:13" ht="21.95" customHeight="1" x14ac:dyDescent="0.2">
      <c r="A39" s="45" t="s">
        <v>0</v>
      </c>
      <c r="B39" s="14"/>
      <c r="C39" s="14"/>
      <c r="D39" s="14"/>
      <c r="E39" s="103"/>
      <c r="F39" s="14"/>
      <c r="G39" s="14"/>
      <c r="H39" s="14"/>
      <c r="I39" s="14"/>
      <c r="J39" s="14"/>
      <c r="K39" s="14"/>
      <c r="L39" s="14"/>
      <c r="M39" s="14"/>
    </row>
    <row r="40" spans="1:13" ht="21.95" customHeight="1" x14ac:dyDescent="0.2">
      <c r="A40" s="45" t="s">
        <v>148</v>
      </c>
      <c r="B40" s="14"/>
      <c r="C40" s="14"/>
      <c r="D40" s="14"/>
      <c r="E40" s="103"/>
      <c r="F40" s="14"/>
      <c r="G40" s="14"/>
      <c r="H40" s="14"/>
      <c r="I40" s="14"/>
      <c r="J40" s="14"/>
      <c r="K40" s="14"/>
      <c r="L40" s="14"/>
      <c r="M40" s="14"/>
    </row>
    <row r="41" spans="1:13" ht="21.95" customHeight="1" x14ac:dyDescent="0.2">
      <c r="A41" s="45" t="s">
        <v>195</v>
      </c>
      <c r="B41" s="14"/>
      <c r="C41" s="14"/>
      <c r="D41" s="14"/>
      <c r="E41" s="103"/>
      <c r="F41" s="14"/>
      <c r="G41" s="14"/>
      <c r="H41" s="14"/>
      <c r="I41" s="14"/>
      <c r="J41" s="14"/>
      <c r="K41" s="14"/>
      <c r="L41" s="14"/>
      <c r="M41" s="14"/>
    </row>
    <row r="42" spans="1:13" ht="21.95" customHeight="1" x14ac:dyDescent="0.2">
      <c r="A42" s="128" t="s">
        <v>1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</row>
    <row r="43" spans="1:13" ht="21.95" customHeight="1" x14ac:dyDescent="0.2">
      <c r="A43" s="47"/>
      <c r="B43" s="47"/>
      <c r="C43" s="47"/>
      <c r="D43" s="47"/>
      <c r="F43" s="47"/>
      <c r="G43" s="129" t="s">
        <v>2</v>
      </c>
      <c r="H43" s="129"/>
      <c r="I43" s="129"/>
      <c r="J43" s="100"/>
      <c r="K43" s="129" t="s">
        <v>3</v>
      </c>
      <c r="L43" s="129"/>
      <c r="M43" s="129"/>
    </row>
    <row r="44" spans="1:13" ht="21.95" customHeight="1" x14ac:dyDescent="0.2">
      <c r="A44" s="48"/>
      <c r="B44" s="48"/>
      <c r="C44" s="48"/>
      <c r="D44" s="48"/>
      <c r="E44" s="101"/>
      <c r="F44" s="101"/>
      <c r="G44" s="102">
        <v>2019</v>
      </c>
      <c r="H44" s="101"/>
      <c r="I44" s="102">
        <v>2018</v>
      </c>
      <c r="J44" s="102"/>
      <c r="K44" s="102">
        <v>2019</v>
      </c>
      <c r="L44" s="101"/>
      <c r="M44" s="102">
        <v>2018</v>
      </c>
    </row>
    <row r="45" spans="1:13" ht="21.95" customHeight="1" x14ac:dyDescent="0.2">
      <c r="A45" s="100" t="s">
        <v>56</v>
      </c>
      <c r="B45" s="47"/>
      <c r="G45" s="5"/>
      <c r="H45" s="50"/>
      <c r="I45" s="5"/>
      <c r="K45" s="5"/>
      <c r="L45" s="50"/>
      <c r="M45" s="5"/>
    </row>
    <row r="46" spans="1:13" ht="21.95" customHeight="1" x14ac:dyDescent="0.2">
      <c r="A46" s="46" t="s">
        <v>168</v>
      </c>
      <c r="B46" s="47"/>
      <c r="G46" s="5">
        <v>13790</v>
      </c>
      <c r="H46" s="50"/>
      <c r="I46" s="5">
        <v>13544</v>
      </c>
      <c r="J46" s="41"/>
      <c r="K46" s="104">
        <v>334</v>
      </c>
      <c r="L46" s="50"/>
      <c r="M46" s="104">
        <v>232</v>
      </c>
    </row>
    <row r="47" spans="1:13" ht="21.95" customHeight="1" x14ac:dyDescent="0.2">
      <c r="A47" s="46" t="s">
        <v>206</v>
      </c>
      <c r="B47" s="47"/>
      <c r="G47" s="104">
        <v>55453</v>
      </c>
      <c r="H47" s="41"/>
      <c r="I47" s="104">
        <v>-1791</v>
      </c>
      <c r="J47" s="41"/>
      <c r="K47" s="104">
        <v>0</v>
      </c>
      <c r="L47" s="41"/>
      <c r="M47" s="104">
        <v>0</v>
      </c>
    </row>
    <row r="48" spans="1:13" ht="21.95" customHeight="1" x14ac:dyDescent="0.2">
      <c r="A48" s="46" t="s">
        <v>207</v>
      </c>
      <c r="B48" s="47"/>
      <c r="G48" s="57">
        <v>-2618</v>
      </c>
      <c r="H48" s="60"/>
      <c r="I48" s="57">
        <v>-2376</v>
      </c>
      <c r="J48" s="60"/>
      <c r="K48" s="57">
        <v>0</v>
      </c>
      <c r="L48" s="60"/>
      <c r="M48" s="57">
        <v>0</v>
      </c>
    </row>
    <row r="49" spans="1:13" ht="21.95" customHeight="1" x14ac:dyDescent="0.2">
      <c r="A49" s="46" t="s">
        <v>180</v>
      </c>
      <c r="B49" s="47"/>
      <c r="G49" s="57">
        <v>0</v>
      </c>
      <c r="H49" s="60"/>
      <c r="I49" s="57">
        <v>0</v>
      </c>
      <c r="J49" s="50"/>
      <c r="K49" s="57">
        <v>0</v>
      </c>
      <c r="L49" s="50"/>
      <c r="M49" s="57">
        <v>-307406</v>
      </c>
    </row>
    <row r="50" spans="1:13" ht="21.95" customHeight="1" x14ac:dyDescent="0.2">
      <c r="A50" s="46" t="s">
        <v>169</v>
      </c>
      <c r="B50" s="47"/>
      <c r="G50" s="57">
        <v>0</v>
      </c>
      <c r="H50" s="60"/>
      <c r="I50" s="57">
        <v>0</v>
      </c>
      <c r="J50" s="60"/>
      <c r="K50" s="57">
        <v>1771</v>
      </c>
      <c r="L50" s="60"/>
      <c r="M50" s="57">
        <v>3541</v>
      </c>
    </row>
    <row r="51" spans="1:13" ht="21.95" customHeight="1" x14ac:dyDescent="0.2">
      <c r="A51" s="46" t="s">
        <v>211</v>
      </c>
      <c r="B51" s="47"/>
      <c r="G51" s="46"/>
      <c r="H51" s="46"/>
      <c r="I51" s="46"/>
      <c r="K51" s="46"/>
      <c r="L51" s="46"/>
      <c r="M51" s="46"/>
    </row>
    <row r="52" spans="1:13" ht="21.95" customHeight="1" x14ac:dyDescent="0.2">
      <c r="A52" s="118" t="s">
        <v>212</v>
      </c>
      <c r="B52" s="47"/>
      <c r="G52" s="57">
        <v>127544</v>
      </c>
      <c r="H52" s="60"/>
      <c r="I52" s="57">
        <v>-356738</v>
      </c>
      <c r="J52" s="60"/>
      <c r="K52" s="57">
        <v>223</v>
      </c>
      <c r="L52" s="60"/>
      <c r="M52" s="57">
        <v>-9488</v>
      </c>
    </row>
    <row r="53" spans="1:13" ht="21.95" customHeight="1" x14ac:dyDescent="0.2">
      <c r="A53" s="46" t="s">
        <v>213</v>
      </c>
      <c r="B53" s="47"/>
      <c r="G53" s="46"/>
      <c r="H53" s="46"/>
      <c r="I53" s="46"/>
      <c r="K53" s="46"/>
      <c r="L53" s="46"/>
      <c r="M53" s="46"/>
    </row>
    <row r="54" spans="1:13" ht="21.95" customHeight="1" x14ac:dyDescent="0.2">
      <c r="A54" s="118" t="s">
        <v>214</v>
      </c>
      <c r="B54" s="47"/>
      <c r="G54" s="57">
        <v>8665</v>
      </c>
      <c r="H54" s="60"/>
      <c r="I54" s="57">
        <v>-13951</v>
      </c>
      <c r="J54" s="60"/>
      <c r="K54" s="57">
        <v>6661</v>
      </c>
      <c r="L54" s="60"/>
      <c r="M54" s="57">
        <v>-14347</v>
      </c>
    </row>
    <row r="55" spans="1:13" ht="21.95" customHeight="1" x14ac:dyDescent="0.2">
      <c r="A55" s="46" t="s">
        <v>130</v>
      </c>
      <c r="B55" s="47"/>
      <c r="G55" s="57">
        <v>116</v>
      </c>
      <c r="H55" s="60"/>
      <c r="I55" s="57">
        <v>5843</v>
      </c>
      <c r="J55" s="60"/>
      <c r="K55" s="57">
        <v>69</v>
      </c>
      <c r="L55" s="60"/>
      <c r="M55" s="57">
        <v>0</v>
      </c>
    </row>
    <row r="56" spans="1:13" ht="21.95" customHeight="1" x14ac:dyDescent="0.2">
      <c r="A56" s="46" t="s">
        <v>156</v>
      </c>
      <c r="B56" s="47"/>
      <c r="G56" s="57">
        <v>-1498708</v>
      </c>
      <c r="H56" s="57"/>
      <c r="I56" s="57">
        <v>-592337</v>
      </c>
      <c r="J56" s="57"/>
      <c r="K56" s="57">
        <f>-152733+1</f>
        <v>-152732</v>
      </c>
      <c r="L56" s="60"/>
      <c r="M56" s="57">
        <v>-218692</v>
      </c>
    </row>
    <row r="57" spans="1:13" ht="21.95" customHeight="1" x14ac:dyDescent="0.2">
      <c r="A57" s="46" t="s">
        <v>186</v>
      </c>
      <c r="B57" s="47"/>
      <c r="G57" s="58">
        <v>-218</v>
      </c>
      <c r="H57" s="60"/>
      <c r="I57" s="58">
        <v>-787</v>
      </c>
      <c r="J57" s="60"/>
      <c r="K57" s="58">
        <v>0</v>
      </c>
      <c r="L57" s="57"/>
      <c r="M57" s="58">
        <v>0</v>
      </c>
    </row>
    <row r="58" spans="1:13" ht="21.95" customHeight="1" x14ac:dyDescent="0.2">
      <c r="A58" s="100" t="s">
        <v>92</v>
      </c>
      <c r="B58" s="47"/>
      <c r="G58" s="58">
        <f>SUM(G46:G57)</f>
        <v>-1295976</v>
      </c>
      <c r="H58" s="60"/>
      <c r="I58" s="58">
        <f>SUM(I46:I57)</f>
        <v>-948593</v>
      </c>
      <c r="J58" s="60"/>
      <c r="K58" s="58">
        <f>SUM(K46:K57)</f>
        <v>-143674</v>
      </c>
      <c r="L58" s="60"/>
      <c r="M58" s="58">
        <f>SUM(M46:M57)</f>
        <v>-546160</v>
      </c>
    </row>
    <row r="59" spans="1:13" ht="21.95" customHeight="1" x14ac:dyDescent="0.2">
      <c r="A59" s="100" t="s">
        <v>57</v>
      </c>
      <c r="B59" s="47"/>
      <c r="G59" s="57"/>
      <c r="H59" s="60"/>
      <c r="I59" s="57"/>
      <c r="J59" s="60"/>
      <c r="K59" s="57"/>
      <c r="L59" s="60"/>
      <c r="M59" s="57"/>
    </row>
    <row r="60" spans="1:13" ht="21.95" customHeight="1" x14ac:dyDescent="0.2">
      <c r="A60" s="46" t="s">
        <v>202</v>
      </c>
      <c r="B60" s="47"/>
      <c r="G60" s="57">
        <v>0</v>
      </c>
      <c r="H60" s="60"/>
      <c r="I60" s="57">
        <v>0</v>
      </c>
      <c r="K60" s="57">
        <v>0</v>
      </c>
      <c r="L60" s="60"/>
      <c r="M60" s="57">
        <v>928986</v>
      </c>
    </row>
    <row r="61" spans="1:13" ht="21.95" customHeight="1" x14ac:dyDescent="0.2">
      <c r="A61" s="46" t="s">
        <v>162</v>
      </c>
      <c r="B61" s="47"/>
      <c r="G61" s="57">
        <v>-528796</v>
      </c>
      <c r="H61" s="60"/>
      <c r="I61" s="57">
        <v>-92597</v>
      </c>
      <c r="J61" s="60"/>
      <c r="K61" s="57">
        <v>-172708</v>
      </c>
      <c r="L61" s="60"/>
      <c r="M61" s="57">
        <v>32000</v>
      </c>
    </row>
    <row r="62" spans="1:13" ht="21.95" customHeight="1" x14ac:dyDescent="0.2">
      <c r="A62" s="46" t="s">
        <v>216</v>
      </c>
      <c r="B62" s="47"/>
      <c r="G62" s="57">
        <v>0</v>
      </c>
      <c r="H62" s="60"/>
      <c r="I62" s="57">
        <v>0</v>
      </c>
      <c r="J62" s="60"/>
      <c r="K62" s="57">
        <v>202260</v>
      </c>
      <c r="L62" s="60"/>
      <c r="M62" s="57">
        <v>0</v>
      </c>
    </row>
    <row r="63" spans="1:13" ht="21.95" customHeight="1" x14ac:dyDescent="0.2">
      <c r="A63" s="46" t="s">
        <v>210</v>
      </c>
      <c r="B63" s="47"/>
      <c r="G63" s="57">
        <v>723421</v>
      </c>
      <c r="H63" s="60"/>
      <c r="I63" s="57">
        <v>-325621</v>
      </c>
      <c r="J63" s="60"/>
      <c r="K63" s="57">
        <v>-202192</v>
      </c>
      <c r="L63" s="60"/>
      <c r="M63" s="57">
        <v>-310859</v>
      </c>
    </row>
    <row r="64" spans="1:13" ht="21.95" customHeight="1" x14ac:dyDescent="0.2">
      <c r="A64" s="46" t="s">
        <v>58</v>
      </c>
      <c r="B64" s="47"/>
      <c r="G64" s="57">
        <v>-39021</v>
      </c>
      <c r="H64" s="60"/>
      <c r="I64" s="57">
        <v>-81738</v>
      </c>
      <c r="J64" s="60"/>
      <c r="K64" s="57">
        <v>-61881</v>
      </c>
      <c r="L64" s="60"/>
      <c r="M64" s="57">
        <v>-75172</v>
      </c>
    </row>
    <row r="65" spans="1:13" ht="21.95" customHeight="1" x14ac:dyDescent="0.2">
      <c r="A65" s="46" t="s">
        <v>153</v>
      </c>
      <c r="B65" s="47"/>
      <c r="G65" s="57">
        <v>-621892</v>
      </c>
      <c r="H65" s="60"/>
      <c r="I65" s="57">
        <v>-613784</v>
      </c>
      <c r="J65" s="60"/>
      <c r="K65" s="57">
        <v>-621000</v>
      </c>
      <c r="L65" s="60"/>
      <c r="M65" s="57">
        <v>-612000</v>
      </c>
    </row>
    <row r="66" spans="1:13" s="48" customFormat="1" ht="21.95" customHeight="1" x14ac:dyDescent="0.2">
      <c r="A66" s="100" t="s">
        <v>209</v>
      </c>
      <c r="B66" s="24"/>
      <c r="C66" s="46"/>
      <c r="E66" s="24"/>
      <c r="G66" s="59">
        <f>SUM(G60:G65)</f>
        <v>-466288</v>
      </c>
      <c r="H66" s="60"/>
      <c r="I66" s="59">
        <f>SUM(I60:I65)</f>
        <v>-1113740</v>
      </c>
      <c r="J66" s="57"/>
      <c r="K66" s="59">
        <f>SUM(K60:K65)</f>
        <v>-855521</v>
      </c>
      <c r="L66" s="60"/>
      <c r="M66" s="59">
        <f>SUM(M60:M65)</f>
        <v>-37045</v>
      </c>
    </row>
    <row r="67" spans="1:13" s="48" customFormat="1" ht="21.95" customHeight="1" x14ac:dyDescent="0.2">
      <c r="A67" s="100" t="s">
        <v>208</v>
      </c>
      <c r="B67" s="24"/>
      <c r="C67" s="46"/>
      <c r="E67" s="24"/>
      <c r="G67" s="58">
        <v>-164776</v>
      </c>
      <c r="H67" s="60"/>
      <c r="I67" s="58">
        <v>-79378</v>
      </c>
      <c r="J67" s="60"/>
      <c r="K67" s="58">
        <v>0</v>
      </c>
      <c r="L67" s="60"/>
      <c r="M67" s="58">
        <v>0</v>
      </c>
    </row>
    <row r="68" spans="1:13" ht="21.95" customHeight="1" x14ac:dyDescent="0.2">
      <c r="A68" s="100" t="s">
        <v>69</v>
      </c>
      <c r="B68" s="47"/>
      <c r="G68" s="57">
        <f>SUM(G35,G58,G66,G67)</f>
        <v>124777</v>
      </c>
      <c r="H68" s="60"/>
      <c r="I68" s="57">
        <f>SUM(I35,I58,I66,I67)</f>
        <v>-746709</v>
      </c>
      <c r="J68" s="60"/>
      <c r="K68" s="57">
        <f>SUM(K35,K58,K66,K67)</f>
        <v>12415</v>
      </c>
      <c r="L68" s="60"/>
      <c r="M68" s="57">
        <f>SUM(M35,M58,M66,M67)</f>
        <v>18612</v>
      </c>
    </row>
    <row r="69" spans="1:13" ht="21.95" customHeight="1" x14ac:dyDescent="0.2">
      <c r="A69" s="105" t="s">
        <v>59</v>
      </c>
      <c r="B69" s="47"/>
      <c r="G69" s="58">
        <v>855993</v>
      </c>
      <c r="H69" s="60"/>
      <c r="I69" s="58">
        <v>1330114</v>
      </c>
      <c r="J69" s="60"/>
      <c r="K69" s="58">
        <v>20717</v>
      </c>
      <c r="L69" s="60"/>
      <c r="M69" s="58">
        <v>44449</v>
      </c>
    </row>
    <row r="70" spans="1:13" ht="21.95" customHeight="1" thickBot="1" x14ac:dyDescent="0.25">
      <c r="A70" s="100" t="s">
        <v>60</v>
      </c>
      <c r="B70" s="47"/>
      <c r="G70" s="49">
        <f>SUM(G68:G69)</f>
        <v>980770</v>
      </c>
      <c r="H70" s="60"/>
      <c r="I70" s="49">
        <f>SUM(I68:I69)</f>
        <v>583405</v>
      </c>
      <c r="J70" s="60"/>
      <c r="K70" s="49">
        <f>SUM(K68:K69)</f>
        <v>33132</v>
      </c>
      <c r="L70" s="60"/>
      <c r="M70" s="49">
        <f>SUM(M68:M69)</f>
        <v>63061</v>
      </c>
    </row>
    <row r="71" spans="1:13" ht="21.95" customHeight="1" thickTop="1" x14ac:dyDescent="0.2">
      <c r="B71" s="38"/>
      <c r="G71" s="57">
        <f>SUM(G70-BS!G11)</f>
        <v>0</v>
      </c>
      <c r="H71" s="60"/>
      <c r="I71" s="57"/>
      <c r="J71" s="60"/>
      <c r="K71" s="57">
        <f>SUM(K70-BS!K11)</f>
        <v>0</v>
      </c>
      <c r="L71" s="60"/>
      <c r="M71" s="57"/>
    </row>
    <row r="72" spans="1:13" ht="21.95" customHeight="1" x14ac:dyDescent="0.2">
      <c r="A72" s="100" t="s">
        <v>122</v>
      </c>
    </row>
    <row r="73" spans="1:13" ht="21.95" customHeight="1" x14ac:dyDescent="0.2">
      <c r="A73" s="46" t="s">
        <v>149</v>
      </c>
    </row>
    <row r="74" spans="1:13" ht="21.95" customHeight="1" x14ac:dyDescent="0.2">
      <c r="A74" s="46" t="s">
        <v>152</v>
      </c>
      <c r="G74" s="57">
        <v>18267</v>
      </c>
      <c r="I74" s="57">
        <v>7741</v>
      </c>
      <c r="K74" s="57">
        <v>14208</v>
      </c>
      <c r="M74" s="57">
        <v>5208</v>
      </c>
    </row>
    <row r="75" spans="1:13" ht="21.95" customHeight="1" x14ac:dyDescent="0.2"/>
    <row r="76" spans="1:13" ht="21.95" customHeight="1" x14ac:dyDescent="0.2">
      <c r="A76" s="46" t="s">
        <v>15</v>
      </c>
    </row>
    <row r="77" spans="1:13" ht="21.95" customHeight="1" x14ac:dyDescent="0.2"/>
    <row r="78" spans="1:13" ht="21.95" customHeight="1" x14ac:dyDescent="0.2"/>
  </sheetData>
  <mergeCells count="6">
    <mergeCell ref="A5:M5"/>
    <mergeCell ref="G6:I6"/>
    <mergeCell ref="K6:M6"/>
    <mergeCell ref="A42:M42"/>
    <mergeCell ref="G43:I43"/>
    <mergeCell ref="K43:M43"/>
  </mergeCells>
  <pageMargins left="0.98425196850393704" right="0.39370078740157483" top="0.78740157480314965" bottom="0.39370078740157483" header="0.19685039370078741" footer="0.19685039370078741"/>
  <pageSetup paperSize="9" scale="71" fitToHeight="4" orientation="portrait" r:id="rId1"/>
  <rowBreaks count="1" manualBreakCount="1">
    <brk id="37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50389</vt:lpwstr>
  </property>
  <property fmtid="{D5CDD505-2E9C-101B-9397-08002B2CF9AE}" pid="4" name="OptimizationTime">
    <vt:lpwstr>20200211_1024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Aranya Ruenyan</cp:lastModifiedBy>
  <cp:lastPrinted>2020-02-04T08:07:13Z</cp:lastPrinted>
  <dcterms:created xsi:type="dcterms:W3CDTF">2010-07-14T04:44:42Z</dcterms:created>
  <dcterms:modified xsi:type="dcterms:W3CDTF">2020-02-06T13:05:53Z</dcterms:modified>
</cp:coreProperties>
</file>