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9\12_Dec\4 SET\2.Audited\2EN\"/>
    </mc:Choice>
  </mc:AlternateContent>
  <bookViews>
    <workbookView xWindow="45" yWindow="315" windowWidth="14265" windowHeight="7365"/>
  </bookViews>
  <sheets>
    <sheet name="1" sheetId="1" r:id="rId1"/>
    <sheet name="2" sheetId="12" r:id="rId2"/>
    <sheet name="3" sheetId="5" r:id="rId3"/>
    <sheet name="4" sheetId="3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'1'!$B$1:$I$85</definedName>
    <definedName name="_xlnm.Print_Area" localSheetId="1">'2'!$B$1:$I$75</definedName>
    <definedName name="_xlnm.Print_Area" localSheetId="2">'3'!$B$1:$AB$66</definedName>
    <definedName name="_xlnm.Print_Area" localSheetId="3">'4'!$B$1:$I$102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I5" i="3" l="1"/>
  <c r="G5" i="3"/>
  <c r="I41" i="12" l="1"/>
  <c r="G41" i="12"/>
  <c r="B39" i="12"/>
  <c r="B3" i="5" l="1"/>
  <c r="B36" i="5" s="1"/>
  <c r="B3" i="3"/>
  <c r="I35" i="3" l="1"/>
  <c r="I68" i="3" s="1"/>
  <c r="G35" i="3"/>
  <c r="G68" i="3" s="1"/>
  <c r="I65" i="1" l="1"/>
  <c r="G65" i="1"/>
  <c r="I38" i="1"/>
  <c r="G38" i="1"/>
  <c r="B66" i="3" l="1"/>
  <c r="B33" i="3"/>
  <c r="B63" i="1"/>
  <c r="B36" i="1"/>
  <c r="I88" i="3" l="1"/>
  <c r="G88" i="3"/>
  <c r="I62" i="3"/>
  <c r="G62" i="3"/>
  <c r="T64" i="5"/>
  <c r="R64" i="5"/>
  <c r="P64" i="5"/>
  <c r="J64" i="5"/>
  <c r="Z58" i="5"/>
  <c r="V56" i="5"/>
  <c r="T58" i="5"/>
  <c r="R58" i="5"/>
  <c r="P58" i="5"/>
  <c r="L58" i="5"/>
  <c r="J58" i="5"/>
  <c r="H58" i="5"/>
  <c r="Z52" i="5"/>
  <c r="T52" i="5"/>
  <c r="R52" i="5"/>
  <c r="P52" i="5"/>
  <c r="L52" i="5"/>
  <c r="J52" i="5"/>
  <c r="H52" i="5"/>
  <c r="Z31" i="5"/>
  <c r="V30" i="5"/>
  <c r="T31" i="5"/>
  <c r="R31" i="5"/>
  <c r="P31" i="5"/>
  <c r="L31" i="5"/>
  <c r="J31" i="5"/>
  <c r="H31" i="5"/>
  <c r="Z25" i="5"/>
  <c r="T25" i="5"/>
  <c r="R25" i="5"/>
  <c r="P25" i="5"/>
  <c r="L25" i="5"/>
  <c r="J25" i="5"/>
  <c r="H25" i="5"/>
  <c r="F25" i="5"/>
  <c r="Z19" i="5"/>
  <c r="T19" i="5"/>
  <c r="R19" i="5"/>
  <c r="P19" i="5"/>
  <c r="L19" i="5"/>
  <c r="J19" i="5"/>
  <c r="H19" i="5"/>
  <c r="V12" i="5"/>
  <c r="I79" i="1"/>
  <c r="I82" i="1" s="1"/>
  <c r="G79" i="1"/>
  <c r="G82" i="1" l="1"/>
  <c r="R27" i="5"/>
  <c r="R32" i="5" s="1"/>
  <c r="J27" i="5"/>
  <c r="J32" i="5" s="1"/>
  <c r="Z60" i="5"/>
  <c r="G57" i="1"/>
  <c r="G66" i="12"/>
  <c r="G30" i="1"/>
  <c r="G49" i="1"/>
  <c r="I66" i="12"/>
  <c r="I30" i="1"/>
  <c r="I49" i="1"/>
  <c r="I57" i="1"/>
  <c r="X12" i="5"/>
  <c r="AB12" i="5" s="1"/>
  <c r="F31" i="5"/>
  <c r="N31" i="5"/>
  <c r="V29" i="5"/>
  <c r="V31" i="5" s="1"/>
  <c r="X30" i="5"/>
  <c r="AB30" i="5" s="1"/>
  <c r="F58" i="5"/>
  <c r="N58" i="5"/>
  <c r="V54" i="5"/>
  <c r="V58" i="5" s="1"/>
  <c r="X56" i="5"/>
  <c r="AB56" i="5" s="1"/>
  <c r="F19" i="5"/>
  <c r="F27" i="5" s="1"/>
  <c r="V17" i="5"/>
  <c r="V19" i="5" s="1"/>
  <c r="N19" i="5"/>
  <c r="L27" i="5"/>
  <c r="L32" i="5" s="1"/>
  <c r="T27" i="5"/>
  <c r="T32" i="5" s="1"/>
  <c r="H60" i="5"/>
  <c r="P60" i="5"/>
  <c r="P65" i="5" s="1"/>
  <c r="N64" i="5"/>
  <c r="V62" i="5"/>
  <c r="V63" i="5"/>
  <c r="X63" i="5" s="1"/>
  <c r="AB63" i="5" s="1"/>
  <c r="G56" i="12"/>
  <c r="G15" i="1"/>
  <c r="V21" i="5"/>
  <c r="N25" i="5"/>
  <c r="V23" i="5"/>
  <c r="X23" i="5" s="1"/>
  <c r="AB23" i="5" s="1"/>
  <c r="Z27" i="5"/>
  <c r="Z32" i="5" s="1"/>
  <c r="V45" i="5"/>
  <c r="J60" i="5"/>
  <c r="J65" i="5" s="1"/>
  <c r="R60" i="5"/>
  <c r="R65" i="5" s="1"/>
  <c r="F64" i="5"/>
  <c r="G22" i="3"/>
  <c r="G28" i="3"/>
  <c r="G41" i="3"/>
  <c r="G84" i="3"/>
  <c r="G90" i="3" s="1"/>
  <c r="I56" i="12"/>
  <c r="I15" i="1"/>
  <c r="H27" i="5"/>
  <c r="H32" i="5" s="1"/>
  <c r="P27" i="5"/>
  <c r="P32" i="5" s="1"/>
  <c r="F52" i="5"/>
  <c r="V50" i="5"/>
  <c r="V52" i="5" s="1"/>
  <c r="N52" i="5"/>
  <c r="L60" i="5"/>
  <c r="T60" i="5"/>
  <c r="T65" i="5" s="1"/>
  <c r="H64" i="5"/>
  <c r="I22" i="3"/>
  <c r="I28" i="3"/>
  <c r="I41" i="3"/>
  <c r="I84" i="3"/>
  <c r="I90" i="3" s="1"/>
  <c r="G59" i="1" l="1"/>
  <c r="F60" i="5"/>
  <c r="F65" i="5" s="1"/>
  <c r="I59" i="1"/>
  <c r="I84" i="1" s="1"/>
  <c r="G68" i="12"/>
  <c r="V60" i="5"/>
  <c r="I68" i="12"/>
  <c r="G32" i="1"/>
  <c r="X54" i="5"/>
  <c r="AB54" i="5" s="1"/>
  <c r="AB58" i="5" s="1"/>
  <c r="I32" i="1"/>
  <c r="H65" i="5"/>
  <c r="N27" i="5"/>
  <c r="N32" i="5" s="1"/>
  <c r="I43" i="3"/>
  <c r="I45" i="3" s="1"/>
  <c r="I92" i="3" s="1"/>
  <c r="I97" i="3" s="1"/>
  <c r="N60" i="5"/>
  <c r="N65" i="5" s="1"/>
  <c r="G43" i="3"/>
  <c r="G45" i="3" s="1"/>
  <c r="G92" i="3" s="1"/>
  <c r="G97" i="3" s="1"/>
  <c r="V64" i="5"/>
  <c r="X45" i="5"/>
  <c r="AB45" i="5" s="1"/>
  <c r="X21" i="5"/>
  <c r="V25" i="5"/>
  <c r="V27" i="5" s="1"/>
  <c r="V32" i="5" s="1"/>
  <c r="X17" i="5"/>
  <c r="X50" i="5"/>
  <c r="F32" i="5"/>
  <c r="X29" i="5"/>
  <c r="X58" i="5" l="1"/>
  <c r="G84" i="1"/>
  <c r="V65" i="5"/>
  <c r="X52" i="5"/>
  <c r="AB50" i="5"/>
  <c r="AB52" i="5" s="1"/>
  <c r="AB60" i="5" s="1"/>
  <c r="X19" i="5"/>
  <c r="AB17" i="5"/>
  <c r="AB19" i="5" s="1"/>
  <c r="X31" i="5"/>
  <c r="AB29" i="5"/>
  <c r="AB31" i="5" s="1"/>
  <c r="X25" i="5"/>
  <c r="AB21" i="5"/>
  <c r="AB25" i="5" s="1"/>
  <c r="X60" i="5" l="1"/>
  <c r="AB27" i="5"/>
  <c r="AB32" i="5" s="1"/>
  <c r="X27" i="5"/>
  <c r="X32" i="5" s="1"/>
  <c r="I18" i="12" l="1"/>
  <c r="I9" i="12" l="1"/>
  <c r="I12" i="12" l="1"/>
  <c r="I20" i="12" s="1"/>
  <c r="I24" i="12" s="1"/>
  <c r="I27" i="12" s="1"/>
  <c r="I43" i="12" s="1"/>
  <c r="I70" i="12" s="1"/>
  <c r="I75" i="12" l="1"/>
  <c r="I32" i="12"/>
  <c r="I35" i="12"/>
  <c r="G18" i="12" l="1"/>
  <c r="Z64" i="5" l="1"/>
  <c r="Z65" i="5" s="1"/>
  <c r="G9" i="12"/>
  <c r="G12" i="12" l="1"/>
  <c r="G20" i="12" s="1"/>
  <c r="G24" i="12" s="1"/>
  <c r="G27" i="12" l="1"/>
  <c r="G43" i="12" s="1"/>
  <c r="G70" i="12" s="1"/>
  <c r="L64" i="5" l="1"/>
  <c r="L65" i="5" s="1"/>
  <c r="X62" i="5"/>
  <c r="G32" i="12"/>
  <c r="G35" i="12"/>
  <c r="G75" i="12" l="1"/>
  <c r="X64" i="5"/>
  <c r="X65" i="5" s="1"/>
  <c r="AB62" i="5"/>
  <c r="AB64" i="5" s="1"/>
  <c r="AB65" i="5" s="1"/>
</calcChain>
</file>

<file path=xl/sharedStrings.xml><?xml version="1.0" encoding="utf-8"?>
<sst xmlns="http://schemas.openxmlformats.org/spreadsheetml/2006/main" count="370" uniqueCount="236">
  <si>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</si>
  <si>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</si>
  <si>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</si>
  <si>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</si>
  <si>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</si>
  <si>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</si>
  <si>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</si>
  <si>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</si>
  <si>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</si>
  <si>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</si>
  <si>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</si>
  <si>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</si>
  <si>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</si>
  <si>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</si>
  <si>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</si>
  <si>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</si>
  <si>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</si>
  <si>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</si>
  <si>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</si>
  <si>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</si>
  <si>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</si>
  <si>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</si>
  <si>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</si>
  <si>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</si>
  <si>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</si>
  <si>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</si>
  <si>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</si>
  <si>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</si>
  <si>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</si>
  <si>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</si>
  <si>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</si>
  <si>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</si>
  <si>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</si>
  <si>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</si>
  <si>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</si>
  <si>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</si>
  <si>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</si>
  <si>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</si>
  <si>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</si>
  <si>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</si>
  <si>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</si>
  <si>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</si>
  <si>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</si>
  <si>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</si>
  <si>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</si>
  <si>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</si>
  <si>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</si>
  <si>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</si>
  <si>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</si>
  <si>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</si>
  <si>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</si>
  <si>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</si>
  <si>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</si>
  <si>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</si>
  <si>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</si>
  <si>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</si>
  <si>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</si>
  <si>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</si>
  <si>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</si>
  <si>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</si>
  <si>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</si>
  <si>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</si>
  <si>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</si>
  <si>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</si>
  <si>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</si>
  <si>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</si>
  <si>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</si>
  <si>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</si>
  <si>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</si>
  <si>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</si>
  <si>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</si>
  <si>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</si>
  <si>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</si>
  <si>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</si>
  <si>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</si>
  <si>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</si>
  <si>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</si>
  <si>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</si>
  <si>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</si>
  <si>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</si>
  <si>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</si>
  <si>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</si>
  <si>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</si>
  <si>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</si>
  <si>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</si>
  <si>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</si>
  <si>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</si>
  <si>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</si>
  <si>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</si>
  <si>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</si>
  <si>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</si>
  <si>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</si>
  <si>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</si>
  <si>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</si>
  <si>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</si>
  <si>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</si>
  <si>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</si>
  <si>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</si>
  <si>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</si>
  <si>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</si>
  <si>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</si>
  <si>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</si>
  <si>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</si>
  <si>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</si>
  <si>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</si>
  <si>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</si>
  <si>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</si>
  <si>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</si>
  <si>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</si>
  <si>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</si>
  <si>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</si>
  <si>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</si>
  <si>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</si>
  <si>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</si>
  <si>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</si>
  <si>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</si>
  <si>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</si>
  <si>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</si>
  <si>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Proceeds from sales of investments</t>
  </si>
  <si>
    <t>Net decrease (increase) in operating assets</t>
  </si>
  <si>
    <t>Current investments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</si>
  <si>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</si>
  <si>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</si>
  <si>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</si>
  <si>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</si>
  <si>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</si>
  <si>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</si>
  <si>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</si>
  <si>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</si>
  <si>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Income tax relating to components of other comprehensive income</t>
  </si>
  <si>
    <t>that will not be reclassified to profit or loss</t>
  </si>
  <si>
    <t>Provisions for employee benefits</t>
  </si>
  <si>
    <t>Acquisition of subsidiaries, net of cash acquired</t>
  </si>
  <si>
    <t>Net cash flows used in financing activities</t>
  </si>
  <si>
    <t>Account payables from purchase of assets</t>
  </si>
  <si>
    <t>before changes in operating assets and liabilities</t>
  </si>
  <si>
    <t>Total other</t>
  </si>
  <si>
    <t>components</t>
  </si>
  <si>
    <t>of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</si>
  <si>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</si>
  <si>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</si>
  <si>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</si>
  <si>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</si>
  <si>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Investments held as available for sale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</si>
  <si>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</si>
  <si>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</si>
  <si>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</si>
  <si>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</si>
  <si>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</si>
  <si>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>Payments of finance lease liabilities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</si>
  <si>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</si>
  <si>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</si>
  <si>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</si>
  <si>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</si>
  <si>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</si>
  <si>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</si>
  <si>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</si>
  <si>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</si>
  <si>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</si>
  <si>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</si>
  <si>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</si>
  <si>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</si>
  <si>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</si>
  <si>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</si>
  <si>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</si>
  <si>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</si>
  <si>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</si>
  <si>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</si>
  <si>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</si>
  <si>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</si>
  <si>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</si>
  <si>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</si>
  <si>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Translation</t>
  </si>
  <si>
    <t>financial</t>
  </si>
  <si>
    <t>statement</t>
  </si>
  <si>
    <t>Investments</t>
  </si>
  <si>
    <t>held as</t>
  </si>
  <si>
    <t>available</t>
  </si>
  <si>
    <t>for sale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</si>
  <si>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</si>
  <si>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</si>
  <si>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</si>
  <si>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</si>
  <si>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</si>
  <si>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</si>
  <si>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Income tax paid from sales of investments</t>
  </si>
  <si>
    <t xml:space="preserve">Issued and paid share capital </t>
  </si>
  <si>
    <t>Investments in associates and joint ventures</t>
  </si>
  <si>
    <t xml:space="preserve">Consolidated statement of comprehensive income                           </t>
  </si>
  <si>
    <t>Proceeds from sales of property, plant and equipments</t>
  </si>
  <si>
    <t>Accrued investments</t>
  </si>
  <si>
    <t>Acquisition of intangible assets</t>
  </si>
  <si>
    <t>Balance at 1 January 2018</t>
  </si>
  <si>
    <t>Other liabilities</t>
  </si>
  <si>
    <t>Other assets</t>
  </si>
  <si>
    <t>Proceeds from debentures held by subsidiary</t>
  </si>
  <si>
    <t>Depreciation and amortization</t>
  </si>
  <si>
    <t>Authorized share capital</t>
  </si>
  <si>
    <t>Effect of exchange rate changes on cash and cash equivalents</t>
  </si>
  <si>
    <t xml:space="preserve">Investments held as available for sale </t>
  </si>
  <si>
    <t>and other long-term investments</t>
  </si>
  <si>
    <t>Proceeds from changes in ownership interests in subsidiaries</t>
  </si>
  <si>
    <t>Loss on inventories devaluation</t>
  </si>
  <si>
    <t>Loss on impairment of assets</t>
  </si>
  <si>
    <t>Net cash flows used in investing activities</t>
  </si>
  <si>
    <t xml:space="preserve">Proceeds from (payments of) bank overdrafts and </t>
  </si>
  <si>
    <t xml:space="preserve">Proceeds from (payment of) repayment of loans </t>
  </si>
  <si>
    <t>Net increase (decrease) in operating liabilities</t>
  </si>
  <si>
    <t>For the year ended 31 December 2019</t>
  </si>
  <si>
    <t>Balance at 1 January 2019</t>
  </si>
  <si>
    <t>Proceeds from sales of subsidiaries</t>
  </si>
  <si>
    <t>Interest paid and front-end fee</t>
  </si>
  <si>
    <t>Net decrease in cash and cash equivalents</t>
  </si>
  <si>
    <t xml:space="preserve">Net increase (decrease) in borrowings </t>
  </si>
  <si>
    <t>Employee benefit expense from the amended</t>
  </si>
  <si>
    <t>short-term borrowings</t>
  </si>
  <si>
    <t>Defined benefit plan actuarial losses</t>
  </si>
  <si>
    <t>severance pay of the Labor Law</t>
  </si>
  <si>
    <t>Balance at 31 December 2018</t>
  </si>
  <si>
    <t>Balance at 31 December 2019</t>
  </si>
  <si>
    <t>As at 31 December 2019</t>
  </si>
  <si>
    <t xml:space="preserve">Unrealized gain on foreign currency exchange </t>
  </si>
  <si>
    <t>Profit for the year</t>
  </si>
  <si>
    <t>Other comprehensive income for the year, net of tax</t>
  </si>
  <si>
    <t>Total comprehensive income for the year</t>
  </si>
  <si>
    <t>Comprehensive income for the year</t>
  </si>
  <si>
    <t>Cash and cash equivalents at beginning of the year</t>
  </si>
  <si>
    <t>Cash and cash equivalents at end of the year</t>
  </si>
  <si>
    <t>5, 6</t>
  </si>
  <si>
    <t>5, 25</t>
  </si>
  <si>
    <t>Loss (gain) on sales of investments and others</t>
  </si>
  <si>
    <t>Acquisition of property, plant and equipment</t>
  </si>
  <si>
    <t>20, 28</t>
  </si>
  <si>
    <t xml:space="preserve">Gains (losses) on remeasuring investments </t>
  </si>
  <si>
    <t>held as available for sale</t>
  </si>
  <si>
    <t>5, 18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</si>
</sst>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2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sz val="11"/>
      <color theme="0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6" fillId="0" borderId="4" applyAlignment="0">
      <alignment horizontal="centerContinuous"/>
    </xf>
    <xf numFmtId="169" fontId="27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30" fillId="4" borderId="11" applyNumberForma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22">
    <xf numFmtId="0" fontId="0" fillId="0" borderId="0" xfId="0"/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Fill="1" applyAlignment="1">
      <alignment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horizontal="centerContinuous"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4" fillId="0" borderId="0" xfId="16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1" fillId="0" borderId="0" xfId="35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1" fontId="3" fillId="0" borderId="0" xfId="16" applyNumberFormat="1" applyFont="1" applyFill="1" applyBorder="1" applyAlignment="1">
      <alignment horizontal="left" vertical="center"/>
    </xf>
    <xf numFmtId="0" fontId="4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centerContinuous" vertical="center"/>
    </xf>
    <xf numFmtId="0" fontId="4" fillId="0" borderId="0" xfId="16" applyFont="1" applyFill="1" applyAlignment="1">
      <alignment horizontal="left" vertical="center" readingOrder="2"/>
    </xf>
    <xf numFmtId="166" fontId="0" fillId="0" borderId="0" xfId="0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6" xfId="2" applyNumberFormat="1" applyFont="1" applyFill="1" applyBorder="1" applyAlignment="1">
      <alignment vertical="center"/>
    </xf>
    <xf numFmtId="168" fontId="0" fillId="0" borderId="6" xfId="2" applyNumberFormat="1" applyFont="1" applyFill="1" applyBorder="1" applyAlignment="1">
      <alignment horizontal="right" vertical="center"/>
    </xf>
    <xf numFmtId="168" fontId="0" fillId="0" borderId="7" xfId="0" applyNumberFormat="1" applyFont="1" applyFill="1" applyBorder="1" applyAlignment="1">
      <alignment horizontal="right" vertical="center"/>
    </xf>
    <xf numFmtId="168" fontId="0" fillId="0" borderId="8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0" fillId="0" borderId="0" xfId="0" applyFont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</cellXfs>
  <cellStyles count="39">
    <cellStyle name="20% - Accent3" xfId="36" builtinId="38" hidden="1"/>
    <cellStyle name="20% - Accent4" xfId="38" builtinId="42" hidden="1"/>
    <cellStyle name="40% - Accent3" xfId="37" builtinId="39" hidden="1"/>
    <cellStyle name="75" xfId="1"/>
    <cellStyle name="Check Cell" xfId="35" builtinId="23"/>
    <cellStyle name="Comma" xfId="2" builtinId="3"/>
    <cellStyle name="Comma 2" xfId="32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8"/>
    <cellStyle name="Input [yellow]" xfId="13"/>
    <cellStyle name="no dec" xfId="14"/>
    <cellStyle name="Normal" xfId="0" builtinId="0"/>
    <cellStyle name="Normal - Style1" xfId="15"/>
    <cellStyle name="Normal 2" xfId="34"/>
    <cellStyle name="Normal_Q1-11_FS_KPMG_TH_link" xfId="16"/>
    <cellStyle name="Percent [2]" xfId="17"/>
    <cellStyle name="Percent 2" xfId="33"/>
    <cellStyle name="Q" xfId="18"/>
    <cellStyle name="small border line" xfId="19"/>
    <cellStyle name="small border line 2" xfId="29"/>
    <cellStyle name="Style 1" xfId="20"/>
    <cellStyle name="Style 1 2" xfId="30"/>
    <cellStyle name="Style 1 3" xfId="3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0000FF"/>
      <color rgb="FFFFCCCC"/>
      <color rgb="FFFFCC99"/>
      <color rgb="FFFFFF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6"/>
  <sheetViews>
    <sheetView showGridLines="0" tabSelected="1" zoomScaleNormal="100" zoomScaleSheetLayoutView="100" workbookViewId="0"/>
  </sheetViews>
  <sheetFormatPr defaultRowHeight="20.25" customHeight="1"/>
  <cols>
    <col min="1" max="1" width="1.7109375" style="60" customWidth="1"/>
    <col min="2" max="3" width="2.7109375" style="61" customWidth="1"/>
    <col min="4" max="4" width="45.7109375" style="61" customWidth="1"/>
    <col min="5" max="5" width="6.7109375" style="11" customWidth="1"/>
    <col min="6" max="6" width="1.7109375" style="60" customWidth="1"/>
    <col min="7" max="7" width="13.7109375" style="60" customWidth="1"/>
    <col min="8" max="8" width="1.7109375" style="60" customWidth="1"/>
    <col min="9" max="9" width="13.7109375" style="60" customWidth="1"/>
    <col min="10" max="10" width="1.7109375" style="76" customWidth="1"/>
    <col min="11" max="11" width="9.140625" style="76"/>
    <col min="12" max="12" width="12.28515625" style="60" bestFit="1" customWidth="1"/>
    <col min="13" max="13" width="12.7109375" style="60" customWidth="1"/>
    <col min="14" max="14" width="9.140625" style="60"/>
    <col min="15" max="15" width="15.7109375" style="60" customWidth="1"/>
    <col min="16" max="16" width="12.140625" style="60" customWidth="1"/>
    <col min="17" max="16384" width="9.140625" style="60"/>
  </cols>
  <sheetData>
    <row r="1" spans="2:16" s="22" customFormat="1" ht="23.1" customHeight="1">
      <c r="B1" s="2" t="s">
        <v>34</v>
      </c>
      <c r="C1" s="2"/>
      <c r="D1" s="2"/>
      <c r="E1" s="21"/>
      <c r="J1" s="99"/>
      <c r="K1" s="99"/>
    </row>
    <row r="2" spans="2:16" s="24" customFormat="1" ht="23.1" customHeight="1">
      <c r="B2" s="13" t="s">
        <v>101</v>
      </c>
      <c r="C2" s="13"/>
      <c r="D2" s="13"/>
      <c r="E2" s="23"/>
      <c r="J2" s="100"/>
      <c r="K2" s="100"/>
    </row>
    <row r="3" spans="2:16" s="24" customFormat="1" ht="23.1" customHeight="1">
      <c r="B3" s="59" t="s">
        <v>220</v>
      </c>
      <c r="C3" s="59"/>
      <c r="D3" s="59"/>
      <c r="E3" s="23"/>
      <c r="J3" s="100"/>
      <c r="K3" s="100"/>
    </row>
    <row r="4" spans="2:16" ht="23.1" customHeight="1"/>
    <row r="5" spans="2:16" ht="23.1" customHeight="1">
      <c r="B5" s="94" t="s">
        <v>19</v>
      </c>
      <c r="C5" s="13"/>
      <c r="D5" s="13"/>
      <c r="E5" s="103" t="s">
        <v>0</v>
      </c>
      <c r="F5" s="76"/>
      <c r="G5" s="70">
        <v>2019</v>
      </c>
      <c r="H5" s="70"/>
      <c r="I5" s="70">
        <v>2018</v>
      </c>
    </row>
    <row r="6" spans="2:16" ht="23.1" customHeight="1">
      <c r="B6" s="13"/>
      <c r="C6" s="13"/>
      <c r="D6" s="13"/>
      <c r="E6" s="103"/>
      <c r="F6" s="76"/>
      <c r="G6" s="121" t="s">
        <v>21</v>
      </c>
      <c r="H6" s="121"/>
      <c r="I6" s="121"/>
    </row>
    <row r="7" spans="2:16" ht="23.1" customHeight="1">
      <c r="B7" s="18" t="s">
        <v>20</v>
      </c>
      <c r="C7" s="18"/>
      <c r="D7" s="18"/>
      <c r="E7" s="14"/>
      <c r="F7" s="75"/>
      <c r="G7" s="71"/>
      <c r="H7" s="71"/>
      <c r="I7" s="71"/>
    </row>
    <row r="8" spans="2:16" ht="23.1" customHeight="1">
      <c r="B8" s="61" t="s">
        <v>9</v>
      </c>
      <c r="E8" s="11">
        <v>8</v>
      </c>
      <c r="F8" s="75"/>
      <c r="G8" s="109">
        <v>27626960</v>
      </c>
      <c r="H8" s="68"/>
      <c r="I8" s="109">
        <v>28788510</v>
      </c>
      <c r="L8" s="73"/>
      <c r="P8" s="73"/>
    </row>
    <row r="9" spans="2:16" ht="23.1" customHeight="1">
      <c r="B9" s="61" t="s">
        <v>120</v>
      </c>
      <c r="E9" s="11">
        <v>8</v>
      </c>
      <c r="F9" s="75"/>
      <c r="G9" s="109">
        <v>16594814</v>
      </c>
      <c r="H9" s="68"/>
      <c r="I9" s="109">
        <v>21592701</v>
      </c>
      <c r="L9" s="73"/>
      <c r="P9" s="73"/>
    </row>
    <row r="10" spans="2:16" ht="23.1" customHeight="1">
      <c r="B10" s="61" t="s">
        <v>121</v>
      </c>
      <c r="E10" s="11" t="s">
        <v>228</v>
      </c>
      <c r="F10" s="75"/>
      <c r="G10" s="109">
        <v>62165760</v>
      </c>
      <c r="H10" s="68"/>
      <c r="I10" s="109">
        <v>63915003</v>
      </c>
      <c r="K10" s="110"/>
      <c r="L10" s="73"/>
      <c r="P10" s="73"/>
    </row>
    <row r="11" spans="2:16" ht="23.1" customHeight="1">
      <c r="B11" s="61" t="s">
        <v>109</v>
      </c>
      <c r="E11" s="11">
        <v>5</v>
      </c>
      <c r="F11" s="75"/>
      <c r="G11" s="109">
        <v>151312</v>
      </c>
      <c r="H11" s="68"/>
      <c r="I11" s="109">
        <v>169413</v>
      </c>
      <c r="L11" s="73"/>
      <c r="P11" s="73"/>
    </row>
    <row r="12" spans="2:16" ht="23.1" customHeight="1">
      <c r="B12" s="61" t="s">
        <v>42</v>
      </c>
      <c r="E12" s="11">
        <v>7</v>
      </c>
      <c r="F12" s="75"/>
      <c r="G12" s="109">
        <v>56411269</v>
      </c>
      <c r="H12" s="68"/>
      <c r="I12" s="109">
        <v>60817214</v>
      </c>
      <c r="L12" s="73"/>
      <c r="P12" s="73"/>
    </row>
    <row r="13" spans="2:16" ht="23.1" customHeight="1">
      <c r="B13" s="61" t="s">
        <v>1</v>
      </c>
      <c r="F13" s="75"/>
      <c r="G13" s="109">
        <v>1248034</v>
      </c>
      <c r="H13" s="68"/>
      <c r="I13" s="109">
        <v>1861692</v>
      </c>
      <c r="L13" s="73"/>
      <c r="P13" s="73"/>
    </row>
    <row r="14" spans="2:16" ht="23.1" customHeight="1">
      <c r="B14" s="61" t="s">
        <v>122</v>
      </c>
      <c r="F14" s="75"/>
      <c r="G14" s="109">
        <v>187771</v>
      </c>
      <c r="H14" s="68"/>
      <c r="I14" s="109">
        <v>126008</v>
      </c>
      <c r="L14" s="73"/>
      <c r="P14" s="73"/>
    </row>
    <row r="15" spans="2:16" s="1" customFormat="1" ht="23.1" customHeight="1">
      <c r="B15" s="19" t="s">
        <v>25</v>
      </c>
      <c r="C15" s="19"/>
      <c r="D15" s="19"/>
      <c r="E15" s="14"/>
      <c r="F15" s="25"/>
      <c r="G15" s="9">
        <f>SUM(G8:G14)</f>
        <v>164385920</v>
      </c>
      <c r="H15" s="10"/>
      <c r="I15" s="9">
        <f>SUM(I8:I14)</f>
        <v>177270541</v>
      </c>
      <c r="J15" s="29"/>
      <c r="K15" s="29"/>
      <c r="L15" s="73"/>
      <c r="P15" s="73"/>
    </row>
    <row r="16" spans="2:16" ht="9.9499999999999993" customHeight="1">
      <c r="B16" s="19"/>
      <c r="C16" s="19"/>
      <c r="D16" s="19"/>
      <c r="E16" s="14"/>
      <c r="F16" s="75"/>
      <c r="G16" s="73"/>
      <c r="H16" s="68"/>
      <c r="I16" s="73"/>
      <c r="P16" s="73"/>
    </row>
    <row r="17" spans="2:16" ht="23.1" customHeight="1">
      <c r="B17" s="18" t="s">
        <v>22</v>
      </c>
      <c r="C17" s="18"/>
      <c r="D17" s="18"/>
      <c r="E17" s="14"/>
      <c r="F17" s="75"/>
      <c r="G17" s="73"/>
      <c r="H17" s="68"/>
      <c r="I17" s="73"/>
      <c r="P17" s="73"/>
    </row>
    <row r="18" spans="2:16" ht="23.1" customHeight="1">
      <c r="B18" s="61" t="s">
        <v>143</v>
      </c>
      <c r="E18" s="11">
        <v>8</v>
      </c>
      <c r="F18" s="75"/>
      <c r="G18" s="109">
        <v>1509917</v>
      </c>
      <c r="H18" s="68"/>
      <c r="I18" s="109">
        <v>7492403</v>
      </c>
      <c r="L18" s="73"/>
      <c r="P18" s="73"/>
    </row>
    <row r="19" spans="2:16" ht="23.1" customHeight="1">
      <c r="B19" s="61" t="s">
        <v>55</v>
      </c>
      <c r="E19" s="11">
        <v>9</v>
      </c>
      <c r="F19" s="75"/>
      <c r="G19" s="109">
        <v>93175503</v>
      </c>
      <c r="H19" s="68"/>
      <c r="I19" s="109">
        <v>98315930</v>
      </c>
      <c r="L19" s="73"/>
      <c r="P19" s="73"/>
    </row>
    <row r="20" spans="2:16" ht="23.1" customHeight="1">
      <c r="B20" s="61" t="s">
        <v>106</v>
      </c>
      <c r="E20" s="11">
        <v>9</v>
      </c>
      <c r="F20" s="75"/>
      <c r="G20" s="109">
        <v>1176669</v>
      </c>
      <c r="H20" s="68"/>
      <c r="I20" s="109">
        <v>1060578</v>
      </c>
      <c r="L20" s="73"/>
      <c r="O20" s="102"/>
      <c r="P20" s="73"/>
    </row>
    <row r="21" spans="2:16" ht="23.1" customHeight="1">
      <c r="B21" s="61" t="s">
        <v>39</v>
      </c>
      <c r="E21" s="11">
        <v>10</v>
      </c>
      <c r="F21" s="75"/>
      <c r="G21" s="109">
        <v>4171269</v>
      </c>
      <c r="H21" s="68"/>
      <c r="I21" s="109">
        <v>3395750</v>
      </c>
      <c r="L21" s="73"/>
      <c r="P21" s="73"/>
    </row>
    <row r="22" spans="2:16" ht="23.1" customHeight="1">
      <c r="B22" s="61" t="s">
        <v>123</v>
      </c>
      <c r="E22" s="11">
        <v>11</v>
      </c>
      <c r="F22" s="75"/>
      <c r="G22" s="109">
        <v>8709540</v>
      </c>
      <c r="H22" s="68"/>
      <c r="I22" s="109">
        <v>13787806</v>
      </c>
      <c r="L22" s="73"/>
      <c r="P22" s="73"/>
    </row>
    <row r="23" spans="2:16" ht="23.1" customHeight="1">
      <c r="B23" s="61" t="s">
        <v>110</v>
      </c>
      <c r="E23" s="11">
        <v>5</v>
      </c>
      <c r="F23" s="75"/>
      <c r="G23" s="109">
        <v>93374</v>
      </c>
      <c r="H23" s="68"/>
      <c r="I23" s="109">
        <v>107214</v>
      </c>
      <c r="L23" s="73"/>
      <c r="P23" s="73"/>
    </row>
    <row r="24" spans="2:16" ht="23.1" customHeight="1">
      <c r="B24" s="61" t="s">
        <v>161</v>
      </c>
      <c r="E24" s="11">
        <v>12</v>
      </c>
      <c r="F24" s="75"/>
      <c r="G24" s="109">
        <v>1622344</v>
      </c>
      <c r="H24" s="68"/>
      <c r="I24" s="109">
        <v>1716735</v>
      </c>
      <c r="L24" s="73"/>
      <c r="P24" s="73"/>
    </row>
    <row r="25" spans="2:16" ht="23.1" customHeight="1">
      <c r="B25" s="61" t="s">
        <v>43</v>
      </c>
      <c r="E25" s="11">
        <v>13</v>
      </c>
      <c r="F25" s="75"/>
      <c r="G25" s="109">
        <v>305985804</v>
      </c>
      <c r="H25" s="68"/>
      <c r="I25" s="109">
        <v>247466379</v>
      </c>
      <c r="L25" s="73"/>
      <c r="P25" s="73"/>
    </row>
    <row r="26" spans="2:16" ht="23.1" customHeight="1">
      <c r="B26" s="61" t="s">
        <v>59</v>
      </c>
      <c r="E26" s="11">
        <v>14</v>
      </c>
      <c r="F26" s="75"/>
      <c r="G26" s="109">
        <v>34301273</v>
      </c>
      <c r="H26" s="68"/>
      <c r="I26" s="109">
        <v>19886101</v>
      </c>
      <c r="L26" s="73"/>
      <c r="P26" s="73"/>
    </row>
    <row r="27" spans="2:16" ht="23.1" customHeight="1">
      <c r="B27" s="61" t="s">
        <v>124</v>
      </c>
      <c r="E27" s="11">
        <v>14</v>
      </c>
      <c r="F27" s="75"/>
      <c r="G27" s="109">
        <v>11754490</v>
      </c>
      <c r="H27" s="68"/>
      <c r="I27" s="109">
        <v>11183462</v>
      </c>
      <c r="L27" s="73"/>
      <c r="P27" s="73"/>
    </row>
    <row r="28" spans="2:16" ht="23.1" customHeight="1">
      <c r="B28" s="61" t="s">
        <v>48</v>
      </c>
      <c r="E28" s="11">
        <v>15</v>
      </c>
      <c r="F28" s="75"/>
      <c r="G28" s="109">
        <v>4617541</v>
      </c>
      <c r="H28" s="68"/>
      <c r="I28" s="109">
        <v>5073579</v>
      </c>
      <c r="L28" s="73"/>
      <c r="P28" s="73"/>
    </row>
    <row r="29" spans="2:16" ht="23.1" customHeight="1">
      <c r="B29" s="61" t="s">
        <v>14</v>
      </c>
      <c r="F29" s="75"/>
      <c r="G29" s="109">
        <v>3229584</v>
      </c>
      <c r="H29" s="68"/>
      <c r="I29" s="109">
        <v>3030907</v>
      </c>
      <c r="L29" s="73"/>
      <c r="P29" s="73"/>
    </row>
    <row r="30" spans="2:16" s="1" customFormat="1" ht="23.1" customHeight="1">
      <c r="B30" s="19" t="s">
        <v>23</v>
      </c>
      <c r="C30" s="19"/>
      <c r="D30" s="19"/>
      <c r="E30" s="14"/>
      <c r="F30" s="25"/>
      <c r="G30" s="9">
        <f>SUM(G18:G29)</f>
        <v>470347308</v>
      </c>
      <c r="H30" s="10"/>
      <c r="I30" s="9">
        <f>SUM(I18:I29)</f>
        <v>412516844</v>
      </c>
      <c r="J30" s="29"/>
      <c r="K30" s="29"/>
      <c r="L30" s="73"/>
      <c r="P30" s="73"/>
    </row>
    <row r="31" spans="2:16" ht="5.0999999999999996" customHeight="1">
      <c r="B31" s="19"/>
      <c r="C31" s="19"/>
      <c r="D31" s="19"/>
      <c r="F31" s="75"/>
      <c r="G31" s="111"/>
      <c r="H31" s="68"/>
      <c r="I31" s="111"/>
      <c r="L31" s="73"/>
      <c r="P31" s="73"/>
    </row>
    <row r="32" spans="2:16" ht="23.1" customHeight="1" thickBot="1">
      <c r="B32" s="19" t="s">
        <v>24</v>
      </c>
      <c r="C32" s="19"/>
      <c r="D32" s="19"/>
      <c r="F32" s="75"/>
      <c r="G32" s="12">
        <f>SUM(G15,G30)</f>
        <v>634733228</v>
      </c>
      <c r="H32" s="10"/>
      <c r="I32" s="12">
        <f>SUM(I15,I30)</f>
        <v>589787385</v>
      </c>
      <c r="L32" s="73"/>
      <c r="P32" s="73"/>
    </row>
    <row r="33" spans="2:12" ht="9.9499999999999993" customHeight="1" thickTop="1">
      <c r="B33" s="19"/>
      <c r="C33" s="19"/>
      <c r="D33" s="19"/>
      <c r="F33" s="75"/>
      <c r="G33" s="15"/>
      <c r="H33" s="16"/>
      <c r="I33" s="15"/>
    </row>
    <row r="34" spans="2:12" s="22" customFormat="1" ht="23.1" customHeight="1">
      <c r="B34" s="2" t="s">
        <v>34</v>
      </c>
      <c r="C34" s="2"/>
      <c r="D34" s="2"/>
      <c r="E34" s="21"/>
      <c r="J34" s="99"/>
      <c r="K34" s="99"/>
    </row>
    <row r="35" spans="2:12" s="24" customFormat="1" ht="23.1" customHeight="1">
      <c r="B35" s="13" t="s">
        <v>101</v>
      </c>
      <c r="C35" s="13"/>
      <c r="D35" s="13"/>
      <c r="E35" s="23"/>
      <c r="J35" s="100"/>
      <c r="K35" s="100"/>
    </row>
    <row r="36" spans="2:12" s="24" customFormat="1" ht="23.1" customHeight="1">
      <c r="B36" s="59" t="str">
        <f>$B$3</f>
        <v>As at 31 December 2019</v>
      </c>
      <c r="C36" s="59"/>
      <c r="D36" s="59"/>
      <c r="E36" s="23"/>
      <c r="J36" s="100"/>
      <c r="K36" s="100"/>
    </row>
    <row r="37" spans="2:12" ht="23.1" customHeight="1"/>
    <row r="38" spans="2:12" ht="23.1" customHeight="1">
      <c r="B38" s="94" t="s">
        <v>183</v>
      </c>
      <c r="C38" s="13"/>
      <c r="D38" s="13"/>
      <c r="E38" s="103" t="s">
        <v>0</v>
      </c>
      <c r="F38" s="76"/>
      <c r="G38" s="66">
        <f>G5</f>
        <v>2019</v>
      </c>
      <c r="I38" s="66">
        <f>I5</f>
        <v>2018</v>
      </c>
    </row>
    <row r="39" spans="2:12" ht="23.1" customHeight="1">
      <c r="B39" s="13"/>
      <c r="C39" s="13"/>
      <c r="D39" s="13"/>
      <c r="E39" s="103"/>
      <c r="F39" s="76"/>
      <c r="G39" s="121" t="s">
        <v>21</v>
      </c>
      <c r="H39" s="121"/>
      <c r="I39" s="121"/>
    </row>
    <row r="40" spans="2:12" ht="23.1" customHeight="1">
      <c r="B40" s="18" t="s">
        <v>26</v>
      </c>
      <c r="C40" s="18"/>
      <c r="D40" s="18"/>
      <c r="E40" s="14"/>
      <c r="F40" s="1"/>
      <c r="G40" s="71"/>
      <c r="H40" s="71"/>
      <c r="I40" s="71"/>
    </row>
    <row r="41" spans="2:12" ht="23.1" customHeight="1">
      <c r="B41" s="61" t="s">
        <v>162</v>
      </c>
      <c r="G41" s="71"/>
      <c r="H41" s="71"/>
      <c r="I41" s="71"/>
    </row>
    <row r="42" spans="2:12" ht="23.1" customHeight="1">
      <c r="C42" s="61" t="s">
        <v>60</v>
      </c>
      <c r="E42" s="11">
        <v>17</v>
      </c>
      <c r="G42" s="109">
        <v>18796802</v>
      </c>
      <c r="H42" s="68"/>
      <c r="I42" s="109">
        <v>21751815</v>
      </c>
      <c r="L42" s="73"/>
    </row>
    <row r="43" spans="2:12" ht="23.1" customHeight="1">
      <c r="B43" s="61" t="s">
        <v>125</v>
      </c>
      <c r="E43" s="11">
        <v>5</v>
      </c>
      <c r="G43" s="109">
        <v>55886926</v>
      </c>
      <c r="H43" s="68"/>
      <c r="I43" s="109">
        <v>48991888</v>
      </c>
      <c r="K43" s="110"/>
      <c r="L43" s="73"/>
    </row>
    <row r="44" spans="2:12" ht="23.1" customHeight="1">
      <c r="B44" s="61" t="s">
        <v>163</v>
      </c>
      <c r="E44" s="11" t="s">
        <v>235</v>
      </c>
      <c r="G44" s="109">
        <v>2849575</v>
      </c>
      <c r="H44" s="68"/>
      <c r="I44" s="109">
        <v>678903</v>
      </c>
      <c r="L44" s="73"/>
    </row>
    <row r="45" spans="2:12" ht="23.1" customHeight="1">
      <c r="B45" s="61" t="s">
        <v>2</v>
      </c>
      <c r="E45" s="11">
        <v>19</v>
      </c>
      <c r="G45" s="109">
        <v>49935088</v>
      </c>
      <c r="H45" s="68"/>
      <c r="I45" s="109">
        <v>31429659</v>
      </c>
      <c r="L45" s="73"/>
    </row>
    <row r="46" spans="2:12" ht="23.1" customHeight="1">
      <c r="B46" s="61" t="s">
        <v>164</v>
      </c>
      <c r="E46" s="11">
        <v>5</v>
      </c>
      <c r="G46" s="109">
        <v>470554</v>
      </c>
      <c r="H46" s="68"/>
      <c r="I46" s="109">
        <v>272595</v>
      </c>
      <c r="L46" s="73"/>
    </row>
    <row r="47" spans="2:12" ht="23.1" customHeight="1">
      <c r="B47" s="61" t="s">
        <v>165</v>
      </c>
      <c r="G47" s="109">
        <v>2190509</v>
      </c>
      <c r="H47" s="68"/>
      <c r="I47" s="109">
        <v>2398971</v>
      </c>
      <c r="L47" s="73"/>
    </row>
    <row r="48" spans="2:12" ht="23.1" customHeight="1">
      <c r="B48" s="61" t="s">
        <v>3</v>
      </c>
      <c r="G48" s="109">
        <v>1375773</v>
      </c>
      <c r="H48" s="68"/>
      <c r="I48" s="109">
        <v>2276064</v>
      </c>
      <c r="L48" s="73"/>
    </row>
    <row r="49" spans="2:15" s="1" customFormat="1" ht="23.1" customHeight="1">
      <c r="B49" s="19" t="s">
        <v>27</v>
      </c>
      <c r="C49" s="19"/>
      <c r="D49" s="19"/>
      <c r="E49" s="14"/>
      <c r="G49" s="9">
        <f>SUM(G42:G48)</f>
        <v>131505227</v>
      </c>
      <c r="H49" s="10"/>
      <c r="I49" s="9">
        <f>SUM(I42:I48)</f>
        <v>107799895</v>
      </c>
      <c r="J49" s="29"/>
      <c r="K49" s="29"/>
      <c r="L49" s="73"/>
      <c r="O49" s="60"/>
    </row>
    <row r="50" spans="2:15" ht="9.9499999999999993" customHeight="1">
      <c r="B50" s="19"/>
      <c r="C50" s="19"/>
      <c r="D50" s="19"/>
      <c r="G50" s="73"/>
      <c r="H50" s="68"/>
      <c r="I50" s="73"/>
      <c r="L50" s="73"/>
    </row>
    <row r="51" spans="2:15" ht="23.1" customHeight="1">
      <c r="B51" s="18" t="s">
        <v>28</v>
      </c>
      <c r="C51" s="18"/>
      <c r="D51" s="18"/>
      <c r="G51" s="73"/>
      <c r="H51" s="68"/>
      <c r="I51" s="73"/>
      <c r="L51" s="73"/>
    </row>
    <row r="52" spans="2:15" ht="23.1" customHeight="1">
      <c r="B52" s="61" t="s">
        <v>166</v>
      </c>
      <c r="E52" s="11" t="s">
        <v>235</v>
      </c>
      <c r="G52" s="109">
        <v>30613743</v>
      </c>
      <c r="H52" s="68"/>
      <c r="I52" s="109">
        <v>1585864</v>
      </c>
      <c r="L52" s="73"/>
    </row>
    <row r="53" spans="2:15" ht="23.1" customHeight="1">
      <c r="B53" s="61" t="s">
        <v>44</v>
      </c>
      <c r="E53" s="11">
        <v>19</v>
      </c>
      <c r="G53" s="109">
        <v>124747621</v>
      </c>
      <c r="H53" s="68"/>
      <c r="I53" s="109">
        <v>149729533</v>
      </c>
      <c r="L53" s="73"/>
    </row>
    <row r="54" spans="2:15" ht="23.1" customHeight="1">
      <c r="B54" s="61" t="s">
        <v>49</v>
      </c>
      <c r="E54" s="11">
        <v>15</v>
      </c>
      <c r="G54" s="109">
        <v>4716704</v>
      </c>
      <c r="H54" s="68"/>
      <c r="I54" s="109">
        <v>2154736</v>
      </c>
      <c r="L54" s="73"/>
    </row>
    <row r="55" spans="2:15" ht="23.1" customHeight="1">
      <c r="B55" s="61" t="s">
        <v>126</v>
      </c>
      <c r="E55" s="11">
        <v>20</v>
      </c>
      <c r="G55" s="109">
        <v>14195446</v>
      </c>
      <c r="H55" s="68"/>
      <c r="I55" s="109">
        <v>9347742</v>
      </c>
      <c r="L55" s="73"/>
    </row>
    <row r="56" spans="2:15" ht="23.1" customHeight="1">
      <c r="B56" s="61" t="s">
        <v>15</v>
      </c>
      <c r="G56" s="109">
        <v>1211358</v>
      </c>
      <c r="H56" s="68"/>
      <c r="I56" s="109">
        <v>1300518</v>
      </c>
      <c r="L56" s="73"/>
    </row>
    <row r="57" spans="2:15" ht="23.1" customHeight="1">
      <c r="B57" s="19" t="s">
        <v>29</v>
      </c>
      <c r="C57" s="19"/>
      <c r="D57" s="19"/>
      <c r="G57" s="9">
        <f>SUM(G52:G56)</f>
        <v>175484872</v>
      </c>
      <c r="H57" s="10"/>
      <c r="I57" s="9">
        <f>SUM(I52:I56)</f>
        <v>164118393</v>
      </c>
      <c r="L57" s="73"/>
    </row>
    <row r="58" spans="2:15" ht="5.0999999999999996" customHeight="1">
      <c r="B58" s="19"/>
      <c r="C58" s="19"/>
      <c r="D58" s="19"/>
      <c r="G58" s="73"/>
      <c r="H58" s="68"/>
      <c r="I58" s="73"/>
      <c r="L58" s="73"/>
    </row>
    <row r="59" spans="2:15" ht="23.1" customHeight="1">
      <c r="B59" s="19" t="s">
        <v>35</v>
      </c>
      <c r="C59" s="19"/>
      <c r="D59" s="19"/>
      <c r="G59" s="7">
        <f>SUM(G49,G57)</f>
        <v>306990099</v>
      </c>
      <c r="H59" s="10"/>
      <c r="I59" s="7">
        <f>SUM(I49,I57)</f>
        <v>271918288</v>
      </c>
      <c r="L59" s="73"/>
    </row>
    <row r="60" spans="2:15" ht="9.9499999999999993" customHeight="1">
      <c r="B60" s="19"/>
      <c r="C60" s="19"/>
      <c r="D60" s="19"/>
      <c r="G60" s="15"/>
      <c r="H60" s="16"/>
      <c r="I60" s="15"/>
      <c r="L60" s="73"/>
    </row>
    <row r="61" spans="2:15" s="22" customFormat="1" ht="23.1" customHeight="1">
      <c r="B61" s="2" t="s">
        <v>34</v>
      </c>
      <c r="C61" s="2"/>
      <c r="D61" s="2"/>
      <c r="E61" s="21"/>
      <c r="J61" s="99"/>
      <c r="K61" s="99"/>
      <c r="L61" s="73"/>
    </row>
    <row r="62" spans="2:15" s="24" customFormat="1" ht="23.1" customHeight="1">
      <c r="B62" s="13" t="s">
        <v>101</v>
      </c>
      <c r="C62" s="13"/>
      <c r="D62" s="13"/>
      <c r="E62" s="23"/>
      <c r="J62" s="100"/>
      <c r="K62" s="100"/>
      <c r="L62" s="73"/>
    </row>
    <row r="63" spans="2:15" s="24" customFormat="1" ht="23.1" customHeight="1">
      <c r="B63" s="59" t="str">
        <f>$B$3</f>
        <v>As at 31 December 2019</v>
      </c>
      <c r="C63" s="59"/>
      <c r="D63" s="59"/>
      <c r="E63" s="23"/>
      <c r="J63" s="100"/>
      <c r="K63" s="100"/>
      <c r="L63" s="73"/>
    </row>
    <row r="64" spans="2:15" ht="23.1" customHeight="1">
      <c r="L64" s="73"/>
    </row>
    <row r="65" spans="2:12" ht="23.1" customHeight="1">
      <c r="B65" s="94" t="s">
        <v>183</v>
      </c>
      <c r="C65" s="13"/>
      <c r="D65" s="13"/>
      <c r="E65" s="119" t="s">
        <v>0</v>
      </c>
      <c r="F65" s="76"/>
      <c r="G65" s="66">
        <f>G5</f>
        <v>2019</v>
      </c>
      <c r="I65" s="66">
        <f>I5</f>
        <v>2018</v>
      </c>
      <c r="L65" s="73"/>
    </row>
    <row r="66" spans="2:12" ht="23.1" customHeight="1">
      <c r="B66" s="13"/>
      <c r="C66" s="13"/>
      <c r="D66" s="13"/>
      <c r="E66" s="103"/>
      <c r="F66" s="76"/>
      <c r="G66" s="121" t="s">
        <v>21</v>
      </c>
      <c r="H66" s="121"/>
      <c r="I66" s="121"/>
      <c r="L66" s="73"/>
    </row>
    <row r="67" spans="2:12" ht="23.1" customHeight="1">
      <c r="B67" s="18" t="s">
        <v>184</v>
      </c>
      <c r="C67" s="18"/>
      <c r="D67" s="18"/>
      <c r="G67" s="71"/>
      <c r="H67" s="71"/>
      <c r="I67" s="71"/>
      <c r="L67" s="73"/>
    </row>
    <row r="68" spans="2:12" ht="23.1" customHeight="1">
      <c r="B68" s="61" t="s">
        <v>33</v>
      </c>
      <c r="C68" s="17"/>
      <c r="D68" s="17"/>
      <c r="E68" s="11">
        <v>21</v>
      </c>
      <c r="G68" s="71"/>
      <c r="H68" s="71"/>
      <c r="I68" s="71"/>
      <c r="L68" s="73"/>
    </row>
    <row r="69" spans="2:12" ht="23.1" customHeight="1">
      <c r="B69" s="17"/>
      <c r="C69" s="17" t="s">
        <v>197</v>
      </c>
      <c r="D69" s="17"/>
      <c r="G69" s="71"/>
      <c r="H69" s="71"/>
      <c r="I69" s="71"/>
      <c r="L69" s="73"/>
    </row>
    <row r="70" spans="2:12" ht="23.1" customHeight="1" thickBot="1">
      <c r="D70" s="60" t="s">
        <v>111</v>
      </c>
      <c r="G70" s="12">
        <v>1600000</v>
      </c>
      <c r="H70" s="10"/>
      <c r="I70" s="12">
        <v>1600000</v>
      </c>
      <c r="L70" s="73"/>
    </row>
    <row r="71" spans="2:12" ht="23.1" customHeight="1" thickTop="1">
      <c r="C71" s="17" t="s">
        <v>186</v>
      </c>
      <c r="D71" s="60"/>
      <c r="G71" s="8"/>
      <c r="H71" s="10"/>
      <c r="I71" s="8"/>
      <c r="L71" s="73"/>
    </row>
    <row r="72" spans="2:12" ht="23.1" customHeight="1">
      <c r="D72" s="60" t="s">
        <v>111</v>
      </c>
      <c r="G72" s="109">
        <v>1200000</v>
      </c>
      <c r="H72" s="68"/>
      <c r="I72" s="109">
        <v>1200000</v>
      </c>
      <c r="L72" s="73"/>
    </row>
    <row r="73" spans="2:12" ht="23.1" customHeight="1">
      <c r="B73" s="61" t="s">
        <v>4</v>
      </c>
      <c r="C73" s="17"/>
      <c r="D73" s="17"/>
      <c r="E73" s="14"/>
      <c r="F73" s="1"/>
      <c r="G73" s="109"/>
      <c r="H73" s="68"/>
      <c r="I73" s="109"/>
      <c r="L73" s="73"/>
    </row>
    <row r="74" spans="2:12" ht="23.1" customHeight="1">
      <c r="B74" s="60"/>
      <c r="C74" s="17" t="s">
        <v>5</v>
      </c>
      <c r="G74" s="109"/>
      <c r="H74" s="68"/>
      <c r="I74" s="109"/>
      <c r="L74" s="73"/>
    </row>
    <row r="75" spans="2:12" ht="23.1" customHeight="1">
      <c r="B75" s="60"/>
      <c r="C75" s="60"/>
      <c r="D75" s="61" t="s">
        <v>62</v>
      </c>
      <c r="E75" s="11">
        <v>22</v>
      </c>
      <c r="G75" s="109">
        <v>160000</v>
      </c>
      <c r="H75" s="68"/>
      <c r="I75" s="109">
        <v>160000</v>
      </c>
      <c r="L75" s="73"/>
    </row>
    <row r="76" spans="2:12" ht="23.1" customHeight="1">
      <c r="B76" s="60"/>
      <c r="C76" s="60"/>
      <c r="D76" s="61" t="s">
        <v>63</v>
      </c>
      <c r="G76" s="109">
        <v>10516000</v>
      </c>
      <c r="H76" s="68"/>
      <c r="I76" s="109">
        <v>10516000</v>
      </c>
      <c r="L76" s="73"/>
    </row>
    <row r="77" spans="2:12" ht="23.1" customHeight="1">
      <c r="B77" s="60"/>
      <c r="C77" s="17" t="s">
        <v>61</v>
      </c>
      <c r="G77" s="109">
        <v>301995414</v>
      </c>
      <c r="H77" s="68"/>
      <c r="I77" s="109">
        <v>290938903</v>
      </c>
      <c r="L77" s="73"/>
    </row>
    <row r="78" spans="2:12" ht="23.1" customHeight="1">
      <c r="B78" s="61" t="s">
        <v>179</v>
      </c>
      <c r="E78" s="11">
        <v>22</v>
      </c>
      <c r="G78" s="109">
        <v>-33656000</v>
      </c>
      <c r="H78" s="68"/>
      <c r="I78" s="109">
        <v>-25718376</v>
      </c>
      <c r="L78" s="73"/>
    </row>
    <row r="79" spans="2:12" ht="23.1" customHeight="1">
      <c r="B79" s="19" t="s">
        <v>79</v>
      </c>
      <c r="C79" s="19"/>
      <c r="D79" s="19"/>
      <c r="G79" s="26">
        <f>SUM(G72:G78)</f>
        <v>280215414</v>
      </c>
      <c r="H79" s="8"/>
      <c r="I79" s="26">
        <f>SUM(I72:I78)</f>
        <v>277096527</v>
      </c>
      <c r="K79" s="101"/>
      <c r="L79" s="73"/>
    </row>
    <row r="80" spans="2:12" ht="5.0999999999999996" customHeight="1">
      <c r="G80" s="73"/>
      <c r="H80" s="73"/>
      <c r="I80" s="73"/>
      <c r="L80" s="73"/>
    </row>
    <row r="81" spans="2:12" ht="23.1" customHeight="1">
      <c r="B81" s="61" t="s">
        <v>64</v>
      </c>
      <c r="C81" s="17"/>
      <c r="D81" s="17"/>
      <c r="E81" s="11">
        <v>23</v>
      </c>
      <c r="G81" s="112">
        <v>47527715</v>
      </c>
      <c r="H81" s="68"/>
      <c r="I81" s="112">
        <v>40772570</v>
      </c>
      <c r="L81" s="73"/>
    </row>
    <row r="82" spans="2:12" ht="23.1" customHeight="1">
      <c r="B82" s="19" t="s">
        <v>31</v>
      </c>
      <c r="C82" s="19"/>
      <c r="D82" s="19"/>
      <c r="G82" s="27">
        <f>SUM(G79:G81)</f>
        <v>327743129</v>
      </c>
      <c r="H82" s="10"/>
      <c r="I82" s="27">
        <f>SUM(I79:I81)</f>
        <v>317869097</v>
      </c>
      <c r="L82" s="73"/>
    </row>
    <row r="83" spans="2:12" ht="5.0999999999999996" customHeight="1">
      <c r="G83" s="28"/>
      <c r="H83" s="10"/>
      <c r="I83" s="28"/>
      <c r="L83" s="73"/>
    </row>
    <row r="84" spans="2:12" ht="23.1" customHeight="1" thickBot="1">
      <c r="B84" s="19" t="s">
        <v>181</v>
      </c>
      <c r="C84" s="19"/>
      <c r="D84" s="19"/>
      <c r="G84" s="12">
        <f>SUM(G59,G82)</f>
        <v>634733228</v>
      </c>
      <c r="H84" s="10"/>
      <c r="I84" s="12">
        <f>SUM(I59,I82)</f>
        <v>589787385</v>
      </c>
      <c r="L84" s="73"/>
    </row>
    <row r="85" spans="2:12" ht="9.9499999999999993" customHeight="1" thickTop="1">
      <c r="B85" s="19"/>
      <c r="C85" s="19"/>
      <c r="D85" s="19"/>
      <c r="G85" s="15"/>
      <c r="H85" s="16"/>
      <c r="I85" s="15"/>
      <c r="L85" s="73"/>
    </row>
    <row r="86" spans="2:12" ht="20.25" customHeight="1">
      <c r="L86" s="73"/>
    </row>
  </sheetData>
  <mergeCells count="3">
    <mergeCell ref="G6:I6"/>
    <mergeCell ref="G39:I39"/>
    <mergeCell ref="G66:I66"/>
  </mergeCells>
  <phoneticPr fontId="0" type="noConversion"/>
  <pageMargins left="0.82677165354330717" right="0.59055118110236227" top="0.59055118110236227" bottom="0.19685039370078741" header="0.59055118110236227" footer="0.19685039370078741"/>
  <pageSetup paperSize="9" firstPageNumber="8" fitToHeight="4" orientation="portrait" blackAndWhite="1" useFirstPageNumber="1" r:id="rId1"/>
  <headerFooter alignWithMargins="0">
    <oddFooter>&amp;L   The accompanying notes are an integral part of these financial statements.
&amp;C&amp;P</oddFooter>
  </headerFooter>
  <rowBreaks count="6" manualBreakCount="6">
    <brk id="33" max="16383" man="1"/>
    <brk id="60" max="16383" man="1"/>
    <brk id="85" max="16383" man="1"/>
    <brk id="119" max="16383" man="1"/>
    <brk id="159" max="16383" man="1"/>
    <brk id="193" max="16383" man="1"/>
  </rowBreaks>
  <ignoredErrors>
    <ignoredError sqref="E44:E5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7"/>
  <sheetViews>
    <sheetView showGridLines="0" zoomScaleNormal="100" zoomScaleSheetLayoutView="100" workbookViewId="0"/>
  </sheetViews>
  <sheetFormatPr defaultRowHeight="15"/>
  <cols>
    <col min="1" max="1" width="1.7109375" style="117" customWidth="1"/>
    <col min="2" max="3" width="2.7109375" style="117" customWidth="1"/>
    <col min="4" max="4" width="45.7109375" style="117" customWidth="1"/>
    <col min="5" max="5" width="6.7109375" style="117" customWidth="1"/>
    <col min="6" max="6" width="1.7109375" style="117" customWidth="1"/>
    <col min="7" max="7" width="13.7109375" style="117" customWidth="1"/>
    <col min="8" max="8" width="1.7109375" style="117" customWidth="1"/>
    <col min="9" max="9" width="13.7109375" style="117" customWidth="1"/>
    <col min="10" max="10" width="1.7109375" style="117" customWidth="1"/>
    <col min="11" max="11" width="9.140625" style="120"/>
    <col min="12" max="16384" width="9.140625" style="117"/>
  </cols>
  <sheetData>
    <row r="1" spans="2:11" s="60" customFormat="1" ht="23.1" customHeight="1">
      <c r="B1" s="2" t="s">
        <v>34</v>
      </c>
      <c r="C1" s="2"/>
      <c r="D1" s="2"/>
      <c r="E1" s="11"/>
      <c r="I1" s="75"/>
      <c r="J1" s="76"/>
      <c r="K1" s="76"/>
    </row>
    <row r="2" spans="2:11" s="60" customFormat="1" ht="23.1" customHeight="1">
      <c r="B2" s="59" t="s">
        <v>167</v>
      </c>
      <c r="C2" s="59"/>
      <c r="D2" s="59"/>
      <c r="E2" s="11"/>
      <c r="I2" s="75"/>
      <c r="J2" s="76"/>
      <c r="K2" s="76"/>
    </row>
    <row r="3" spans="2:11" s="60" customFormat="1" ht="23.1" customHeight="1">
      <c r="B3" s="59" t="s">
        <v>208</v>
      </c>
      <c r="C3" s="59"/>
      <c r="D3" s="59"/>
      <c r="E3" s="11"/>
      <c r="J3" s="76"/>
      <c r="K3" s="76"/>
    </row>
    <row r="4" spans="2:11" s="60" customFormat="1" ht="23.1" customHeight="1">
      <c r="B4" s="19"/>
      <c r="C4" s="19"/>
      <c r="D4" s="19"/>
      <c r="E4" s="11"/>
      <c r="J4" s="76"/>
      <c r="K4" s="76"/>
    </row>
    <row r="5" spans="2:11" s="60" customFormat="1" ht="23.1" customHeight="1">
      <c r="B5" s="19"/>
      <c r="C5" s="19"/>
      <c r="D5" s="19"/>
      <c r="E5" s="103" t="s">
        <v>0</v>
      </c>
      <c r="F5" s="29"/>
      <c r="G5" s="67">
        <v>2019</v>
      </c>
      <c r="H5" s="67"/>
      <c r="I5" s="67">
        <v>2018</v>
      </c>
      <c r="J5" s="76"/>
      <c r="K5" s="76"/>
    </row>
    <row r="6" spans="2:11" s="60" customFormat="1" ht="23.1" customHeight="1">
      <c r="B6" s="19"/>
      <c r="C6" s="19"/>
      <c r="D6" s="19"/>
      <c r="E6" s="103"/>
      <c r="F6" s="29"/>
      <c r="G6" s="121" t="s">
        <v>21</v>
      </c>
      <c r="H6" s="121"/>
      <c r="I6" s="121"/>
      <c r="J6" s="76"/>
      <c r="K6" s="76"/>
    </row>
    <row r="7" spans="2:11" s="60" customFormat="1" ht="20.100000000000001" customHeight="1">
      <c r="B7" s="61" t="s">
        <v>65</v>
      </c>
      <c r="C7" s="61"/>
      <c r="D7" s="61"/>
      <c r="E7" s="11">
        <v>5</v>
      </c>
      <c r="G7" s="68">
        <v>437979879</v>
      </c>
      <c r="H7" s="68"/>
      <c r="I7" s="68">
        <v>478437643</v>
      </c>
      <c r="J7" s="76"/>
      <c r="K7" s="76"/>
    </row>
    <row r="8" spans="2:11" s="60" customFormat="1" ht="20.100000000000001" customHeight="1">
      <c r="B8" s="61" t="s">
        <v>6</v>
      </c>
      <c r="C8" s="61"/>
      <c r="D8" s="61"/>
      <c r="E8" s="11">
        <v>5</v>
      </c>
      <c r="G8" s="72">
        <v>-355752304</v>
      </c>
      <c r="H8" s="68"/>
      <c r="I8" s="72">
        <v>-383463213</v>
      </c>
      <c r="J8" s="76"/>
      <c r="K8" s="76"/>
    </row>
    <row r="9" spans="2:11" s="60" customFormat="1" ht="20.100000000000001" customHeight="1">
      <c r="B9" s="19" t="s">
        <v>30</v>
      </c>
      <c r="C9" s="19"/>
      <c r="D9" s="19"/>
      <c r="E9" s="11"/>
      <c r="G9" s="20">
        <f>SUM(G7:G8)</f>
        <v>82227575</v>
      </c>
      <c r="H9" s="10"/>
      <c r="I9" s="20">
        <f>SUM(I7:I8)</f>
        <v>94974430</v>
      </c>
      <c r="J9" s="76"/>
      <c r="K9" s="76"/>
    </row>
    <row r="10" spans="2:11" s="60" customFormat="1" ht="5.0999999999999996" customHeight="1">
      <c r="B10" s="61"/>
      <c r="C10" s="61"/>
      <c r="D10" s="61"/>
      <c r="E10" s="11"/>
      <c r="G10" s="77"/>
      <c r="H10" s="68"/>
      <c r="I10" s="77"/>
      <c r="J10" s="76"/>
      <c r="K10" s="76"/>
    </row>
    <row r="11" spans="2:11" s="60" customFormat="1" ht="20.100000000000001" customHeight="1">
      <c r="B11" s="61" t="s">
        <v>8</v>
      </c>
      <c r="C11" s="61"/>
      <c r="D11" s="61"/>
      <c r="E11" s="11" t="s">
        <v>229</v>
      </c>
      <c r="G11" s="112">
        <v>8846886</v>
      </c>
      <c r="H11" s="77"/>
      <c r="I11" s="112">
        <v>11823275</v>
      </c>
      <c r="J11" s="76"/>
      <c r="K11" s="76"/>
    </row>
    <row r="12" spans="2:11" s="60" customFormat="1" ht="20.100000000000001" customHeight="1">
      <c r="B12" s="19" t="s">
        <v>53</v>
      </c>
      <c r="C12" s="19"/>
      <c r="D12" s="19"/>
      <c r="E12" s="11"/>
      <c r="G12" s="20">
        <f>SUM(G9:G11)</f>
        <v>91074461</v>
      </c>
      <c r="H12" s="10"/>
      <c r="I12" s="20">
        <f>SUM(I9:I11)</f>
        <v>106797705</v>
      </c>
      <c r="J12" s="76"/>
      <c r="K12" s="76"/>
    </row>
    <row r="13" spans="2:11" s="60" customFormat="1" ht="5.0999999999999996" customHeight="1">
      <c r="B13" s="61"/>
      <c r="C13" s="61"/>
      <c r="D13" s="61"/>
      <c r="E13" s="11"/>
      <c r="G13" s="77"/>
      <c r="H13" s="68"/>
      <c r="I13" s="77"/>
      <c r="J13" s="76"/>
      <c r="K13" s="76"/>
    </row>
    <row r="14" spans="2:11" s="60" customFormat="1" ht="20.100000000000001" customHeight="1">
      <c r="B14" s="61" t="s">
        <v>127</v>
      </c>
      <c r="C14" s="61"/>
      <c r="D14" s="61"/>
      <c r="E14" s="11">
        <v>26</v>
      </c>
      <c r="G14" s="68">
        <v>-22904726</v>
      </c>
      <c r="H14" s="68"/>
      <c r="I14" s="68">
        <v>-23541323</v>
      </c>
      <c r="J14" s="76"/>
      <c r="K14" s="76"/>
    </row>
    <row r="15" spans="2:11" s="60" customFormat="1" ht="20.100000000000001" customHeight="1">
      <c r="B15" s="61" t="s">
        <v>7</v>
      </c>
      <c r="C15" s="61"/>
      <c r="D15" s="61"/>
      <c r="E15" s="11">
        <v>27</v>
      </c>
      <c r="G15" s="68">
        <v>-31459065</v>
      </c>
      <c r="H15" s="68"/>
      <c r="I15" s="68">
        <v>-31551711</v>
      </c>
      <c r="J15" s="76"/>
      <c r="K15" s="76"/>
    </row>
    <row r="16" spans="2:11" s="60" customFormat="1" ht="20.100000000000001" customHeight="1">
      <c r="B16" s="61" t="s">
        <v>214</v>
      </c>
      <c r="C16" s="61"/>
      <c r="D16" s="61"/>
      <c r="E16" s="11"/>
      <c r="G16" s="68"/>
      <c r="H16" s="68"/>
      <c r="I16" s="68"/>
      <c r="J16" s="76"/>
      <c r="K16" s="76"/>
    </row>
    <row r="17" spans="2:11" s="60" customFormat="1" ht="20.100000000000001" customHeight="1">
      <c r="B17" s="61"/>
      <c r="C17" s="61" t="s">
        <v>217</v>
      </c>
      <c r="D17" s="61"/>
      <c r="E17" s="11" t="s">
        <v>232</v>
      </c>
      <c r="G17" s="68">
        <v>-2537775</v>
      </c>
      <c r="H17" s="68"/>
      <c r="I17" s="68">
        <v>0</v>
      </c>
      <c r="J17" s="76"/>
      <c r="K17" s="76"/>
    </row>
    <row r="18" spans="2:11" s="60" customFormat="1" ht="20.100000000000001" customHeight="1">
      <c r="B18" s="19" t="s">
        <v>54</v>
      </c>
      <c r="C18" s="19"/>
      <c r="D18" s="19"/>
      <c r="E18" s="11"/>
      <c r="G18" s="30">
        <f>SUM(G14:G17)</f>
        <v>-56901566</v>
      </c>
      <c r="H18" s="10"/>
      <c r="I18" s="30">
        <f>SUM(I14:I17)</f>
        <v>-55093034</v>
      </c>
      <c r="J18" s="76"/>
      <c r="K18" s="76"/>
    </row>
    <row r="19" spans="2:11" s="60" customFormat="1" ht="5.0999999999999996" customHeight="1">
      <c r="B19" s="61"/>
      <c r="C19" s="61"/>
      <c r="D19" s="61"/>
      <c r="E19" s="11"/>
      <c r="G19" s="109"/>
      <c r="H19" s="68"/>
      <c r="I19" s="109"/>
      <c r="J19" s="76"/>
      <c r="K19" s="76"/>
    </row>
    <row r="20" spans="2:11" s="60" customFormat="1" ht="20.100000000000001" customHeight="1">
      <c r="B20" s="19" t="s">
        <v>57</v>
      </c>
      <c r="C20" s="19"/>
      <c r="D20" s="19"/>
      <c r="E20" s="11"/>
      <c r="G20" s="20">
        <f>SUM(G12,G18)</f>
        <v>34172895</v>
      </c>
      <c r="H20" s="10"/>
      <c r="I20" s="20">
        <f>SUM(I12,I18)</f>
        <v>51704671</v>
      </c>
      <c r="J20" s="76"/>
      <c r="K20" s="76"/>
    </row>
    <row r="21" spans="2:11" s="60" customFormat="1" ht="5.0999999999999996" customHeight="1">
      <c r="B21" s="61"/>
      <c r="C21" s="61"/>
      <c r="D21" s="61"/>
      <c r="E21" s="11"/>
      <c r="G21" s="109"/>
      <c r="H21" s="68"/>
      <c r="I21" s="109"/>
      <c r="J21" s="76"/>
      <c r="K21" s="76"/>
    </row>
    <row r="22" spans="2:11" s="60" customFormat="1" ht="20.100000000000001" customHeight="1">
      <c r="B22" s="61" t="s">
        <v>52</v>
      </c>
      <c r="C22" s="61"/>
      <c r="D22" s="61"/>
      <c r="E22" s="11">
        <v>29</v>
      </c>
      <c r="G22" s="109">
        <v>-6441688</v>
      </c>
      <c r="H22" s="68"/>
      <c r="I22" s="109">
        <v>-6835204</v>
      </c>
      <c r="J22" s="76"/>
      <c r="K22" s="76"/>
    </row>
    <row r="23" spans="2:11" s="60" customFormat="1" ht="20.100000000000001" customHeight="1">
      <c r="B23" s="61" t="s">
        <v>107</v>
      </c>
      <c r="C23" s="61"/>
      <c r="D23" s="61"/>
      <c r="E23" s="11"/>
      <c r="G23" s="113">
        <v>11632059</v>
      </c>
      <c r="H23" s="68"/>
      <c r="I23" s="113">
        <v>15046519</v>
      </c>
      <c r="J23" s="76"/>
      <c r="K23" s="76"/>
    </row>
    <row r="24" spans="2:11" s="60" customFormat="1" ht="20.100000000000001" customHeight="1">
      <c r="B24" s="29" t="s">
        <v>128</v>
      </c>
      <c r="C24" s="29"/>
      <c r="D24" s="29"/>
      <c r="E24" s="11"/>
      <c r="G24" s="26">
        <f>SUM(G20,G22:G23)</f>
        <v>39363266</v>
      </c>
      <c r="H24" s="10"/>
      <c r="I24" s="26">
        <f>SUM(I20,I22:I23)</f>
        <v>59915986</v>
      </c>
      <c r="J24" s="76"/>
      <c r="K24" s="76"/>
    </row>
    <row r="25" spans="2:11" s="60" customFormat="1" ht="5.0999999999999996" customHeight="1">
      <c r="B25" s="19"/>
      <c r="C25" s="19"/>
      <c r="D25" s="19"/>
      <c r="E25" s="11"/>
      <c r="G25" s="10"/>
      <c r="H25" s="10"/>
      <c r="I25" s="10"/>
      <c r="J25" s="76"/>
      <c r="K25" s="76"/>
    </row>
    <row r="26" spans="2:11" s="60" customFormat="1" ht="20.100000000000001" customHeight="1">
      <c r="B26" s="61" t="s">
        <v>66</v>
      </c>
      <c r="C26" s="61"/>
      <c r="D26" s="61"/>
      <c r="E26" s="11">
        <v>30</v>
      </c>
      <c r="G26" s="112">
        <v>-6166734</v>
      </c>
      <c r="H26" s="68"/>
      <c r="I26" s="112">
        <v>-7268620</v>
      </c>
      <c r="J26" s="76"/>
      <c r="K26" s="76"/>
    </row>
    <row r="27" spans="2:11" s="60" customFormat="1" ht="20.100000000000001" customHeight="1" thickBot="1">
      <c r="B27" s="19" t="s">
        <v>222</v>
      </c>
      <c r="C27" s="19"/>
      <c r="D27" s="19"/>
      <c r="E27" s="11"/>
      <c r="G27" s="12">
        <f>SUM(G24:G26)</f>
        <v>33196532</v>
      </c>
      <c r="H27" s="10"/>
      <c r="I27" s="12">
        <f>SUM(I24:I26)</f>
        <v>52647366</v>
      </c>
      <c r="J27" s="76"/>
      <c r="K27" s="76"/>
    </row>
    <row r="28" spans="2:11" s="60" customFormat="1" ht="5.0999999999999996" customHeight="1" thickTop="1">
      <c r="B28" s="19"/>
      <c r="C28" s="19"/>
      <c r="D28" s="19"/>
      <c r="E28" s="11"/>
      <c r="G28" s="10"/>
      <c r="H28" s="10"/>
      <c r="I28" s="10"/>
      <c r="J28" s="76"/>
      <c r="K28" s="76"/>
    </row>
    <row r="29" spans="2:11" s="60" customFormat="1" ht="20.100000000000001" customHeight="1">
      <c r="B29" s="61" t="s">
        <v>103</v>
      </c>
      <c r="C29" s="61"/>
      <c r="D29" s="61"/>
      <c r="E29" s="11"/>
      <c r="G29" s="10"/>
      <c r="H29" s="10"/>
      <c r="I29" s="10"/>
      <c r="J29" s="76"/>
      <c r="K29" s="76"/>
    </row>
    <row r="30" spans="2:11" s="60" customFormat="1" ht="20.100000000000001" customHeight="1">
      <c r="B30" s="19"/>
      <c r="C30" s="19" t="s">
        <v>81</v>
      </c>
      <c r="D30" s="19"/>
      <c r="E30" s="14"/>
      <c r="F30" s="1"/>
      <c r="G30" s="10">
        <v>32014283</v>
      </c>
      <c r="H30" s="10"/>
      <c r="I30" s="31">
        <v>44748337</v>
      </c>
      <c r="J30" s="76"/>
      <c r="K30" s="76"/>
    </row>
    <row r="31" spans="2:11" s="60" customFormat="1" ht="20.100000000000001" customHeight="1">
      <c r="B31" s="61"/>
      <c r="C31" s="61" t="s">
        <v>64</v>
      </c>
      <c r="D31" s="61"/>
      <c r="E31" s="11"/>
      <c r="G31" s="112">
        <v>1182249</v>
      </c>
      <c r="H31" s="68"/>
      <c r="I31" s="112">
        <v>7899029</v>
      </c>
      <c r="J31" s="76"/>
      <c r="K31" s="76"/>
    </row>
    <row r="32" spans="2:11" s="60" customFormat="1" ht="20.100000000000001" customHeight="1" thickBot="1">
      <c r="B32" s="19"/>
      <c r="C32" s="19"/>
      <c r="D32" s="19"/>
      <c r="E32" s="11"/>
      <c r="G32" s="114">
        <f>SUM(G30:G31)</f>
        <v>33196532</v>
      </c>
      <c r="H32" s="68"/>
      <c r="I32" s="114">
        <f>SUM(I30:I31)</f>
        <v>52647366</v>
      </c>
      <c r="J32" s="76"/>
      <c r="K32" s="76"/>
    </row>
    <row r="33" spans="2:11" s="60" customFormat="1" ht="9.9499999999999993" customHeight="1" thickTop="1">
      <c r="B33" s="19"/>
      <c r="C33" s="19"/>
      <c r="D33" s="19"/>
      <c r="E33" s="11"/>
      <c r="G33" s="109"/>
      <c r="H33" s="71"/>
      <c r="I33" s="109"/>
      <c r="J33" s="76"/>
      <c r="K33" s="76"/>
    </row>
    <row r="34" spans="2:11" s="60" customFormat="1" ht="20.100000000000001" customHeight="1">
      <c r="B34" s="18" t="s">
        <v>58</v>
      </c>
      <c r="C34" s="18"/>
      <c r="D34" s="18"/>
      <c r="E34" s="11"/>
      <c r="G34" s="109"/>
      <c r="H34" s="71"/>
      <c r="I34" s="109"/>
      <c r="J34" s="76"/>
      <c r="K34" s="76"/>
    </row>
    <row r="35" spans="2:11" s="60" customFormat="1" ht="20.100000000000001" customHeight="1" thickBot="1">
      <c r="B35" s="19" t="s">
        <v>82</v>
      </c>
      <c r="D35" s="19"/>
      <c r="E35" s="11">
        <v>31</v>
      </c>
      <c r="G35" s="32">
        <f>G30/1200000</f>
        <v>26.678569166666666</v>
      </c>
      <c r="H35" s="33"/>
      <c r="I35" s="32">
        <f>I30/1200000</f>
        <v>37.290280833333334</v>
      </c>
      <c r="J35" s="76"/>
      <c r="K35" s="76"/>
    </row>
    <row r="36" spans="2:11" s="60" customFormat="1" ht="9.9499999999999993" customHeight="1" thickTop="1">
      <c r="B36" s="19"/>
      <c r="C36" s="19"/>
      <c r="D36" s="19"/>
      <c r="E36" s="11"/>
      <c r="G36" s="15"/>
      <c r="H36" s="16"/>
      <c r="I36" s="15"/>
      <c r="J36" s="76"/>
      <c r="K36" s="76"/>
    </row>
    <row r="37" spans="2:11" s="60" customFormat="1" ht="23.1" customHeight="1">
      <c r="B37" s="2" t="s">
        <v>34</v>
      </c>
      <c r="C37" s="2"/>
      <c r="D37" s="2"/>
      <c r="E37" s="11"/>
      <c r="I37" s="75"/>
      <c r="J37" s="76"/>
      <c r="K37" s="76"/>
    </row>
    <row r="38" spans="2:11" s="60" customFormat="1" ht="23.1" customHeight="1">
      <c r="B38" s="59" t="s">
        <v>188</v>
      </c>
      <c r="C38" s="59"/>
      <c r="D38" s="59"/>
      <c r="E38" s="11"/>
      <c r="I38" s="75"/>
      <c r="J38" s="76"/>
      <c r="K38" s="76"/>
    </row>
    <row r="39" spans="2:11" s="60" customFormat="1" ht="23.1" customHeight="1">
      <c r="B39" s="59" t="str">
        <f>B3</f>
        <v>For the year ended 31 December 2019</v>
      </c>
      <c r="C39" s="59"/>
      <c r="D39" s="59"/>
      <c r="E39" s="11"/>
      <c r="J39" s="76"/>
      <c r="K39" s="76"/>
    </row>
    <row r="40" spans="2:11" s="60" customFormat="1" ht="23.1" customHeight="1">
      <c r="B40" s="19"/>
      <c r="C40" s="19"/>
      <c r="D40" s="19"/>
      <c r="E40" s="11"/>
      <c r="J40" s="76"/>
      <c r="K40" s="76"/>
    </row>
    <row r="41" spans="2:11" s="60" customFormat="1" ht="23.1" customHeight="1">
      <c r="B41" s="19"/>
      <c r="C41" s="19"/>
      <c r="D41" s="19"/>
      <c r="E41" s="118" t="s">
        <v>0</v>
      </c>
      <c r="F41" s="29"/>
      <c r="G41" s="67">
        <f>G5</f>
        <v>2019</v>
      </c>
      <c r="H41" s="67"/>
      <c r="I41" s="67">
        <f>I5</f>
        <v>2018</v>
      </c>
      <c r="J41" s="76"/>
      <c r="K41" s="76"/>
    </row>
    <row r="42" spans="2:11" s="60" customFormat="1" ht="23.1" customHeight="1">
      <c r="B42" s="19"/>
      <c r="C42" s="19"/>
      <c r="D42" s="19"/>
      <c r="E42" s="103"/>
      <c r="F42" s="29"/>
      <c r="G42" s="121" t="s">
        <v>21</v>
      </c>
      <c r="H42" s="121"/>
      <c r="I42" s="121"/>
      <c r="J42" s="76"/>
      <c r="K42" s="76"/>
    </row>
    <row r="43" spans="2:11" s="60" customFormat="1" ht="20.100000000000001" customHeight="1">
      <c r="B43" s="19" t="s">
        <v>222</v>
      </c>
      <c r="C43" s="19"/>
      <c r="D43" s="19"/>
      <c r="E43" s="103"/>
      <c r="F43" s="1"/>
      <c r="G43" s="10">
        <f>G27</f>
        <v>33196532</v>
      </c>
      <c r="H43" s="10"/>
      <c r="I43" s="10">
        <f>I27</f>
        <v>52647366</v>
      </c>
      <c r="J43" s="76"/>
      <c r="K43" s="76"/>
    </row>
    <row r="44" spans="2:11" s="60" customFormat="1" ht="9.9499999999999993" customHeight="1">
      <c r="B44" s="19"/>
      <c r="C44" s="19"/>
      <c r="D44" s="19"/>
      <c r="E44" s="14"/>
      <c r="F44" s="1"/>
      <c r="G44" s="10"/>
      <c r="H44" s="10"/>
      <c r="I44" s="10"/>
      <c r="J44" s="76"/>
      <c r="K44" s="76"/>
    </row>
    <row r="45" spans="2:11" s="60" customFormat="1" ht="20.100000000000001" customHeight="1">
      <c r="B45" s="19" t="s">
        <v>67</v>
      </c>
      <c r="C45" s="61"/>
      <c r="D45" s="61"/>
      <c r="E45" s="11"/>
      <c r="G45" s="77"/>
      <c r="H45" s="68"/>
      <c r="I45" s="77"/>
      <c r="J45" s="76"/>
      <c r="K45" s="76"/>
    </row>
    <row r="46" spans="2:11" s="60" customFormat="1" ht="20.100000000000001" customHeight="1">
      <c r="B46" s="65" t="s">
        <v>155</v>
      </c>
      <c r="C46" s="65"/>
      <c r="D46" s="65"/>
      <c r="E46" s="11"/>
      <c r="G46" s="111"/>
      <c r="H46" s="68"/>
      <c r="I46" s="111"/>
      <c r="J46" s="76"/>
      <c r="K46" s="76"/>
    </row>
    <row r="47" spans="2:11" s="60" customFormat="1" ht="20.100000000000001" customHeight="1">
      <c r="B47" s="65"/>
      <c r="C47" s="65" t="s">
        <v>156</v>
      </c>
      <c r="D47" s="65"/>
      <c r="E47" s="11"/>
      <c r="G47" s="111"/>
      <c r="H47" s="68"/>
      <c r="I47" s="111"/>
      <c r="J47" s="76"/>
      <c r="K47" s="76"/>
    </row>
    <row r="48" spans="2:11" s="60" customFormat="1" ht="20.100000000000001" customHeight="1">
      <c r="B48" s="61" t="s">
        <v>157</v>
      </c>
      <c r="C48" s="61"/>
      <c r="D48" s="61"/>
      <c r="E48" s="11"/>
      <c r="G48" s="111">
        <v>-7007450</v>
      </c>
      <c r="H48" s="77"/>
      <c r="I48" s="111">
        <v>-3124227</v>
      </c>
      <c r="J48" s="76"/>
      <c r="K48" s="76"/>
    </row>
    <row r="49" spans="2:11" s="60" customFormat="1" ht="20.100000000000001" customHeight="1">
      <c r="B49" s="61" t="s">
        <v>233</v>
      </c>
      <c r="C49" s="61"/>
      <c r="D49" s="61"/>
      <c r="J49" s="76"/>
      <c r="K49" s="61"/>
    </row>
    <row r="50" spans="2:11" s="60" customFormat="1" ht="20.100000000000001" customHeight="1">
      <c r="B50" s="61"/>
      <c r="C50" s="61" t="s">
        <v>234</v>
      </c>
      <c r="D50" s="61"/>
      <c r="E50" s="11">
        <v>8</v>
      </c>
      <c r="G50" s="111">
        <v>38090</v>
      </c>
      <c r="H50" s="77"/>
      <c r="I50" s="111">
        <v>-42364</v>
      </c>
      <c r="J50" s="76"/>
      <c r="K50" s="76"/>
    </row>
    <row r="51" spans="2:11" s="60" customFormat="1" ht="20.100000000000001" customHeight="1">
      <c r="B51" s="61" t="s">
        <v>98</v>
      </c>
      <c r="C51" s="61"/>
      <c r="D51" s="61"/>
      <c r="E51" s="11"/>
      <c r="G51" s="111"/>
      <c r="I51" s="111"/>
      <c r="J51" s="76"/>
      <c r="K51" s="76"/>
    </row>
    <row r="52" spans="2:11" s="60" customFormat="1" ht="20.100000000000001" customHeight="1">
      <c r="C52" s="61" t="s">
        <v>108</v>
      </c>
      <c r="D52" s="61"/>
      <c r="E52" s="11"/>
      <c r="G52" s="111">
        <v>-1512621</v>
      </c>
      <c r="H52" s="77"/>
      <c r="I52" s="111">
        <v>317927</v>
      </c>
      <c r="J52" s="76"/>
      <c r="K52" s="76"/>
    </row>
    <row r="53" spans="2:11" s="60" customFormat="1" ht="20.100000000000001" customHeight="1">
      <c r="B53" s="61" t="s">
        <v>129</v>
      </c>
      <c r="C53" s="61"/>
      <c r="D53" s="61"/>
      <c r="E53" s="11"/>
      <c r="G53" s="111"/>
      <c r="H53" s="68"/>
      <c r="I53" s="111"/>
      <c r="J53" s="76"/>
      <c r="K53" s="76"/>
    </row>
    <row r="54" spans="2:11" s="60" customFormat="1" ht="20.100000000000001" customHeight="1">
      <c r="C54" s="61" t="s">
        <v>156</v>
      </c>
      <c r="D54" s="61"/>
      <c r="E54" s="11">
        <v>30</v>
      </c>
      <c r="G54" s="112">
        <v>-7629</v>
      </c>
      <c r="H54" s="68"/>
      <c r="I54" s="111">
        <v>8473</v>
      </c>
      <c r="J54" s="76"/>
      <c r="K54" s="76"/>
    </row>
    <row r="55" spans="2:11" s="60" customFormat="1" ht="20.100000000000001" customHeight="1">
      <c r="B55" s="1" t="s">
        <v>158</v>
      </c>
      <c r="C55" s="19"/>
      <c r="D55" s="61"/>
      <c r="E55" s="11"/>
      <c r="G55" s="111"/>
      <c r="H55" s="68"/>
      <c r="I55" s="115"/>
      <c r="J55" s="76"/>
      <c r="K55" s="76"/>
    </row>
    <row r="56" spans="2:11" s="60" customFormat="1" ht="20.100000000000001" customHeight="1">
      <c r="B56" s="1"/>
      <c r="C56" s="19" t="s">
        <v>156</v>
      </c>
      <c r="D56" s="61"/>
      <c r="E56" s="11"/>
      <c r="G56" s="31">
        <f>SUM(G48:G54)</f>
        <v>-8489610</v>
      </c>
      <c r="H56" s="68"/>
      <c r="I56" s="31">
        <f>SUM(I48:I54)</f>
        <v>-2840191</v>
      </c>
      <c r="J56" s="76"/>
      <c r="K56" s="76"/>
    </row>
    <row r="57" spans="2:11" s="60" customFormat="1" ht="5.0999999999999996" customHeight="1">
      <c r="B57" s="61"/>
      <c r="C57" s="61"/>
      <c r="D57" s="61"/>
      <c r="E57" s="11"/>
      <c r="G57" s="111"/>
      <c r="H57" s="68"/>
      <c r="I57" s="111"/>
      <c r="J57" s="76"/>
      <c r="K57" s="76"/>
    </row>
    <row r="58" spans="2:11" s="60" customFormat="1" ht="20.100000000000001" customHeight="1">
      <c r="B58" s="65" t="s">
        <v>155</v>
      </c>
      <c r="C58" s="61"/>
      <c r="D58" s="61"/>
      <c r="E58" s="11"/>
      <c r="G58" s="77"/>
      <c r="H58" s="68"/>
      <c r="I58" s="77"/>
      <c r="J58" s="76"/>
      <c r="K58" s="76"/>
    </row>
    <row r="59" spans="2:11" s="60" customFormat="1" ht="20.100000000000001" customHeight="1">
      <c r="B59" s="65"/>
      <c r="C59" s="65" t="s">
        <v>130</v>
      </c>
      <c r="D59" s="61"/>
      <c r="E59" s="11"/>
      <c r="G59" s="77"/>
      <c r="H59" s="68"/>
      <c r="I59" s="77"/>
      <c r="J59" s="76"/>
      <c r="K59" s="76"/>
    </row>
    <row r="60" spans="2:11" s="60" customFormat="1" ht="20.100000000000001" customHeight="1">
      <c r="B60" s="60" t="s">
        <v>216</v>
      </c>
      <c r="C60" s="61"/>
      <c r="D60" s="61"/>
      <c r="E60" s="11">
        <v>20</v>
      </c>
      <c r="G60" s="111">
        <v>-1396473</v>
      </c>
      <c r="H60" s="68"/>
      <c r="I60" s="111">
        <v>-1392894</v>
      </c>
      <c r="J60" s="76"/>
    </row>
    <row r="61" spans="2:11" s="60" customFormat="1" ht="20.100000000000001" customHeight="1">
      <c r="B61" s="61" t="s">
        <v>98</v>
      </c>
      <c r="C61" s="61"/>
      <c r="D61" s="61"/>
      <c r="E61" s="11"/>
      <c r="G61" s="111"/>
      <c r="H61" s="68"/>
      <c r="I61" s="111"/>
      <c r="J61" s="76"/>
      <c r="K61" s="76"/>
    </row>
    <row r="62" spans="2:11" s="60" customFormat="1" ht="20.100000000000001" customHeight="1">
      <c r="C62" s="61" t="s">
        <v>108</v>
      </c>
      <c r="D62" s="61"/>
      <c r="E62" s="11"/>
      <c r="G62" s="111">
        <v>-99582</v>
      </c>
      <c r="H62" s="68"/>
      <c r="I62" s="111">
        <v>-5795</v>
      </c>
      <c r="J62" s="76"/>
      <c r="K62" s="76"/>
    </row>
    <row r="63" spans="2:11" s="60" customFormat="1" ht="20.100000000000001" customHeight="1">
      <c r="B63" s="61" t="s">
        <v>129</v>
      </c>
      <c r="C63" s="61"/>
      <c r="D63" s="61"/>
      <c r="E63" s="11"/>
      <c r="G63" s="111"/>
      <c r="H63" s="68"/>
      <c r="I63" s="111"/>
      <c r="J63" s="76"/>
      <c r="K63" s="76"/>
    </row>
    <row r="64" spans="2:11" s="60" customFormat="1" ht="20.100000000000001" customHeight="1">
      <c r="C64" s="61" t="s">
        <v>130</v>
      </c>
      <c r="D64" s="61"/>
      <c r="E64" s="11">
        <v>30</v>
      </c>
      <c r="G64" s="112">
        <v>256591</v>
      </c>
      <c r="H64" s="68"/>
      <c r="I64" s="112">
        <v>210587</v>
      </c>
      <c r="J64" s="76"/>
      <c r="K64" s="76"/>
    </row>
    <row r="65" spans="2:11" s="60" customFormat="1" ht="20.100000000000001" customHeight="1">
      <c r="B65" s="78" t="s">
        <v>158</v>
      </c>
      <c r="C65" s="78"/>
      <c r="D65" s="61"/>
      <c r="E65" s="11"/>
      <c r="G65" s="111"/>
      <c r="H65" s="68"/>
      <c r="I65" s="111"/>
      <c r="J65" s="76"/>
      <c r="K65" s="76"/>
    </row>
    <row r="66" spans="2:11" s="60" customFormat="1" ht="20.100000000000001" customHeight="1">
      <c r="B66" s="78"/>
      <c r="C66" s="78" t="s">
        <v>130</v>
      </c>
      <c r="D66" s="61"/>
      <c r="E66" s="11"/>
      <c r="G66" s="31">
        <f>SUM(G60:G64)</f>
        <v>-1239464</v>
      </c>
      <c r="H66" s="68"/>
      <c r="I66" s="31">
        <f>SUM(I60:I64)</f>
        <v>-1188102</v>
      </c>
      <c r="J66" s="76"/>
      <c r="K66" s="76"/>
    </row>
    <row r="67" spans="2:11" s="60" customFormat="1" ht="5.0999999999999996" customHeight="1">
      <c r="B67" s="1"/>
      <c r="C67" s="61"/>
      <c r="D67" s="61"/>
      <c r="E67" s="11"/>
      <c r="G67" s="111"/>
      <c r="H67" s="68"/>
      <c r="I67" s="111"/>
      <c r="J67" s="76"/>
      <c r="K67" s="76"/>
    </row>
    <row r="68" spans="2:11" s="60" customFormat="1" ht="20.100000000000001" customHeight="1">
      <c r="B68" s="19" t="s">
        <v>223</v>
      </c>
      <c r="C68" s="19"/>
      <c r="D68" s="19"/>
      <c r="E68" s="11"/>
      <c r="G68" s="7">
        <f>SUM(G56,G66)</f>
        <v>-9729074</v>
      </c>
      <c r="H68" s="10"/>
      <c r="I68" s="7">
        <f>SUM(I56,I66)</f>
        <v>-4028293</v>
      </c>
      <c r="J68" s="76"/>
      <c r="K68" s="76"/>
    </row>
    <row r="69" spans="2:11" s="60" customFormat="1" ht="5.0999999999999996" customHeight="1">
      <c r="B69" s="19"/>
      <c r="C69" s="19"/>
      <c r="D69" s="19"/>
      <c r="E69" s="11"/>
      <c r="G69" s="10"/>
      <c r="H69" s="10"/>
      <c r="I69" s="10"/>
      <c r="J69" s="76"/>
      <c r="K69" s="76"/>
    </row>
    <row r="70" spans="2:11" s="60" customFormat="1" ht="20.100000000000001" customHeight="1" thickBot="1">
      <c r="B70" s="19" t="s">
        <v>224</v>
      </c>
      <c r="C70" s="19"/>
      <c r="D70" s="19"/>
      <c r="E70" s="11"/>
      <c r="G70" s="12">
        <f>SUM(G43,G68)</f>
        <v>23467458</v>
      </c>
      <c r="H70" s="10"/>
      <c r="I70" s="12">
        <f>SUM(I43,I68)</f>
        <v>48619073</v>
      </c>
      <c r="J70" s="76"/>
      <c r="K70" s="76"/>
    </row>
    <row r="71" spans="2:11" s="60" customFormat="1" ht="5.0999999999999996" customHeight="1" thickTop="1">
      <c r="B71" s="19"/>
      <c r="C71" s="19"/>
      <c r="D71" s="19"/>
      <c r="E71" s="11"/>
      <c r="G71" s="10"/>
      <c r="H71" s="10"/>
      <c r="I71" s="10"/>
      <c r="J71" s="76"/>
      <c r="K71" s="76"/>
    </row>
    <row r="72" spans="2:11" s="60" customFormat="1" ht="20.100000000000001" customHeight="1">
      <c r="B72" s="61" t="s">
        <v>104</v>
      </c>
      <c r="C72" s="61"/>
      <c r="D72" s="61"/>
      <c r="E72" s="11"/>
      <c r="G72" s="10"/>
      <c r="H72" s="10"/>
      <c r="I72" s="10"/>
      <c r="J72" s="76"/>
      <c r="K72" s="76"/>
    </row>
    <row r="73" spans="2:11" s="60" customFormat="1" ht="20.100000000000001" customHeight="1">
      <c r="B73" s="19"/>
      <c r="C73" s="19" t="s">
        <v>81</v>
      </c>
      <c r="D73" s="19"/>
      <c r="E73" s="14"/>
      <c r="F73" s="1"/>
      <c r="G73" s="10">
        <v>23029421</v>
      </c>
      <c r="H73" s="10"/>
      <c r="I73" s="31">
        <v>41350472</v>
      </c>
      <c r="J73" s="76"/>
      <c r="K73" s="76"/>
    </row>
    <row r="74" spans="2:11" s="60" customFormat="1" ht="20.100000000000001" customHeight="1">
      <c r="B74" s="61"/>
      <c r="C74" s="61" t="s">
        <v>64</v>
      </c>
      <c r="D74" s="61"/>
      <c r="E74" s="11"/>
      <c r="G74" s="72">
        <v>438037</v>
      </c>
      <c r="H74" s="116"/>
      <c r="I74" s="112">
        <v>7268601</v>
      </c>
      <c r="J74" s="76"/>
      <c r="K74" s="76"/>
    </row>
    <row r="75" spans="2:11" s="60" customFormat="1" ht="20.100000000000001" customHeight="1" thickBot="1">
      <c r="B75" s="19"/>
      <c r="C75" s="19"/>
      <c r="D75" s="19"/>
      <c r="E75" s="11"/>
      <c r="G75" s="114">
        <f>SUM(G73:G74)</f>
        <v>23467458</v>
      </c>
      <c r="H75" s="68"/>
      <c r="I75" s="114">
        <f>SUM(I73:I74)</f>
        <v>48619073</v>
      </c>
      <c r="J75" s="76"/>
      <c r="K75" s="76"/>
    </row>
    <row r="76" spans="2:11" s="60" customFormat="1" ht="9.9499999999999993" customHeight="1" thickTop="1">
      <c r="B76" s="61"/>
      <c r="C76" s="61"/>
      <c r="D76" s="61"/>
      <c r="E76" s="11"/>
      <c r="J76" s="76"/>
      <c r="K76" s="76"/>
    </row>
    <row r="77" spans="2:11" s="60" customFormat="1" ht="20.25" customHeight="1">
      <c r="B77" s="61"/>
      <c r="C77" s="61"/>
      <c r="D77" s="61"/>
      <c r="E77" s="11"/>
      <c r="J77" s="76"/>
      <c r="K77" s="76"/>
    </row>
  </sheetData>
  <mergeCells count="2">
    <mergeCell ref="G6:I6"/>
    <mergeCell ref="G42:I42"/>
  </mergeCells>
  <pageMargins left="0.82677165354330717" right="0.59055118110236227" top="0.59055118110236227" bottom="0.19685039370078741" header="0.59055118110236227" footer="0.19685039370078741"/>
  <pageSetup paperSize="9" firstPageNumber="11" orientation="portrait" blackAndWhite="1" useFirstPageNumber="1" r:id="rId1"/>
  <headerFooter alignWithMargins="0">
    <oddFooter>&amp;L   The accompanying notes are an integral part of these financial statements.
&amp;C&amp;P</oddFooter>
  </headerFooter>
  <rowBreaks count="1" manualBreakCount="1">
    <brk id="36" min="1" max="8" man="1"/>
  </rowBreak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69"/>
  <sheetViews>
    <sheetView showGridLines="0" zoomScale="85" zoomScaleNormal="85" zoomScaleSheetLayoutView="85" workbookViewId="0"/>
  </sheetViews>
  <sheetFormatPr defaultRowHeight="22.7" customHeight="1"/>
  <cols>
    <col min="1" max="1" width="1.7109375" style="39" customWidth="1"/>
    <col min="2" max="3" width="3" style="39" customWidth="1"/>
    <col min="4" max="4" width="37.7109375" style="39" customWidth="1"/>
    <col min="5" max="5" width="5.7109375" style="40" customWidth="1"/>
    <col min="6" max="6" width="11.7109375" style="83" customWidth="1"/>
    <col min="7" max="7" width="0.85546875" style="39" customWidth="1"/>
    <col min="8" max="8" width="11.7109375" style="83" customWidth="1"/>
    <col min="9" max="9" width="0.85546875" style="86" customWidth="1"/>
    <col min="10" max="10" width="11.7109375" style="83" customWidth="1"/>
    <col min="11" max="11" width="0.85546875" style="86" customWidth="1"/>
    <col min="12" max="12" width="12.7109375" style="83" customWidth="1"/>
    <col min="13" max="13" width="0.85546875" style="86" customWidth="1"/>
    <col min="14" max="14" width="12.28515625" style="83" customWidth="1"/>
    <col min="15" max="15" width="0.85546875" style="86" customWidth="1"/>
    <col min="16" max="16" width="11.7109375" style="83" customWidth="1"/>
    <col min="17" max="17" width="0.85546875" style="86" customWidth="1"/>
    <col min="18" max="18" width="12.7109375" style="86" customWidth="1"/>
    <col min="19" max="19" width="0.85546875" style="86" customWidth="1"/>
    <col min="20" max="20" width="12.7109375" style="86" customWidth="1"/>
    <col min="21" max="21" width="0.85546875" style="86" customWidth="1"/>
    <col min="22" max="22" width="12.7109375" style="83" customWidth="1"/>
    <col min="23" max="23" width="0.85546875" style="86" customWidth="1"/>
    <col min="24" max="24" width="12.7109375" style="83" customWidth="1"/>
    <col min="25" max="25" width="0.85546875" style="86" customWidth="1"/>
    <col min="26" max="26" width="12.7109375" style="83" customWidth="1"/>
    <col min="27" max="27" width="0.85546875" style="86" customWidth="1"/>
    <col min="28" max="28" width="12.7109375" style="83" customWidth="1"/>
    <col min="29" max="29" width="1.7109375" style="83" customWidth="1"/>
    <col min="30" max="30" width="11" style="83" bestFit="1" customWidth="1"/>
    <col min="31" max="141" width="9" style="83" customWidth="1"/>
    <col min="142" max="16384" width="9.140625" style="39"/>
  </cols>
  <sheetData>
    <row r="1" spans="2:131" s="39" customFormat="1" ht="23.1" customHeight="1">
      <c r="B1" s="94" t="s">
        <v>34</v>
      </c>
      <c r="C1" s="38"/>
      <c r="D1" s="38"/>
      <c r="E1" s="38"/>
      <c r="F1" s="38"/>
      <c r="G1" s="38"/>
      <c r="H1" s="83"/>
      <c r="I1" s="86"/>
      <c r="J1" s="83"/>
      <c r="K1" s="86"/>
      <c r="L1" s="83"/>
      <c r="M1" s="86"/>
      <c r="N1" s="38"/>
      <c r="O1" s="38"/>
      <c r="P1" s="38"/>
      <c r="Q1" s="86"/>
      <c r="R1" s="86"/>
      <c r="S1" s="86"/>
      <c r="T1" s="86"/>
      <c r="U1" s="86"/>
      <c r="V1" s="83"/>
      <c r="W1" s="86"/>
      <c r="X1" s="83"/>
      <c r="Y1" s="86"/>
      <c r="Z1" s="83"/>
      <c r="AA1" s="86"/>
      <c r="AB1" s="51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/>
      <c r="EA1" s="83"/>
    </row>
    <row r="2" spans="2:131" s="39" customFormat="1" ht="23.1" customHeight="1">
      <c r="B2" s="94" t="s">
        <v>182</v>
      </c>
      <c r="C2" s="52"/>
      <c r="D2" s="52"/>
      <c r="E2" s="95"/>
      <c r="F2" s="96"/>
      <c r="G2" s="52"/>
      <c r="H2" s="83"/>
      <c r="I2" s="86"/>
      <c r="J2" s="83"/>
      <c r="K2" s="86"/>
      <c r="L2" s="83"/>
      <c r="M2" s="86"/>
      <c r="N2" s="96"/>
      <c r="O2" s="104"/>
      <c r="P2" s="96"/>
      <c r="Q2" s="86"/>
      <c r="R2" s="86"/>
      <c r="S2" s="86"/>
      <c r="T2" s="86"/>
      <c r="U2" s="86"/>
      <c r="V2" s="83"/>
      <c r="W2" s="86"/>
      <c r="X2" s="83"/>
      <c r="Y2" s="86"/>
      <c r="Z2" s="83"/>
      <c r="AA2" s="86"/>
      <c r="AB2" s="105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</row>
    <row r="3" spans="2:131" s="39" customFormat="1" ht="23.1" customHeight="1">
      <c r="B3" s="19" t="str">
        <f>'2'!B3</f>
        <v>For the year ended 31 December 2019</v>
      </c>
      <c r="C3" s="52"/>
      <c r="E3" s="40"/>
      <c r="F3" s="83"/>
      <c r="H3" s="83"/>
      <c r="I3" s="86"/>
      <c r="J3" s="83"/>
      <c r="K3" s="86"/>
      <c r="L3" s="83"/>
      <c r="M3" s="86"/>
      <c r="N3" s="83"/>
      <c r="O3" s="86"/>
      <c r="P3" s="83"/>
      <c r="Q3" s="86"/>
      <c r="R3" s="86"/>
      <c r="S3" s="86"/>
      <c r="T3" s="86"/>
      <c r="U3" s="86"/>
      <c r="V3" s="83"/>
      <c r="W3" s="86"/>
      <c r="X3" s="83"/>
      <c r="Y3" s="86"/>
      <c r="Z3" s="83"/>
      <c r="AA3" s="86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</row>
    <row r="4" spans="2:131" s="39" customFormat="1" ht="20.100000000000001" customHeight="1">
      <c r="B4" s="19"/>
      <c r="C4" s="52"/>
      <c r="E4" s="40"/>
      <c r="F4" s="83"/>
      <c r="H4" s="83"/>
      <c r="I4" s="86"/>
      <c r="J4" s="83"/>
      <c r="K4" s="86"/>
      <c r="L4" s="83"/>
      <c r="M4" s="86"/>
      <c r="N4" s="35" t="s">
        <v>179</v>
      </c>
      <c r="O4" s="80"/>
      <c r="P4" s="36"/>
      <c r="Q4" s="81"/>
      <c r="R4" s="81"/>
      <c r="S4" s="81"/>
      <c r="T4" s="81"/>
      <c r="U4" s="80"/>
      <c r="V4" s="80"/>
      <c r="W4" s="86"/>
      <c r="X4" s="83"/>
      <c r="Y4" s="86"/>
      <c r="Z4" s="83"/>
      <c r="AA4" s="86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</row>
    <row r="5" spans="2:131" s="39" customFormat="1" ht="20.100000000000001" customHeight="1">
      <c r="B5" s="106"/>
      <c r="C5" s="106"/>
      <c r="D5" s="107"/>
      <c r="E5" s="40"/>
      <c r="G5" s="106"/>
      <c r="H5" s="36" t="s">
        <v>17</v>
      </c>
      <c r="I5" s="80"/>
      <c r="J5" s="36"/>
      <c r="K5" s="80"/>
      <c r="L5" s="80"/>
      <c r="M5" s="82"/>
      <c r="N5" s="35" t="s">
        <v>97</v>
      </c>
      <c r="O5" s="81"/>
      <c r="P5" s="81"/>
      <c r="Q5" s="81"/>
      <c r="R5" s="80"/>
      <c r="S5" s="86"/>
      <c r="T5" s="56"/>
      <c r="U5" s="86"/>
      <c r="V5" s="56"/>
      <c r="W5" s="86"/>
      <c r="X5" s="56"/>
      <c r="Y5" s="86"/>
      <c r="Z5" s="56"/>
      <c r="AA5" s="87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</row>
    <row r="6" spans="2:131" s="39" customFormat="1" ht="20.100000000000001" customHeight="1">
      <c r="B6" s="106"/>
      <c r="C6" s="106"/>
      <c r="D6" s="106"/>
      <c r="E6" s="40"/>
      <c r="F6" s="57"/>
      <c r="G6" s="106"/>
      <c r="H6" s="84" t="s">
        <v>5</v>
      </c>
      <c r="I6" s="84"/>
      <c r="J6" s="84"/>
      <c r="K6" s="85"/>
      <c r="L6" s="84" t="s">
        <v>113</v>
      </c>
      <c r="M6" s="86"/>
      <c r="N6" s="97"/>
      <c r="O6" s="86"/>
      <c r="P6" s="57"/>
      <c r="Q6" s="86"/>
      <c r="R6" s="51" t="s">
        <v>70</v>
      </c>
      <c r="S6" s="51"/>
      <c r="T6" s="51" t="s">
        <v>116</v>
      </c>
      <c r="U6" s="86"/>
      <c r="V6" s="97" t="s">
        <v>136</v>
      </c>
      <c r="W6" s="86"/>
      <c r="X6" s="83"/>
      <c r="Y6" s="86"/>
      <c r="Z6" s="83"/>
      <c r="AA6" s="86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</row>
    <row r="7" spans="2:131" s="39" customFormat="1" ht="20.100000000000001" customHeight="1">
      <c r="B7" s="106"/>
      <c r="C7" s="106"/>
      <c r="D7" s="106"/>
      <c r="E7" s="40"/>
      <c r="F7" s="83"/>
      <c r="G7" s="106"/>
      <c r="H7" s="87"/>
      <c r="I7" s="87"/>
      <c r="J7" s="87"/>
      <c r="K7" s="86"/>
      <c r="L7" s="87"/>
      <c r="M7" s="86"/>
      <c r="N7" s="97" t="s">
        <v>172</v>
      </c>
      <c r="O7" s="86"/>
      <c r="P7" s="57" t="s">
        <v>175</v>
      </c>
      <c r="Q7" s="86"/>
      <c r="R7" s="56" t="s">
        <v>71</v>
      </c>
      <c r="S7" s="56"/>
      <c r="T7" s="56" t="s">
        <v>151</v>
      </c>
      <c r="U7" s="86"/>
      <c r="V7" s="56" t="s">
        <v>137</v>
      </c>
      <c r="W7" s="86"/>
      <c r="X7" s="56" t="s">
        <v>78</v>
      </c>
      <c r="Y7" s="86"/>
      <c r="Z7" s="83"/>
      <c r="AA7" s="86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</row>
    <row r="8" spans="2:131" s="39" customFormat="1" ht="20.100000000000001" customHeight="1">
      <c r="B8" s="106"/>
      <c r="C8" s="106"/>
      <c r="D8" s="106"/>
      <c r="E8" s="40"/>
      <c r="F8" s="57" t="s">
        <v>10</v>
      </c>
      <c r="G8" s="106"/>
      <c r="H8" s="87"/>
      <c r="I8" s="87"/>
      <c r="J8" s="87"/>
      <c r="K8" s="86"/>
      <c r="L8" s="87"/>
      <c r="M8" s="86"/>
      <c r="N8" s="57" t="s">
        <v>138</v>
      </c>
      <c r="O8" s="86"/>
      <c r="P8" s="57" t="s">
        <v>176</v>
      </c>
      <c r="Q8" s="86"/>
      <c r="R8" s="56" t="s">
        <v>112</v>
      </c>
      <c r="S8" s="56"/>
      <c r="T8" s="56" t="s">
        <v>152</v>
      </c>
      <c r="U8" s="86"/>
      <c r="V8" s="57" t="s">
        <v>138</v>
      </c>
      <c r="W8" s="86"/>
      <c r="X8" s="57" t="s">
        <v>72</v>
      </c>
      <c r="Y8" s="86"/>
      <c r="Z8" s="51" t="s">
        <v>73</v>
      </c>
      <c r="AA8" s="82"/>
      <c r="AB8" s="51" t="s">
        <v>40</v>
      </c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</row>
    <row r="9" spans="2:131" s="51" customFormat="1" ht="20.100000000000001" customHeight="1">
      <c r="E9" s="40"/>
      <c r="F9" s="57" t="s">
        <v>180</v>
      </c>
      <c r="H9" s="57" t="s">
        <v>16</v>
      </c>
      <c r="I9" s="57"/>
      <c r="J9" s="57" t="s">
        <v>11</v>
      </c>
      <c r="K9" s="56"/>
      <c r="L9" s="56"/>
      <c r="M9" s="56"/>
      <c r="N9" s="56" t="s">
        <v>173</v>
      </c>
      <c r="O9" s="86"/>
      <c r="P9" s="56" t="s">
        <v>177</v>
      </c>
      <c r="Q9" s="86"/>
      <c r="R9" s="57" t="s">
        <v>114</v>
      </c>
      <c r="S9" s="56"/>
      <c r="T9" s="56" t="s">
        <v>153</v>
      </c>
      <c r="U9" s="86"/>
      <c r="V9" s="51" t="s">
        <v>77</v>
      </c>
      <c r="W9" s="86"/>
      <c r="X9" s="51" t="s">
        <v>91</v>
      </c>
      <c r="Y9" s="86"/>
      <c r="Z9" s="57" t="s">
        <v>74</v>
      </c>
      <c r="AA9" s="56"/>
      <c r="AB9" s="51" t="s">
        <v>77</v>
      </c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</row>
    <row r="10" spans="2:131" s="51" customFormat="1" ht="20.100000000000001" customHeight="1">
      <c r="E10" s="40" t="s">
        <v>0</v>
      </c>
      <c r="F10" s="87" t="s">
        <v>12</v>
      </c>
      <c r="H10" s="56" t="s">
        <v>13</v>
      </c>
      <c r="I10" s="56"/>
      <c r="J10" s="56" t="s">
        <v>13</v>
      </c>
      <c r="K10" s="56"/>
      <c r="L10" s="56"/>
      <c r="M10" s="56"/>
      <c r="N10" s="56" t="s">
        <v>174</v>
      </c>
      <c r="O10" s="86"/>
      <c r="P10" s="56" t="s">
        <v>178</v>
      </c>
      <c r="Q10" s="86"/>
      <c r="R10" s="57" t="s">
        <v>115</v>
      </c>
      <c r="S10" s="57"/>
      <c r="T10" s="57" t="s">
        <v>154</v>
      </c>
      <c r="U10" s="86"/>
      <c r="V10" s="56" t="s">
        <v>41</v>
      </c>
      <c r="W10" s="86"/>
      <c r="X10" s="56" t="s">
        <v>84</v>
      </c>
      <c r="Y10" s="86"/>
      <c r="Z10" s="51" t="s">
        <v>69</v>
      </c>
      <c r="AA10" s="56"/>
      <c r="AB10" s="57" t="s">
        <v>41</v>
      </c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</row>
    <row r="11" spans="2:131" s="51" customFormat="1" ht="20.100000000000001" customHeight="1">
      <c r="E11" s="40"/>
      <c r="F11" s="37" t="s">
        <v>21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</row>
    <row r="12" spans="2:131" s="39" customFormat="1" ht="21.95" customHeight="1">
      <c r="B12" s="38" t="s">
        <v>192</v>
      </c>
      <c r="C12" s="38"/>
      <c r="E12" s="40"/>
      <c r="F12" s="41">
        <v>1200000</v>
      </c>
      <c r="G12" s="41"/>
      <c r="H12" s="41">
        <v>160000</v>
      </c>
      <c r="I12" s="42"/>
      <c r="J12" s="41">
        <v>10516000</v>
      </c>
      <c r="K12" s="43"/>
      <c r="L12" s="41">
        <v>270131718</v>
      </c>
      <c r="M12" s="44"/>
      <c r="N12" s="41">
        <v>-11260837</v>
      </c>
      <c r="O12" s="42"/>
      <c r="P12" s="41">
        <v>33098</v>
      </c>
      <c r="Q12" s="42"/>
      <c r="R12" s="41">
        <v>-440126</v>
      </c>
      <c r="S12" s="44"/>
      <c r="T12" s="41">
        <v>-9242283</v>
      </c>
      <c r="U12" s="42"/>
      <c r="V12" s="41">
        <f>SUM(N12:T12)</f>
        <v>-20910148</v>
      </c>
      <c r="W12" s="42"/>
      <c r="X12" s="41">
        <f>SUM(F12:L12,V12)</f>
        <v>261097570</v>
      </c>
      <c r="Y12" s="42"/>
      <c r="Z12" s="41">
        <v>40727343</v>
      </c>
      <c r="AA12" s="42"/>
      <c r="AB12" s="42">
        <f>SUM(X12:Z12)</f>
        <v>301824913</v>
      </c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</row>
    <row r="13" spans="2:131" s="39" customFormat="1" ht="21.95" customHeight="1">
      <c r="B13" s="52" t="s">
        <v>90</v>
      </c>
      <c r="C13" s="52"/>
      <c r="E13" s="40"/>
      <c r="F13" s="41"/>
      <c r="G13" s="41"/>
      <c r="H13" s="41"/>
      <c r="I13" s="42"/>
      <c r="J13" s="41"/>
      <c r="K13" s="43"/>
      <c r="L13" s="41"/>
      <c r="M13" s="44"/>
      <c r="N13" s="41"/>
      <c r="O13" s="42"/>
      <c r="P13" s="41"/>
      <c r="Q13" s="42"/>
      <c r="R13" s="44"/>
      <c r="S13" s="44"/>
      <c r="T13" s="44"/>
      <c r="U13" s="42"/>
      <c r="V13" s="41"/>
      <c r="W13" s="42"/>
      <c r="X13" s="41"/>
      <c r="Y13" s="42"/>
      <c r="Z13" s="41"/>
      <c r="AA13" s="42"/>
      <c r="AB13" s="42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</row>
    <row r="14" spans="2:131" s="39" customFormat="1" ht="21.95" customHeight="1">
      <c r="B14" s="52"/>
      <c r="C14" s="52" t="s">
        <v>88</v>
      </c>
      <c r="E14" s="40"/>
      <c r="F14" s="41"/>
      <c r="G14" s="41"/>
      <c r="H14" s="41"/>
      <c r="I14" s="42"/>
      <c r="J14" s="41"/>
      <c r="K14" s="43"/>
      <c r="L14" s="41"/>
      <c r="M14" s="44"/>
      <c r="N14" s="41"/>
      <c r="O14" s="42"/>
      <c r="P14" s="41"/>
      <c r="Q14" s="42"/>
      <c r="R14" s="44"/>
      <c r="S14" s="44"/>
      <c r="T14" s="44"/>
      <c r="U14" s="42"/>
      <c r="V14" s="41"/>
      <c r="W14" s="42"/>
      <c r="X14" s="41"/>
      <c r="Y14" s="42"/>
      <c r="Z14" s="41"/>
      <c r="AA14" s="42"/>
      <c r="AB14" s="42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</row>
    <row r="15" spans="2:131" s="39" customFormat="1" ht="21.95" customHeight="1">
      <c r="B15" s="53"/>
      <c r="C15" s="53" t="s">
        <v>75</v>
      </c>
      <c r="E15" s="40"/>
      <c r="F15" s="41"/>
      <c r="G15" s="41"/>
      <c r="H15" s="41"/>
      <c r="I15" s="42"/>
      <c r="J15" s="41"/>
      <c r="K15" s="43"/>
      <c r="L15" s="41"/>
      <c r="M15" s="44"/>
      <c r="N15" s="41"/>
      <c r="O15" s="42"/>
      <c r="P15" s="41"/>
      <c r="Q15" s="42"/>
      <c r="R15" s="44"/>
      <c r="S15" s="44"/>
      <c r="T15" s="44"/>
      <c r="U15" s="42"/>
      <c r="V15" s="41"/>
      <c r="W15" s="42"/>
      <c r="X15" s="41"/>
      <c r="Y15" s="42"/>
      <c r="Z15" s="41"/>
      <c r="AA15" s="42"/>
      <c r="AB15" s="42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</row>
    <row r="16" spans="2:131" s="39" customFormat="1" ht="21.95" customHeight="1">
      <c r="B16" s="53"/>
      <c r="C16" s="53"/>
      <c r="D16" s="55" t="s">
        <v>80</v>
      </c>
      <c r="E16" s="40"/>
      <c r="F16" s="41"/>
      <c r="G16" s="41"/>
      <c r="H16" s="41"/>
      <c r="I16" s="42"/>
      <c r="J16" s="41"/>
      <c r="K16" s="43"/>
      <c r="L16" s="41"/>
      <c r="M16" s="44"/>
      <c r="N16" s="41"/>
      <c r="O16" s="42"/>
      <c r="P16" s="41"/>
      <c r="Q16" s="42"/>
      <c r="R16" s="44"/>
      <c r="S16" s="44"/>
      <c r="T16" s="44"/>
      <c r="U16" s="42"/>
      <c r="V16" s="41"/>
      <c r="W16" s="42"/>
      <c r="X16" s="41"/>
      <c r="Y16" s="42"/>
      <c r="Z16" s="41"/>
      <c r="AA16" s="42"/>
      <c r="AB16" s="42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</row>
    <row r="17" spans="2:131" s="39" customFormat="1" ht="21.95" customHeight="1">
      <c r="C17" s="39" t="s">
        <v>85</v>
      </c>
      <c r="E17" s="40">
        <v>32</v>
      </c>
      <c r="F17" s="88">
        <v>0</v>
      </c>
      <c r="G17" s="50"/>
      <c r="H17" s="88">
        <v>0</v>
      </c>
      <c r="I17" s="89"/>
      <c r="J17" s="88">
        <v>0</v>
      </c>
      <c r="K17" s="89"/>
      <c r="L17" s="88">
        <v>-22799660</v>
      </c>
      <c r="M17" s="90"/>
      <c r="N17" s="88">
        <v>0</v>
      </c>
      <c r="O17" s="89"/>
      <c r="P17" s="88">
        <v>0</v>
      </c>
      <c r="Q17" s="89"/>
      <c r="R17" s="88">
        <v>0</v>
      </c>
      <c r="S17" s="90"/>
      <c r="T17" s="88">
        <v>0</v>
      </c>
      <c r="U17" s="89"/>
      <c r="V17" s="91">
        <f>SUM(N17:T17)</f>
        <v>0</v>
      </c>
      <c r="W17" s="89"/>
      <c r="X17" s="91">
        <f>SUM(F17:L17,V17)</f>
        <v>-22799660</v>
      </c>
      <c r="Y17" s="89"/>
      <c r="Z17" s="88">
        <v>-7382457</v>
      </c>
      <c r="AA17" s="89"/>
      <c r="AB17" s="91">
        <f>SUM(X17:Z17)</f>
        <v>-30182117</v>
      </c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</row>
    <row r="18" spans="2:131" s="39" customFormat="1" ht="21.95" customHeight="1">
      <c r="C18" s="53" t="s">
        <v>76</v>
      </c>
      <c r="E18" s="40"/>
      <c r="F18" s="92"/>
      <c r="G18" s="50"/>
      <c r="H18" s="92"/>
      <c r="I18" s="89"/>
      <c r="J18" s="92"/>
      <c r="K18" s="89"/>
      <c r="L18" s="92"/>
      <c r="M18" s="90"/>
      <c r="N18" s="92"/>
      <c r="O18" s="89"/>
      <c r="P18" s="92"/>
      <c r="Q18" s="89"/>
      <c r="R18" s="92"/>
      <c r="S18" s="90"/>
      <c r="T18" s="92"/>
      <c r="U18" s="89"/>
      <c r="V18" s="93"/>
      <c r="W18" s="89"/>
      <c r="X18" s="93"/>
      <c r="Y18" s="89"/>
      <c r="Z18" s="92"/>
      <c r="AA18" s="89"/>
      <c r="AB18" s="9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</row>
    <row r="19" spans="2:131" s="39" customFormat="1" ht="21.95" customHeight="1">
      <c r="B19" s="53"/>
      <c r="C19" s="53"/>
      <c r="D19" s="55" t="s">
        <v>80</v>
      </c>
      <c r="E19" s="40"/>
      <c r="F19" s="45">
        <f>SUM(F17)</f>
        <v>0</v>
      </c>
      <c r="G19" s="41"/>
      <c r="H19" s="45">
        <f>SUM(H17)</f>
        <v>0</v>
      </c>
      <c r="I19" s="42"/>
      <c r="J19" s="45">
        <f>SUM(J17)</f>
        <v>0</v>
      </c>
      <c r="K19" s="43"/>
      <c r="L19" s="45">
        <f>SUM(L17)</f>
        <v>-22799660</v>
      </c>
      <c r="M19" s="44"/>
      <c r="N19" s="45">
        <f>SUM(N17)</f>
        <v>0</v>
      </c>
      <c r="O19" s="42"/>
      <c r="P19" s="45">
        <f>SUM(P17)</f>
        <v>0</v>
      </c>
      <c r="Q19" s="42"/>
      <c r="R19" s="46">
        <f>SUM(R17)</f>
        <v>0</v>
      </c>
      <c r="S19" s="44"/>
      <c r="T19" s="46">
        <f>SUM(T17)</f>
        <v>0</v>
      </c>
      <c r="U19" s="42"/>
      <c r="V19" s="45">
        <f>SUM(V17)</f>
        <v>0</v>
      </c>
      <c r="W19" s="42"/>
      <c r="X19" s="45">
        <f>SUM(X17)</f>
        <v>-22799660</v>
      </c>
      <c r="Y19" s="42"/>
      <c r="Z19" s="45">
        <f>SUM(Z17)</f>
        <v>-7382457</v>
      </c>
      <c r="AA19" s="42"/>
      <c r="AB19" s="45">
        <f>SUM(AB17)</f>
        <v>-30182117</v>
      </c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</row>
    <row r="20" spans="2:131" s="39" customFormat="1" ht="21.95" customHeight="1">
      <c r="B20" s="55"/>
      <c r="C20" s="55" t="s">
        <v>117</v>
      </c>
      <c r="E20" s="40"/>
      <c r="F20" s="41"/>
      <c r="G20" s="41"/>
      <c r="H20" s="41"/>
      <c r="I20" s="42"/>
      <c r="J20" s="41"/>
      <c r="K20" s="43"/>
      <c r="L20" s="41"/>
      <c r="M20" s="44"/>
      <c r="N20" s="41"/>
      <c r="O20" s="42"/>
      <c r="P20" s="41"/>
      <c r="Q20" s="42"/>
      <c r="R20" s="44"/>
      <c r="S20" s="44"/>
      <c r="T20" s="44"/>
      <c r="U20" s="42"/>
      <c r="V20" s="41"/>
      <c r="W20" s="42"/>
      <c r="X20" s="41"/>
      <c r="Y20" s="42"/>
      <c r="Z20" s="41"/>
      <c r="AA20" s="42"/>
      <c r="AB20" s="42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</row>
    <row r="21" spans="2:131" s="39" customFormat="1" ht="21.95" customHeight="1">
      <c r="C21" s="39" t="s">
        <v>150</v>
      </c>
      <c r="E21" s="40"/>
      <c r="F21" s="50">
        <v>0</v>
      </c>
      <c r="G21" s="50"/>
      <c r="H21" s="50">
        <v>0</v>
      </c>
      <c r="I21" s="89"/>
      <c r="J21" s="50">
        <v>0</v>
      </c>
      <c r="K21" s="86"/>
      <c r="L21" s="50">
        <v>0</v>
      </c>
      <c r="M21" s="90"/>
      <c r="N21" s="50">
        <v>0</v>
      </c>
      <c r="O21" s="89"/>
      <c r="P21" s="50">
        <v>0</v>
      </c>
      <c r="Q21" s="89"/>
      <c r="R21" s="90">
        <v>0</v>
      </c>
      <c r="S21" s="90"/>
      <c r="T21" s="90">
        <v>-2551855</v>
      </c>
      <c r="U21" s="89"/>
      <c r="V21" s="50">
        <f>SUM(N21:T21)</f>
        <v>-2551855</v>
      </c>
      <c r="W21" s="89"/>
      <c r="X21" s="50">
        <f>SUM(F21:L21,V21)</f>
        <v>-2551855</v>
      </c>
      <c r="Y21" s="89"/>
      <c r="Z21" s="50">
        <v>-1280621</v>
      </c>
      <c r="AA21" s="89"/>
      <c r="AB21" s="89">
        <f>SUM(X21:Z21)</f>
        <v>-3832476</v>
      </c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</row>
    <row r="22" spans="2:131" s="39" customFormat="1" ht="21.95" customHeight="1">
      <c r="C22" s="39" t="s">
        <v>168</v>
      </c>
      <c r="E22" s="40"/>
      <c r="F22" s="50"/>
      <c r="G22" s="50"/>
      <c r="H22" s="50"/>
      <c r="I22" s="89"/>
      <c r="J22" s="50"/>
      <c r="K22" s="86"/>
      <c r="L22" s="50"/>
      <c r="M22" s="90"/>
      <c r="N22" s="50"/>
      <c r="O22" s="89"/>
      <c r="P22" s="50"/>
      <c r="Q22" s="89"/>
      <c r="R22" s="90"/>
      <c r="S22" s="90"/>
      <c r="T22" s="90"/>
      <c r="U22" s="89"/>
      <c r="V22" s="50"/>
      <c r="W22" s="89"/>
      <c r="X22" s="50"/>
      <c r="Y22" s="89"/>
      <c r="Z22" s="50"/>
      <c r="AA22" s="89"/>
      <c r="AB22" s="89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</row>
    <row r="23" spans="2:131" s="39" customFormat="1" ht="21.95" customHeight="1">
      <c r="D23" s="39" t="s">
        <v>169</v>
      </c>
      <c r="E23" s="40"/>
      <c r="F23" s="50">
        <v>0</v>
      </c>
      <c r="G23" s="50"/>
      <c r="H23" s="50">
        <v>0</v>
      </c>
      <c r="I23" s="89"/>
      <c r="J23" s="50">
        <v>0</v>
      </c>
      <c r="K23" s="86"/>
      <c r="L23" s="50">
        <v>0</v>
      </c>
      <c r="M23" s="90"/>
      <c r="N23" s="50">
        <v>0</v>
      </c>
      <c r="O23" s="89"/>
      <c r="P23" s="50">
        <v>0</v>
      </c>
      <c r="Q23" s="89"/>
      <c r="R23" s="90">
        <v>0</v>
      </c>
      <c r="S23" s="90"/>
      <c r="T23" s="90">
        <v>0</v>
      </c>
      <c r="U23" s="89"/>
      <c r="V23" s="50">
        <f>SUM(N23:T23)</f>
        <v>0</v>
      </c>
      <c r="W23" s="89"/>
      <c r="X23" s="50">
        <f>SUM(F23:L23,V23)</f>
        <v>0</v>
      </c>
      <c r="Y23" s="89"/>
      <c r="Z23" s="50">
        <v>1439704</v>
      </c>
      <c r="AA23" s="89"/>
      <c r="AB23" s="89">
        <f>SUM(X23:Z23)</f>
        <v>1439704</v>
      </c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</row>
    <row r="24" spans="2:131" s="39" customFormat="1" ht="21.95" customHeight="1">
      <c r="C24" s="53" t="s">
        <v>170</v>
      </c>
      <c r="E24" s="40"/>
      <c r="F24" s="93"/>
      <c r="G24" s="50"/>
      <c r="H24" s="93"/>
      <c r="I24" s="89"/>
      <c r="J24" s="93"/>
      <c r="K24" s="86"/>
      <c r="L24" s="93"/>
      <c r="M24" s="90"/>
      <c r="N24" s="93"/>
      <c r="O24" s="89"/>
      <c r="P24" s="93"/>
      <c r="Q24" s="89"/>
      <c r="R24" s="92"/>
      <c r="S24" s="90"/>
      <c r="T24" s="92"/>
      <c r="U24" s="89"/>
      <c r="V24" s="93"/>
      <c r="W24" s="89"/>
      <c r="X24" s="93"/>
      <c r="Y24" s="89"/>
      <c r="Z24" s="93"/>
      <c r="AA24" s="89"/>
      <c r="AB24" s="9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</row>
    <row r="25" spans="2:131" s="39" customFormat="1" ht="21.95" customHeight="1">
      <c r="B25" s="53"/>
      <c r="C25" s="53"/>
      <c r="D25" s="53" t="s">
        <v>171</v>
      </c>
      <c r="E25" s="40"/>
      <c r="F25" s="45">
        <f>SUM(F21,F23)</f>
        <v>0</v>
      </c>
      <c r="G25" s="41"/>
      <c r="H25" s="45">
        <f>SUM(H21,H23)</f>
        <v>0</v>
      </c>
      <c r="I25" s="42"/>
      <c r="J25" s="45">
        <f>SUM(J21,J23)</f>
        <v>0</v>
      </c>
      <c r="K25" s="43"/>
      <c r="L25" s="45">
        <f>SUM(L21,L23)</f>
        <v>0</v>
      </c>
      <c r="M25" s="44"/>
      <c r="N25" s="45">
        <f>SUM(N21,N23)</f>
        <v>0</v>
      </c>
      <c r="O25" s="42"/>
      <c r="P25" s="45">
        <f>SUM(P21,P23)</f>
        <v>0</v>
      </c>
      <c r="Q25" s="42"/>
      <c r="R25" s="46">
        <f>SUM(R21,R23)</f>
        <v>0</v>
      </c>
      <c r="S25" s="44"/>
      <c r="T25" s="46">
        <f>SUM(T21,T23)</f>
        <v>-2551855</v>
      </c>
      <c r="U25" s="42"/>
      <c r="V25" s="45">
        <f>SUM(V21,V23)</f>
        <v>-2551855</v>
      </c>
      <c r="W25" s="42"/>
      <c r="X25" s="45">
        <f>SUM(X21,X23)</f>
        <v>-2551855</v>
      </c>
      <c r="Y25" s="42"/>
      <c r="Z25" s="45">
        <f>SUM(Z21,Z23)</f>
        <v>159083</v>
      </c>
      <c r="AA25" s="42"/>
      <c r="AB25" s="45">
        <f>SUM(AB21,AB23)</f>
        <v>-2392772</v>
      </c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</row>
    <row r="26" spans="2:131" s="39" customFormat="1" ht="21.95" customHeight="1">
      <c r="B26" s="52" t="s">
        <v>87</v>
      </c>
      <c r="C26" s="53"/>
      <c r="E26" s="40"/>
      <c r="F26" s="42"/>
      <c r="G26" s="42"/>
      <c r="H26" s="42"/>
      <c r="I26" s="42"/>
      <c r="J26" s="42"/>
      <c r="K26" s="43"/>
      <c r="L26" s="42"/>
      <c r="M26" s="44"/>
      <c r="N26" s="42"/>
      <c r="O26" s="42"/>
      <c r="P26" s="42"/>
      <c r="Q26" s="42"/>
      <c r="R26" s="44"/>
      <c r="S26" s="44"/>
      <c r="T26" s="44"/>
      <c r="U26" s="42"/>
      <c r="V26" s="42"/>
      <c r="W26" s="42"/>
      <c r="X26" s="42"/>
      <c r="Y26" s="42"/>
      <c r="Z26" s="42"/>
      <c r="AA26" s="42"/>
      <c r="AB26" s="42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</row>
    <row r="27" spans="2:131" s="39" customFormat="1" ht="21.95" customHeight="1">
      <c r="B27" s="52" t="s">
        <v>83</v>
      </c>
      <c r="C27" s="52" t="s">
        <v>88</v>
      </c>
      <c r="E27" s="40"/>
      <c r="F27" s="45">
        <f>SUM(F19,F25)</f>
        <v>0</v>
      </c>
      <c r="G27" s="41"/>
      <c r="H27" s="45">
        <f>SUM(H19,H25)</f>
        <v>0</v>
      </c>
      <c r="I27" s="42"/>
      <c r="J27" s="45">
        <f>SUM(J19,J25)</f>
        <v>0</v>
      </c>
      <c r="K27" s="43"/>
      <c r="L27" s="45">
        <f>SUM(L19,L25)</f>
        <v>-22799660</v>
      </c>
      <c r="M27" s="44"/>
      <c r="N27" s="45">
        <f>SUM(N19,N25)</f>
        <v>0</v>
      </c>
      <c r="O27" s="42"/>
      <c r="P27" s="45">
        <f>SUM(P19,P25)</f>
        <v>0</v>
      </c>
      <c r="Q27" s="42"/>
      <c r="R27" s="46">
        <f>SUM(R19,R25)</f>
        <v>0</v>
      </c>
      <c r="S27" s="44"/>
      <c r="T27" s="46">
        <f>SUM(T19,T25)</f>
        <v>-2551855</v>
      </c>
      <c r="U27" s="42"/>
      <c r="V27" s="45">
        <f>SUM(V19,V25)</f>
        <v>-2551855</v>
      </c>
      <c r="W27" s="42"/>
      <c r="X27" s="45">
        <f>SUM(X19,X25)</f>
        <v>-25351515</v>
      </c>
      <c r="Y27" s="42"/>
      <c r="Z27" s="45">
        <f>SUM(Z19,Z25)</f>
        <v>-7223374</v>
      </c>
      <c r="AA27" s="42"/>
      <c r="AB27" s="45">
        <f>SUM(AB19,AB25)</f>
        <v>-32574889</v>
      </c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</row>
    <row r="28" spans="2:131" s="39" customFormat="1" ht="21.95" customHeight="1">
      <c r="B28" s="52" t="s">
        <v>225</v>
      </c>
      <c r="C28" s="52"/>
      <c r="E28" s="40"/>
      <c r="F28" s="42"/>
      <c r="G28" s="41"/>
      <c r="H28" s="42"/>
      <c r="I28" s="42"/>
      <c r="J28" s="42"/>
      <c r="K28" s="43"/>
      <c r="L28" s="42"/>
      <c r="M28" s="44"/>
      <c r="N28" s="42"/>
      <c r="O28" s="42"/>
      <c r="P28" s="42"/>
      <c r="Q28" s="42"/>
      <c r="R28" s="44"/>
      <c r="S28" s="44"/>
      <c r="T28" s="44"/>
      <c r="U28" s="42"/>
      <c r="V28" s="42"/>
      <c r="W28" s="42"/>
      <c r="X28" s="42"/>
      <c r="Y28" s="42"/>
      <c r="Z28" s="42"/>
      <c r="AA28" s="42"/>
      <c r="AB28" s="42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</row>
    <row r="29" spans="2:131" s="39" customFormat="1" ht="21.95" customHeight="1">
      <c r="B29" s="52"/>
      <c r="C29" s="39" t="s">
        <v>96</v>
      </c>
      <c r="E29" s="40"/>
      <c r="F29" s="50">
        <v>0</v>
      </c>
      <c r="G29" s="50"/>
      <c r="H29" s="50">
        <v>0</v>
      </c>
      <c r="I29" s="89"/>
      <c r="J29" s="50">
        <v>0</v>
      </c>
      <c r="K29" s="86"/>
      <c r="L29" s="50">
        <v>44748337</v>
      </c>
      <c r="M29" s="90"/>
      <c r="N29" s="50">
        <v>0</v>
      </c>
      <c r="O29" s="89"/>
      <c r="P29" s="50">
        <v>0</v>
      </c>
      <c r="Q29" s="89"/>
      <c r="R29" s="90">
        <v>0</v>
      </c>
      <c r="S29" s="90"/>
      <c r="T29" s="90">
        <v>0</v>
      </c>
      <c r="U29" s="89"/>
      <c r="V29" s="50">
        <f>SUM(N29:T29)</f>
        <v>0</v>
      </c>
      <c r="W29" s="89"/>
      <c r="X29" s="50">
        <f>SUM(F29:L29,V29)</f>
        <v>44748337</v>
      </c>
      <c r="Y29" s="89"/>
      <c r="Z29" s="50">
        <v>7899029</v>
      </c>
      <c r="AA29" s="89"/>
      <c r="AB29" s="89">
        <f>SUM(X29:Z29)</f>
        <v>52647366</v>
      </c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</row>
    <row r="30" spans="2:131" s="39" customFormat="1" ht="21.95" customHeight="1">
      <c r="B30" s="52"/>
      <c r="C30" s="39" t="s">
        <v>97</v>
      </c>
      <c r="E30" s="40"/>
      <c r="F30" s="50">
        <v>0</v>
      </c>
      <c r="G30" s="50"/>
      <c r="H30" s="50">
        <v>0</v>
      </c>
      <c r="I30" s="89"/>
      <c r="J30" s="50">
        <v>0</v>
      </c>
      <c r="K30" s="86"/>
      <c r="L30" s="50">
        <v>-1141492</v>
      </c>
      <c r="M30" s="90"/>
      <c r="N30" s="50">
        <v>-2540427</v>
      </c>
      <c r="O30" s="89"/>
      <c r="P30" s="50">
        <v>-33873</v>
      </c>
      <c r="Q30" s="89"/>
      <c r="R30" s="90">
        <v>317927</v>
      </c>
      <c r="S30" s="90"/>
      <c r="T30" s="90">
        <v>0</v>
      </c>
      <c r="U30" s="89"/>
      <c r="V30" s="50">
        <f>SUM(N30:T30)</f>
        <v>-2256373</v>
      </c>
      <c r="W30" s="89"/>
      <c r="X30" s="50">
        <f>SUM(F30:L30,V30)</f>
        <v>-3397865</v>
      </c>
      <c r="Y30" s="89"/>
      <c r="Z30" s="50">
        <v>-630428</v>
      </c>
      <c r="AA30" s="89"/>
      <c r="AB30" s="89">
        <f>SUM(X30:Z30)</f>
        <v>-4028293</v>
      </c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</row>
    <row r="31" spans="2:131" s="39" customFormat="1" ht="21.95" customHeight="1">
      <c r="B31" s="52" t="s">
        <v>224</v>
      </c>
      <c r="C31" s="52"/>
      <c r="E31" s="40"/>
      <c r="F31" s="47">
        <f>SUM(F29,F30)</f>
        <v>0</v>
      </c>
      <c r="G31" s="41"/>
      <c r="H31" s="47">
        <f>SUM(H29,H30)</f>
        <v>0</v>
      </c>
      <c r="I31" s="42"/>
      <c r="J31" s="47">
        <f>SUM(J29,J30)</f>
        <v>0</v>
      </c>
      <c r="K31" s="43"/>
      <c r="L31" s="47">
        <f>SUM(L29,L30)</f>
        <v>43606845</v>
      </c>
      <c r="M31" s="44"/>
      <c r="N31" s="47">
        <f>SUM(N29,N30)</f>
        <v>-2540427</v>
      </c>
      <c r="O31" s="42"/>
      <c r="P31" s="47">
        <f>SUM(P29,P30)</f>
        <v>-33873</v>
      </c>
      <c r="Q31" s="42"/>
      <c r="R31" s="48">
        <f>SUM(R29,R30)</f>
        <v>317927</v>
      </c>
      <c r="S31" s="44"/>
      <c r="T31" s="48">
        <f>SUM(T29,T30)</f>
        <v>0</v>
      </c>
      <c r="U31" s="42"/>
      <c r="V31" s="47">
        <f>SUM(V29,V30)</f>
        <v>-2256373</v>
      </c>
      <c r="W31" s="42"/>
      <c r="X31" s="47">
        <f>SUM(X29,X30)</f>
        <v>41350472</v>
      </c>
      <c r="Y31" s="42"/>
      <c r="Z31" s="47">
        <f>SUM(Z29,Z30)</f>
        <v>7268601</v>
      </c>
      <c r="AA31" s="42"/>
      <c r="AB31" s="47">
        <f>SUM(AB29,AB30)</f>
        <v>48619073</v>
      </c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</row>
    <row r="32" spans="2:131" s="39" customFormat="1" ht="21.95" customHeight="1" thickBot="1">
      <c r="B32" s="38" t="s">
        <v>218</v>
      </c>
      <c r="C32" s="38"/>
      <c r="E32" s="40"/>
      <c r="F32" s="49">
        <f>SUM(F12,F27,F31)</f>
        <v>1200000</v>
      </c>
      <c r="G32" s="50"/>
      <c r="H32" s="49">
        <f>SUM(H12,H27,H31)</f>
        <v>160000</v>
      </c>
      <c r="I32" s="42"/>
      <c r="J32" s="49">
        <f>SUM(J12,J27,J31)</f>
        <v>10516000</v>
      </c>
      <c r="K32" s="42"/>
      <c r="L32" s="49">
        <f>SUM(L12,L27,L31)</f>
        <v>290938903</v>
      </c>
      <c r="M32" s="42"/>
      <c r="N32" s="49">
        <f>SUM(N12,N27,N31)</f>
        <v>-13801264</v>
      </c>
      <c r="O32" s="42"/>
      <c r="P32" s="49">
        <f>SUM(P12,P27,P31)</f>
        <v>-775</v>
      </c>
      <c r="Q32" s="42"/>
      <c r="R32" s="49">
        <f>SUM(R12,R27,R31)</f>
        <v>-122199</v>
      </c>
      <c r="S32" s="42"/>
      <c r="T32" s="49">
        <f>SUM(T12,T27,T31)</f>
        <v>-11794138</v>
      </c>
      <c r="U32" s="42"/>
      <c r="V32" s="49">
        <f>SUM(V12,V27,V31)</f>
        <v>-25718376</v>
      </c>
      <c r="W32" s="42"/>
      <c r="X32" s="49">
        <f>SUM(X12,X27,X31)</f>
        <v>277096527</v>
      </c>
      <c r="Y32" s="42"/>
      <c r="Z32" s="49">
        <f>SUM(Z12,Z27,Z31)</f>
        <v>40772570</v>
      </c>
      <c r="AA32" s="42"/>
      <c r="AB32" s="49">
        <f>SUM(AB12,AB27,AB31)</f>
        <v>317869097</v>
      </c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</row>
    <row r="33" spans="2:131" s="51" customFormat="1" ht="9.9499999999999993" customHeight="1" thickTop="1">
      <c r="E33" s="40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</row>
    <row r="34" spans="2:131" s="39" customFormat="1" ht="23.1" customHeight="1">
      <c r="B34" s="94" t="s">
        <v>34</v>
      </c>
      <c r="C34" s="38"/>
      <c r="D34" s="38"/>
      <c r="E34" s="38"/>
      <c r="F34" s="38"/>
      <c r="G34" s="38"/>
      <c r="H34" s="83"/>
      <c r="I34" s="86"/>
      <c r="J34" s="83"/>
      <c r="K34" s="86"/>
      <c r="L34" s="83"/>
      <c r="M34" s="86"/>
      <c r="N34" s="38"/>
      <c r="O34" s="38"/>
      <c r="P34" s="38"/>
      <c r="Q34" s="86"/>
      <c r="R34" s="86"/>
      <c r="S34" s="86"/>
      <c r="T34" s="86"/>
      <c r="U34" s="86"/>
      <c r="V34" s="83"/>
      <c r="W34" s="86"/>
      <c r="X34" s="83"/>
      <c r="Y34" s="86"/>
      <c r="Z34" s="83"/>
      <c r="AA34" s="86"/>
      <c r="AB34" s="51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</row>
    <row r="35" spans="2:131" s="39" customFormat="1" ht="23.1" customHeight="1">
      <c r="B35" s="94" t="s">
        <v>182</v>
      </c>
      <c r="C35" s="52"/>
      <c r="D35" s="52"/>
      <c r="E35" s="95"/>
      <c r="F35" s="96"/>
      <c r="G35" s="52"/>
      <c r="H35" s="83"/>
      <c r="I35" s="86"/>
      <c r="J35" s="83"/>
      <c r="K35" s="86"/>
      <c r="L35" s="83"/>
      <c r="M35" s="86"/>
      <c r="N35" s="96"/>
      <c r="O35" s="104"/>
      <c r="P35" s="96"/>
      <c r="Q35" s="86"/>
      <c r="R35" s="86"/>
      <c r="S35" s="86"/>
      <c r="T35" s="86"/>
      <c r="U35" s="86"/>
      <c r="V35" s="83"/>
      <c r="W35" s="86"/>
      <c r="X35" s="83"/>
      <c r="Y35" s="86"/>
      <c r="Z35" s="83"/>
      <c r="AA35" s="86"/>
      <c r="AB35" s="105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</row>
    <row r="36" spans="2:131" s="39" customFormat="1" ht="23.1" customHeight="1">
      <c r="B36" s="19" t="str">
        <f>B3</f>
        <v>For the year ended 31 December 2019</v>
      </c>
      <c r="C36" s="52"/>
      <c r="E36" s="40"/>
      <c r="F36" s="83"/>
      <c r="H36" s="83"/>
      <c r="I36" s="86"/>
      <c r="J36" s="83"/>
      <c r="K36" s="86"/>
      <c r="L36" s="83"/>
      <c r="M36" s="86"/>
      <c r="N36" s="83"/>
      <c r="O36" s="86"/>
      <c r="P36" s="83"/>
      <c r="Q36" s="86"/>
      <c r="R36" s="86"/>
      <c r="S36" s="86"/>
      <c r="T36" s="86"/>
      <c r="U36" s="86"/>
      <c r="V36" s="83"/>
      <c r="W36" s="86"/>
      <c r="X36" s="83"/>
      <c r="Y36" s="86"/>
      <c r="Z36" s="83"/>
      <c r="AA36" s="86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</row>
    <row r="37" spans="2:131" s="39" customFormat="1" ht="20.100000000000001" customHeight="1">
      <c r="B37" s="19"/>
      <c r="C37" s="52"/>
      <c r="E37" s="40"/>
      <c r="F37" s="83"/>
      <c r="H37" s="83"/>
      <c r="I37" s="86"/>
      <c r="J37" s="83"/>
      <c r="K37" s="86"/>
      <c r="L37" s="83"/>
      <c r="M37" s="86"/>
      <c r="N37" s="35" t="s">
        <v>179</v>
      </c>
      <c r="O37" s="80"/>
      <c r="P37" s="36"/>
      <c r="Q37" s="81"/>
      <c r="R37" s="81"/>
      <c r="S37" s="81"/>
      <c r="T37" s="81"/>
      <c r="U37" s="80"/>
      <c r="V37" s="80"/>
      <c r="W37" s="86"/>
      <c r="X37" s="83"/>
      <c r="Y37" s="86"/>
      <c r="Z37" s="83"/>
      <c r="AA37" s="86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</row>
    <row r="38" spans="2:131" s="39" customFormat="1" ht="20.100000000000001" customHeight="1">
      <c r="B38" s="106"/>
      <c r="C38" s="106"/>
      <c r="D38" s="107"/>
      <c r="E38" s="40"/>
      <c r="G38" s="106"/>
      <c r="H38" s="36" t="s">
        <v>17</v>
      </c>
      <c r="I38" s="80"/>
      <c r="J38" s="36"/>
      <c r="K38" s="80"/>
      <c r="L38" s="80"/>
      <c r="M38" s="82"/>
      <c r="N38" s="35" t="s">
        <v>97</v>
      </c>
      <c r="O38" s="81"/>
      <c r="P38" s="81"/>
      <c r="Q38" s="81"/>
      <c r="R38" s="80"/>
      <c r="S38" s="86"/>
      <c r="T38" s="56"/>
      <c r="U38" s="86"/>
      <c r="V38" s="56"/>
      <c r="W38" s="86"/>
      <c r="X38" s="56"/>
      <c r="Y38" s="86"/>
      <c r="Z38" s="56"/>
      <c r="AA38" s="87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</row>
    <row r="39" spans="2:131" s="39" customFormat="1" ht="20.100000000000001" customHeight="1">
      <c r="B39" s="106"/>
      <c r="C39" s="106"/>
      <c r="D39" s="106"/>
      <c r="E39" s="40"/>
      <c r="F39" s="57"/>
      <c r="G39" s="106"/>
      <c r="H39" s="84" t="s">
        <v>5</v>
      </c>
      <c r="I39" s="84"/>
      <c r="J39" s="84"/>
      <c r="K39" s="85"/>
      <c r="L39" s="84" t="s">
        <v>113</v>
      </c>
      <c r="M39" s="86"/>
      <c r="N39" s="97"/>
      <c r="O39" s="86"/>
      <c r="P39" s="57"/>
      <c r="Q39" s="86"/>
      <c r="R39" s="51" t="s">
        <v>70</v>
      </c>
      <c r="S39" s="51"/>
      <c r="T39" s="51" t="s">
        <v>116</v>
      </c>
      <c r="U39" s="86"/>
      <c r="V39" s="97" t="s">
        <v>136</v>
      </c>
      <c r="W39" s="86"/>
      <c r="X39" s="83"/>
      <c r="Y39" s="86"/>
      <c r="Z39" s="83"/>
      <c r="AA39" s="86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</row>
    <row r="40" spans="2:131" s="39" customFormat="1" ht="20.100000000000001" customHeight="1">
      <c r="B40" s="106"/>
      <c r="C40" s="106"/>
      <c r="D40" s="106"/>
      <c r="E40" s="40"/>
      <c r="F40" s="83"/>
      <c r="G40" s="106"/>
      <c r="H40" s="87"/>
      <c r="I40" s="87"/>
      <c r="J40" s="87"/>
      <c r="K40" s="86"/>
      <c r="L40" s="87"/>
      <c r="M40" s="86"/>
      <c r="N40" s="97" t="s">
        <v>172</v>
      </c>
      <c r="O40" s="86"/>
      <c r="P40" s="57" t="s">
        <v>175</v>
      </c>
      <c r="Q40" s="86"/>
      <c r="R40" s="56" t="s">
        <v>71</v>
      </c>
      <c r="S40" s="56"/>
      <c r="T40" s="56" t="s">
        <v>151</v>
      </c>
      <c r="U40" s="86"/>
      <c r="V40" s="56" t="s">
        <v>137</v>
      </c>
      <c r="W40" s="86"/>
      <c r="X40" s="56" t="s">
        <v>78</v>
      </c>
      <c r="Y40" s="86"/>
      <c r="Z40" s="83"/>
      <c r="AA40" s="86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</row>
    <row r="41" spans="2:131" s="39" customFormat="1" ht="20.100000000000001" customHeight="1">
      <c r="B41" s="106"/>
      <c r="C41" s="106"/>
      <c r="D41" s="106"/>
      <c r="E41" s="40"/>
      <c r="F41" s="57" t="s">
        <v>10</v>
      </c>
      <c r="G41" s="106"/>
      <c r="H41" s="87"/>
      <c r="I41" s="87"/>
      <c r="J41" s="87"/>
      <c r="K41" s="86"/>
      <c r="L41" s="87"/>
      <c r="M41" s="86"/>
      <c r="N41" s="57" t="s">
        <v>138</v>
      </c>
      <c r="O41" s="86"/>
      <c r="P41" s="57" t="s">
        <v>176</v>
      </c>
      <c r="Q41" s="86"/>
      <c r="R41" s="56" t="s">
        <v>112</v>
      </c>
      <c r="S41" s="56"/>
      <c r="T41" s="56" t="s">
        <v>152</v>
      </c>
      <c r="U41" s="86"/>
      <c r="V41" s="57" t="s">
        <v>138</v>
      </c>
      <c r="W41" s="86"/>
      <c r="X41" s="57" t="s">
        <v>72</v>
      </c>
      <c r="Y41" s="86"/>
      <c r="Z41" s="51" t="s">
        <v>73</v>
      </c>
      <c r="AA41" s="82"/>
      <c r="AB41" s="51" t="s">
        <v>40</v>
      </c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</row>
    <row r="42" spans="2:131" s="51" customFormat="1" ht="20.100000000000001" customHeight="1">
      <c r="E42" s="40"/>
      <c r="F42" s="57" t="s">
        <v>180</v>
      </c>
      <c r="H42" s="57" t="s">
        <v>16</v>
      </c>
      <c r="I42" s="57"/>
      <c r="J42" s="57" t="s">
        <v>11</v>
      </c>
      <c r="K42" s="56"/>
      <c r="L42" s="56"/>
      <c r="M42" s="56"/>
      <c r="N42" s="56" t="s">
        <v>173</v>
      </c>
      <c r="O42" s="86"/>
      <c r="P42" s="56" t="s">
        <v>177</v>
      </c>
      <c r="Q42" s="86"/>
      <c r="R42" s="57" t="s">
        <v>114</v>
      </c>
      <c r="S42" s="56"/>
      <c r="T42" s="56" t="s">
        <v>153</v>
      </c>
      <c r="U42" s="86"/>
      <c r="V42" s="51" t="s">
        <v>77</v>
      </c>
      <c r="W42" s="86"/>
      <c r="X42" s="51" t="s">
        <v>91</v>
      </c>
      <c r="Y42" s="86"/>
      <c r="Z42" s="57" t="s">
        <v>74</v>
      </c>
      <c r="AA42" s="56"/>
      <c r="AB42" s="51" t="s">
        <v>77</v>
      </c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</row>
    <row r="43" spans="2:131" s="51" customFormat="1" ht="20.100000000000001" customHeight="1">
      <c r="E43" s="40" t="s">
        <v>0</v>
      </c>
      <c r="F43" s="87" t="s">
        <v>12</v>
      </c>
      <c r="H43" s="56" t="s">
        <v>13</v>
      </c>
      <c r="I43" s="56"/>
      <c r="J43" s="56" t="s">
        <v>13</v>
      </c>
      <c r="K43" s="56"/>
      <c r="L43" s="56"/>
      <c r="M43" s="56"/>
      <c r="N43" s="56" t="s">
        <v>174</v>
      </c>
      <c r="O43" s="86"/>
      <c r="P43" s="56" t="s">
        <v>178</v>
      </c>
      <c r="Q43" s="86"/>
      <c r="R43" s="57" t="s">
        <v>115</v>
      </c>
      <c r="S43" s="57"/>
      <c r="T43" s="57" t="s">
        <v>154</v>
      </c>
      <c r="U43" s="86"/>
      <c r="V43" s="56" t="s">
        <v>41</v>
      </c>
      <c r="W43" s="86"/>
      <c r="X43" s="56" t="s">
        <v>84</v>
      </c>
      <c r="Y43" s="86"/>
      <c r="Z43" s="51" t="s">
        <v>69</v>
      </c>
      <c r="AA43" s="56"/>
      <c r="AB43" s="57" t="s">
        <v>41</v>
      </c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</row>
    <row r="44" spans="2:131" s="51" customFormat="1" ht="20.100000000000001" customHeight="1">
      <c r="E44" s="40"/>
      <c r="F44" s="37" t="s">
        <v>21</v>
      </c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</row>
    <row r="45" spans="2:131" s="39" customFormat="1" ht="21.95" customHeight="1">
      <c r="B45" s="38" t="s">
        <v>209</v>
      </c>
      <c r="C45" s="38"/>
      <c r="E45" s="40"/>
      <c r="F45" s="41">
        <v>1200000</v>
      </c>
      <c r="G45" s="41"/>
      <c r="H45" s="41">
        <v>160000</v>
      </c>
      <c r="I45" s="42"/>
      <c r="J45" s="41">
        <v>10516000</v>
      </c>
      <c r="K45" s="43"/>
      <c r="L45" s="41">
        <v>290938903</v>
      </c>
      <c r="M45" s="44"/>
      <c r="N45" s="41">
        <v>-13801264</v>
      </c>
      <c r="O45" s="42"/>
      <c r="P45" s="41">
        <v>-775</v>
      </c>
      <c r="Q45" s="42"/>
      <c r="R45" s="41">
        <v>-122199</v>
      </c>
      <c r="S45" s="44"/>
      <c r="T45" s="41">
        <v>-11794138</v>
      </c>
      <c r="U45" s="42"/>
      <c r="V45" s="41">
        <f>SUM(N45:T45)</f>
        <v>-25718376</v>
      </c>
      <c r="W45" s="42"/>
      <c r="X45" s="41">
        <f>SUM(F45:L45,V45)</f>
        <v>277096527</v>
      </c>
      <c r="Y45" s="42"/>
      <c r="Z45" s="41">
        <v>40772570</v>
      </c>
      <c r="AA45" s="42"/>
      <c r="AB45" s="42">
        <f>SUM(X45:Z45)</f>
        <v>317869097</v>
      </c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</row>
    <row r="46" spans="2:131" s="39" customFormat="1" ht="21.95" customHeight="1">
      <c r="B46" s="52" t="s">
        <v>90</v>
      </c>
      <c r="C46" s="52"/>
      <c r="E46" s="40"/>
      <c r="F46" s="41"/>
      <c r="G46" s="41"/>
      <c r="H46" s="41"/>
      <c r="I46" s="42"/>
      <c r="J46" s="41"/>
      <c r="K46" s="43"/>
      <c r="L46" s="41"/>
      <c r="M46" s="44"/>
      <c r="N46" s="41"/>
      <c r="O46" s="42"/>
      <c r="P46" s="41"/>
      <c r="Q46" s="42"/>
      <c r="R46" s="44"/>
      <c r="S46" s="44"/>
      <c r="T46" s="44"/>
      <c r="U46" s="42"/>
      <c r="V46" s="41"/>
      <c r="W46" s="42"/>
      <c r="X46" s="41"/>
      <c r="Y46" s="42"/>
      <c r="Z46" s="41"/>
      <c r="AA46" s="42"/>
      <c r="AB46" s="42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</row>
    <row r="47" spans="2:131" s="39" customFormat="1" ht="21.95" customHeight="1">
      <c r="B47" s="52"/>
      <c r="C47" s="52" t="s">
        <v>88</v>
      </c>
      <c r="E47" s="40"/>
      <c r="F47" s="41"/>
      <c r="G47" s="41"/>
      <c r="H47" s="41"/>
      <c r="I47" s="42"/>
      <c r="J47" s="41"/>
      <c r="K47" s="43"/>
      <c r="L47" s="41"/>
      <c r="M47" s="44"/>
      <c r="N47" s="41"/>
      <c r="O47" s="42"/>
      <c r="P47" s="41"/>
      <c r="Q47" s="42"/>
      <c r="R47" s="44"/>
      <c r="S47" s="44"/>
      <c r="T47" s="44"/>
      <c r="U47" s="42"/>
      <c r="V47" s="41"/>
      <c r="W47" s="42"/>
      <c r="X47" s="41"/>
      <c r="Y47" s="42"/>
      <c r="Z47" s="41"/>
      <c r="AA47" s="42"/>
      <c r="AB47" s="42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</row>
    <row r="48" spans="2:131" s="39" customFormat="1" ht="21.95" customHeight="1">
      <c r="B48" s="53"/>
      <c r="C48" s="53" t="s">
        <v>75</v>
      </c>
      <c r="E48" s="40"/>
      <c r="F48" s="41"/>
      <c r="G48" s="41"/>
      <c r="H48" s="41"/>
      <c r="I48" s="42"/>
      <c r="J48" s="41"/>
      <c r="K48" s="43"/>
      <c r="L48" s="41"/>
      <c r="M48" s="44"/>
      <c r="N48" s="41"/>
      <c r="O48" s="42"/>
      <c r="P48" s="41"/>
      <c r="Q48" s="42"/>
      <c r="R48" s="44"/>
      <c r="S48" s="44"/>
      <c r="T48" s="44"/>
      <c r="U48" s="42"/>
      <c r="V48" s="41"/>
      <c r="W48" s="42"/>
      <c r="X48" s="41"/>
      <c r="Y48" s="42"/>
      <c r="Z48" s="41"/>
      <c r="AA48" s="42"/>
      <c r="AB48" s="42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</row>
    <row r="49" spans="2:131" s="39" customFormat="1" ht="21.95" customHeight="1">
      <c r="B49" s="53"/>
      <c r="C49" s="53"/>
      <c r="D49" s="55" t="s">
        <v>80</v>
      </c>
      <c r="E49" s="40"/>
      <c r="F49" s="41"/>
      <c r="G49" s="41"/>
      <c r="H49" s="41"/>
      <c r="I49" s="42"/>
      <c r="J49" s="41"/>
      <c r="K49" s="43"/>
      <c r="L49" s="41"/>
      <c r="M49" s="44"/>
      <c r="N49" s="41"/>
      <c r="O49" s="42"/>
      <c r="P49" s="41"/>
      <c r="Q49" s="42"/>
      <c r="R49" s="44"/>
      <c r="S49" s="44"/>
      <c r="T49" s="44"/>
      <c r="U49" s="42"/>
      <c r="V49" s="41"/>
      <c r="W49" s="42"/>
      <c r="X49" s="41"/>
      <c r="Y49" s="42"/>
      <c r="Z49" s="41"/>
      <c r="AA49" s="42"/>
      <c r="AB49" s="42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</row>
    <row r="50" spans="2:131" s="39" customFormat="1" ht="21.95" customHeight="1">
      <c r="C50" s="39" t="s">
        <v>86</v>
      </c>
      <c r="E50" s="40">
        <v>32</v>
      </c>
      <c r="F50" s="90">
        <v>0</v>
      </c>
      <c r="G50" s="50"/>
      <c r="H50" s="90">
        <v>0</v>
      </c>
      <c r="I50" s="89"/>
      <c r="J50" s="90">
        <v>0</v>
      </c>
      <c r="K50" s="89"/>
      <c r="L50" s="90">
        <v>-19798926</v>
      </c>
      <c r="M50" s="90"/>
      <c r="N50" s="90">
        <v>0</v>
      </c>
      <c r="O50" s="89"/>
      <c r="P50" s="90">
        <v>0</v>
      </c>
      <c r="Q50" s="89"/>
      <c r="R50" s="90">
        <v>0</v>
      </c>
      <c r="S50" s="90"/>
      <c r="T50" s="90">
        <v>0</v>
      </c>
      <c r="U50" s="89"/>
      <c r="V50" s="89">
        <f>SUM(N50:T50)</f>
        <v>0</v>
      </c>
      <c r="W50" s="89"/>
      <c r="X50" s="89">
        <f>SUM(F50:L50,V50)</f>
        <v>-19798926</v>
      </c>
      <c r="Y50" s="89"/>
      <c r="Z50" s="90">
        <v>-964941</v>
      </c>
      <c r="AA50" s="89"/>
      <c r="AB50" s="89">
        <f>SUM(X50:Z50)</f>
        <v>-20763867</v>
      </c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</row>
    <row r="51" spans="2:131" s="39" customFormat="1" ht="21.95" customHeight="1">
      <c r="C51" s="53" t="s">
        <v>76</v>
      </c>
      <c r="E51" s="40"/>
      <c r="F51" s="92"/>
      <c r="G51" s="50"/>
      <c r="H51" s="92"/>
      <c r="I51" s="89"/>
      <c r="J51" s="92"/>
      <c r="K51" s="89"/>
      <c r="L51" s="92"/>
      <c r="M51" s="90"/>
      <c r="N51" s="92"/>
      <c r="O51" s="89"/>
      <c r="P51" s="92"/>
      <c r="Q51" s="89"/>
      <c r="R51" s="92"/>
      <c r="S51" s="90"/>
      <c r="T51" s="92"/>
      <c r="U51" s="89"/>
      <c r="V51" s="93"/>
      <c r="W51" s="89"/>
      <c r="X51" s="93"/>
      <c r="Y51" s="89"/>
      <c r="Z51" s="92"/>
      <c r="AA51" s="89"/>
      <c r="AB51" s="9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</row>
    <row r="52" spans="2:131" s="39" customFormat="1" ht="21.95" customHeight="1">
      <c r="B52" s="53"/>
      <c r="C52" s="53"/>
      <c r="D52" s="55" t="s">
        <v>80</v>
      </c>
      <c r="E52" s="40"/>
      <c r="F52" s="45">
        <f>SUM(F50)</f>
        <v>0</v>
      </c>
      <c r="G52" s="41"/>
      <c r="H52" s="45">
        <f>SUM(H50)</f>
        <v>0</v>
      </c>
      <c r="I52" s="42"/>
      <c r="J52" s="45">
        <f>SUM(J50)</f>
        <v>0</v>
      </c>
      <c r="K52" s="43"/>
      <c r="L52" s="45">
        <f>SUM(L50)</f>
        <v>-19798926</v>
      </c>
      <c r="M52" s="44"/>
      <c r="N52" s="45">
        <f>SUM(N50)</f>
        <v>0</v>
      </c>
      <c r="O52" s="42"/>
      <c r="P52" s="45">
        <f>SUM(P50)</f>
        <v>0</v>
      </c>
      <c r="Q52" s="42"/>
      <c r="R52" s="46">
        <f>SUM(R50)</f>
        <v>0</v>
      </c>
      <c r="S52" s="44"/>
      <c r="T52" s="46">
        <f>SUM(T50)</f>
        <v>0</v>
      </c>
      <c r="U52" s="42"/>
      <c r="V52" s="45">
        <f>SUM(V50)</f>
        <v>0</v>
      </c>
      <c r="W52" s="42"/>
      <c r="X52" s="45">
        <f>SUM(X50)</f>
        <v>-19798926</v>
      </c>
      <c r="Y52" s="42"/>
      <c r="Z52" s="45">
        <f>SUM(Z50)</f>
        <v>-964941</v>
      </c>
      <c r="AA52" s="42"/>
      <c r="AB52" s="45">
        <f>SUM(AB50)</f>
        <v>-20763867</v>
      </c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</row>
    <row r="53" spans="2:131" s="39" customFormat="1" ht="21.95" customHeight="1">
      <c r="B53" s="55"/>
      <c r="C53" s="55" t="s">
        <v>117</v>
      </c>
      <c r="E53" s="40"/>
      <c r="F53" s="41"/>
      <c r="G53" s="41"/>
      <c r="H53" s="41"/>
      <c r="I53" s="42"/>
      <c r="J53" s="41"/>
      <c r="K53" s="43"/>
      <c r="L53" s="41"/>
      <c r="M53" s="44"/>
      <c r="N53" s="41"/>
      <c r="O53" s="42"/>
      <c r="P53" s="41"/>
      <c r="Q53" s="42"/>
      <c r="R53" s="44"/>
      <c r="S53" s="44"/>
      <c r="T53" s="44"/>
      <c r="U53" s="42"/>
      <c r="V53" s="41"/>
      <c r="W53" s="42"/>
      <c r="X53" s="41"/>
      <c r="Y53" s="42"/>
      <c r="Z53" s="41"/>
      <c r="AA53" s="42"/>
      <c r="AB53" s="42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</row>
    <row r="54" spans="2:131" s="39" customFormat="1" ht="21.95" customHeight="1">
      <c r="C54" s="39" t="s">
        <v>150</v>
      </c>
      <c r="E54" s="40"/>
      <c r="F54" s="90">
        <v>0</v>
      </c>
      <c r="G54" s="50"/>
      <c r="H54" s="90">
        <v>0</v>
      </c>
      <c r="I54" s="89"/>
      <c r="J54" s="90">
        <v>0</v>
      </c>
      <c r="K54" s="86"/>
      <c r="L54" s="90">
        <v>0</v>
      </c>
      <c r="M54" s="90"/>
      <c r="N54" s="90">
        <v>0</v>
      </c>
      <c r="O54" s="89"/>
      <c r="P54" s="90">
        <v>0</v>
      </c>
      <c r="Q54" s="89"/>
      <c r="R54" s="90">
        <v>0</v>
      </c>
      <c r="S54" s="90"/>
      <c r="T54" s="90">
        <v>-111608</v>
      </c>
      <c r="U54" s="89"/>
      <c r="V54" s="50">
        <f>SUM(N54:T54)</f>
        <v>-111608</v>
      </c>
      <c r="W54" s="89"/>
      <c r="X54" s="50">
        <f>SUM(F54:L54,V54)</f>
        <v>-111608</v>
      </c>
      <c r="Y54" s="89"/>
      <c r="Z54" s="90">
        <v>162593</v>
      </c>
      <c r="AA54" s="89"/>
      <c r="AB54" s="89">
        <f>SUM(X54:Z54)</f>
        <v>50985</v>
      </c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</row>
    <row r="55" spans="2:131" s="39" customFormat="1" ht="21.95" customHeight="1">
      <c r="C55" s="39" t="s">
        <v>168</v>
      </c>
      <c r="E55" s="40"/>
      <c r="F55" s="50"/>
      <c r="G55" s="50"/>
      <c r="H55" s="50"/>
      <c r="I55" s="89"/>
      <c r="J55" s="50"/>
      <c r="K55" s="86"/>
      <c r="L55" s="50"/>
      <c r="M55" s="90"/>
      <c r="N55" s="50"/>
      <c r="O55" s="89"/>
      <c r="P55" s="50"/>
      <c r="Q55" s="89"/>
      <c r="R55" s="90"/>
      <c r="S55" s="90"/>
      <c r="T55" s="90"/>
      <c r="U55" s="89"/>
      <c r="V55" s="50"/>
      <c r="W55" s="89"/>
      <c r="X55" s="50"/>
      <c r="Y55" s="89"/>
      <c r="Z55" s="50"/>
      <c r="AA55" s="89"/>
      <c r="AB55" s="89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</row>
    <row r="56" spans="2:131" s="39" customFormat="1" ht="21.95" customHeight="1">
      <c r="D56" s="39" t="s">
        <v>169</v>
      </c>
      <c r="E56" s="40"/>
      <c r="F56" s="90">
        <v>0</v>
      </c>
      <c r="G56" s="50"/>
      <c r="H56" s="90">
        <v>0</v>
      </c>
      <c r="I56" s="89"/>
      <c r="J56" s="90">
        <v>0</v>
      </c>
      <c r="K56" s="86"/>
      <c r="L56" s="90">
        <v>0</v>
      </c>
      <c r="M56" s="90"/>
      <c r="N56" s="90">
        <v>0</v>
      </c>
      <c r="O56" s="89"/>
      <c r="P56" s="90">
        <v>0</v>
      </c>
      <c r="Q56" s="89"/>
      <c r="R56" s="90">
        <v>0</v>
      </c>
      <c r="S56" s="90"/>
      <c r="T56" s="90">
        <v>0</v>
      </c>
      <c r="U56" s="89"/>
      <c r="V56" s="50">
        <f>SUM(N56:T56)</f>
        <v>0</v>
      </c>
      <c r="W56" s="89"/>
      <c r="X56" s="50">
        <f>SUM(F56:L56,V56)</f>
        <v>0</v>
      </c>
      <c r="Y56" s="89"/>
      <c r="Z56" s="90">
        <v>7119456</v>
      </c>
      <c r="AA56" s="89"/>
      <c r="AB56" s="89">
        <f>SUM(X56:Z56)</f>
        <v>7119456</v>
      </c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</row>
    <row r="57" spans="2:131" s="39" customFormat="1" ht="21.95" customHeight="1">
      <c r="C57" s="53" t="s">
        <v>170</v>
      </c>
      <c r="E57" s="40"/>
      <c r="F57" s="93"/>
      <c r="G57" s="50"/>
      <c r="H57" s="93"/>
      <c r="I57" s="89"/>
      <c r="J57" s="93"/>
      <c r="K57" s="86"/>
      <c r="L57" s="93"/>
      <c r="M57" s="90"/>
      <c r="N57" s="93"/>
      <c r="O57" s="89"/>
      <c r="P57" s="93"/>
      <c r="Q57" s="89"/>
      <c r="R57" s="92"/>
      <c r="S57" s="90"/>
      <c r="T57" s="92"/>
      <c r="U57" s="89"/>
      <c r="V57" s="93"/>
      <c r="W57" s="89"/>
      <c r="X57" s="93"/>
      <c r="Y57" s="89"/>
      <c r="Z57" s="93"/>
      <c r="AA57" s="89"/>
      <c r="AB57" s="9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</row>
    <row r="58" spans="2:131" s="39" customFormat="1" ht="21.95" customHeight="1">
      <c r="B58" s="53"/>
      <c r="C58" s="53"/>
      <c r="D58" s="53" t="s">
        <v>171</v>
      </c>
      <c r="E58" s="40"/>
      <c r="F58" s="45">
        <f>SUM(F54,F56)</f>
        <v>0</v>
      </c>
      <c r="G58" s="41"/>
      <c r="H58" s="45">
        <f>SUM(H54,H56)</f>
        <v>0</v>
      </c>
      <c r="I58" s="42"/>
      <c r="J58" s="45">
        <f>SUM(J54,J56)</f>
        <v>0</v>
      </c>
      <c r="K58" s="43"/>
      <c r="L58" s="45">
        <f>SUM(L54,L56)</f>
        <v>0</v>
      </c>
      <c r="M58" s="44"/>
      <c r="N58" s="45">
        <f>SUM(N54,N56)</f>
        <v>0</v>
      </c>
      <c r="O58" s="42"/>
      <c r="P58" s="45">
        <f>SUM(P54,P56)</f>
        <v>0</v>
      </c>
      <c r="Q58" s="42"/>
      <c r="R58" s="46">
        <f>SUM(R54,R56)</f>
        <v>0</v>
      </c>
      <c r="S58" s="44"/>
      <c r="T58" s="46">
        <f>SUM(T54,T56)</f>
        <v>-111608</v>
      </c>
      <c r="U58" s="42"/>
      <c r="V58" s="45">
        <f>SUM(V54:V54)</f>
        <v>-111608</v>
      </c>
      <c r="W58" s="42"/>
      <c r="X58" s="45">
        <f>SUM(X54:X54)</f>
        <v>-111608</v>
      </c>
      <c r="Y58" s="42"/>
      <c r="Z58" s="45">
        <f>SUM(Z54,Z56)</f>
        <v>7282049</v>
      </c>
      <c r="AA58" s="42"/>
      <c r="AB58" s="45">
        <f>SUM(AB54,AB56)</f>
        <v>7170441</v>
      </c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</row>
    <row r="59" spans="2:131" s="39" customFormat="1" ht="21.95" customHeight="1">
      <c r="B59" s="52" t="s">
        <v>89</v>
      </c>
      <c r="C59" s="53"/>
      <c r="E59" s="40"/>
      <c r="F59" s="42"/>
      <c r="G59" s="42"/>
      <c r="H59" s="42"/>
      <c r="I59" s="42"/>
      <c r="J59" s="42"/>
      <c r="K59" s="43"/>
      <c r="L59" s="42"/>
      <c r="M59" s="44"/>
      <c r="N59" s="42"/>
      <c r="O59" s="42"/>
      <c r="P59" s="42"/>
      <c r="Q59" s="42"/>
      <c r="R59" s="44"/>
      <c r="S59" s="44"/>
      <c r="T59" s="44"/>
      <c r="U59" s="42"/>
      <c r="V59" s="42"/>
      <c r="W59" s="42"/>
      <c r="X59" s="42"/>
      <c r="Y59" s="42"/>
      <c r="Z59" s="42"/>
      <c r="AA59" s="42"/>
      <c r="AB59" s="42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</row>
    <row r="60" spans="2:131" s="39" customFormat="1" ht="21.95" customHeight="1">
      <c r="B60" s="52" t="s">
        <v>83</v>
      </c>
      <c r="C60" s="52" t="s">
        <v>88</v>
      </c>
      <c r="E60" s="40"/>
      <c r="F60" s="45">
        <f>SUM(F52,F58)</f>
        <v>0</v>
      </c>
      <c r="G60" s="41"/>
      <c r="H60" s="45">
        <f>SUM(H52,H58)</f>
        <v>0</v>
      </c>
      <c r="I60" s="42"/>
      <c r="J60" s="45">
        <f>SUM(J52,J58)</f>
        <v>0</v>
      </c>
      <c r="K60" s="43"/>
      <c r="L60" s="45">
        <f>SUM(L52,L58)</f>
        <v>-19798926</v>
      </c>
      <c r="M60" s="44"/>
      <c r="N60" s="45">
        <f>SUM(N52,N58)</f>
        <v>0</v>
      </c>
      <c r="O60" s="42"/>
      <c r="P60" s="45">
        <f>SUM(P52,P58)</f>
        <v>0</v>
      </c>
      <c r="Q60" s="42"/>
      <c r="R60" s="46">
        <f>SUM(R52,R58)</f>
        <v>0</v>
      </c>
      <c r="S60" s="44"/>
      <c r="T60" s="46">
        <f>SUM(T52,T58)</f>
        <v>-111608</v>
      </c>
      <c r="U60" s="42"/>
      <c r="V60" s="45">
        <f>SUM(V52,V58)</f>
        <v>-111608</v>
      </c>
      <c r="W60" s="42"/>
      <c r="X60" s="45">
        <f>SUM(X52,X58)</f>
        <v>-19910534</v>
      </c>
      <c r="Y60" s="42"/>
      <c r="Z60" s="45">
        <f>SUM(Z52,Z58)</f>
        <v>6317108</v>
      </c>
      <c r="AA60" s="42"/>
      <c r="AB60" s="45">
        <f>SUM(AB52,AB58)</f>
        <v>-13593426</v>
      </c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</row>
    <row r="61" spans="2:131" s="39" customFormat="1" ht="21.95" customHeight="1">
      <c r="B61" s="52" t="s">
        <v>225</v>
      </c>
      <c r="C61" s="52"/>
      <c r="E61" s="40"/>
      <c r="F61" s="42"/>
      <c r="G61" s="41"/>
      <c r="H61" s="42"/>
      <c r="I61" s="42"/>
      <c r="J61" s="42"/>
      <c r="K61" s="43"/>
      <c r="L61" s="42"/>
      <c r="M61" s="44"/>
      <c r="N61" s="42"/>
      <c r="O61" s="42"/>
      <c r="P61" s="42"/>
      <c r="Q61" s="42"/>
      <c r="R61" s="44"/>
      <c r="S61" s="44"/>
      <c r="T61" s="44"/>
      <c r="U61" s="42"/>
      <c r="V61" s="42"/>
      <c r="W61" s="42"/>
      <c r="X61" s="42"/>
      <c r="Y61" s="42"/>
      <c r="Z61" s="42"/>
      <c r="AA61" s="42"/>
      <c r="AB61" s="42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</row>
    <row r="62" spans="2:131" s="39" customFormat="1" ht="21.95" customHeight="1">
      <c r="B62" s="52"/>
      <c r="C62" s="54" t="s">
        <v>96</v>
      </c>
      <c r="E62" s="40"/>
      <c r="F62" s="90">
        <v>0</v>
      </c>
      <c r="G62" s="50"/>
      <c r="H62" s="90">
        <v>0</v>
      </c>
      <c r="I62" s="89"/>
      <c r="J62" s="90">
        <v>0</v>
      </c>
      <c r="K62" s="86"/>
      <c r="L62" s="90">
        <v>32014283</v>
      </c>
      <c r="M62" s="90"/>
      <c r="N62" s="90">
        <v>0</v>
      </c>
      <c r="O62" s="89"/>
      <c r="P62" s="90">
        <v>0</v>
      </c>
      <c r="Q62" s="89"/>
      <c r="R62" s="90">
        <v>0</v>
      </c>
      <c r="S62" s="90"/>
      <c r="T62" s="90">
        <v>0</v>
      </c>
      <c r="U62" s="89"/>
      <c r="V62" s="50">
        <f>SUM(N62:T62)</f>
        <v>0</v>
      </c>
      <c r="W62" s="89"/>
      <c r="X62" s="50">
        <f>SUM(F62:L62,V62)</f>
        <v>32014283</v>
      </c>
      <c r="Y62" s="89"/>
      <c r="Z62" s="90">
        <v>1182249</v>
      </c>
      <c r="AA62" s="89"/>
      <c r="AB62" s="89">
        <f>SUM(X62:Z62)</f>
        <v>33196532</v>
      </c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83"/>
      <c r="CS62" s="83"/>
      <c r="CT62" s="83"/>
      <c r="CU62" s="83"/>
      <c r="CV62" s="83"/>
      <c r="CW62" s="83"/>
      <c r="CX62" s="83"/>
      <c r="CY62" s="83"/>
      <c r="CZ62" s="83"/>
      <c r="DA62" s="83"/>
      <c r="DB62" s="83"/>
      <c r="DC62" s="83"/>
      <c r="DD62" s="83"/>
      <c r="DE62" s="83"/>
      <c r="DF62" s="83"/>
      <c r="DG62" s="83"/>
      <c r="DH62" s="83"/>
      <c r="DI62" s="83"/>
      <c r="DJ62" s="83"/>
      <c r="DK62" s="83"/>
      <c r="DL62" s="83"/>
      <c r="DM62" s="83"/>
      <c r="DN62" s="83"/>
      <c r="DO62" s="83"/>
      <c r="DP62" s="83"/>
      <c r="DQ62" s="83"/>
      <c r="DR62" s="83"/>
      <c r="DS62" s="83"/>
      <c r="DT62" s="83"/>
      <c r="DU62" s="83"/>
      <c r="DV62" s="83"/>
      <c r="DW62" s="83"/>
      <c r="DX62" s="83"/>
      <c r="DY62" s="83"/>
      <c r="DZ62" s="83"/>
      <c r="EA62" s="83"/>
    </row>
    <row r="63" spans="2:131" s="39" customFormat="1" ht="21.95" customHeight="1">
      <c r="B63" s="52"/>
      <c r="C63" s="54" t="s">
        <v>97</v>
      </c>
      <c r="E63" s="40"/>
      <c r="F63" s="91">
        <v>0</v>
      </c>
      <c r="G63" s="50"/>
      <c r="H63" s="91">
        <v>0</v>
      </c>
      <c r="I63" s="89"/>
      <c r="J63" s="91">
        <v>0</v>
      </c>
      <c r="K63" s="86"/>
      <c r="L63" s="91">
        <v>-1158846</v>
      </c>
      <c r="M63" s="90"/>
      <c r="N63" s="91">
        <v>-6343856</v>
      </c>
      <c r="O63" s="89"/>
      <c r="P63" s="91">
        <v>30461</v>
      </c>
      <c r="Q63" s="89"/>
      <c r="R63" s="91">
        <v>-1512621</v>
      </c>
      <c r="S63" s="90"/>
      <c r="T63" s="91">
        <v>0</v>
      </c>
      <c r="U63" s="89"/>
      <c r="V63" s="91">
        <f>SUM(N63:T63)</f>
        <v>-7826016</v>
      </c>
      <c r="W63" s="89"/>
      <c r="X63" s="91">
        <f>SUM(F63:L63,V63)</f>
        <v>-8984862</v>
      </c>
      <c r="Y63" s="89"/>
      <c r="Z63" s="91">
        <v>-744212</v>
      </c>
      <c r="AA63" s="89"/>
      <c r="AB63" s="91">
        <f>SUM(X63:Z63)</f>
        <v>-9729074</v>
      </c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3"/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83"/>
      <c r="DK63" s="83"/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83"/>
      <c r="DX63" s="83"/>
      <c r="DY63" s="83"/>
      <c r="DZ63" s="83"/>
      <c r="EA63" s="83"/>
    </row>
    <row r="64" spans="2:131" s="39" customFormat="1" ht="21.95" customHeight="1">
      <c r="B64" s="52" t="s">
        <v>224</v>
      </c>
      <c r="C64" s="52"/>
      <c r="E64" s="40"/>
      <c r="F64" s="45">
        <f>SUM(F62,F63)</f>
        <v>0</v>
      </c>
      <c r="G64" s="41"/>
      <c r="H64" s="45">
        <f>SUM(H62,H63)</f>
        <v>0</v>
      </c>
      <c r="I64" s="42"/>
      <c r="J64" s="45">
        <f>SUM(J62,J63)</f>
        <v>0</v>
      </c>
      <c r="K64" s="43"/>
      <c r="L64" s="45">
        <f>SUM(L62,L63)</f>
        <v>30855437</v>
      </c>
      <c r="M64" s="44"/>
      <c r="N64" s="45">
        <f>SUM(N62,N63)</f>
        <v>-6343856</v>
      </c>
      <c r="O64" s="42"/>
      <c r="P64" s="45">
        <f>SUM(P62,P63)</f>
        <v>30461</v>
      </c>
      <c r="Q64" s="42"/>
      <c r="R64" s="46">
        <f>SUM(R62,R63)</f>
        <v>-1512621</v>
      </c>
      <c r="S64" s="44"/>
      <c r="T64" s="46">
        <f>SUM(T62,T63)</f>
        <v>0</v>
      </c>
      <c r="U64" s="42"/>
      <c r="V64" s="45">
        <f>SUM(V62,V63)</f>
        <v>-7826016</v>
      </c>
      <c r="W64" s="42"/>
      <c r="X64" s="45">
        <f>SUM(X62,X63)</f>
        <v>23029421</v>
      </c>
      <c r="Y64" s="42"/>
      <c r="Z64" s="45">
        <f>SUM(Z62,Z63)</f>
        <v>438037</v>
      </c>
      <c r="AA64" s="42"/>
      <c r="AB64" s="45">
        <f>SUM(AB62,AB63)</f>
        <v>23467458</v>
      </c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  <c r="BY64" s="83"/>
      <c r="BZ64" s="83"/>
      <c r="CA64" s="83"/>
      <c r="CB64" s="83"/>
      <c r="CC64" s="83"/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83"/>
      <c r="DI64" s="83"/>
      <c r="DJ64" s="83"/>
      <c r="DK64" s="83"/>
      <c r="DL64" s="83"/>
      <c r="DM64" s="83"/>
      <c r="DN64" s="83"/>
      <c r="DO64" s="83"/>
      <c r="DP64" s="83"/>
      <c r="DQ64" s="83"/>
      <c r="DR64" s="83"/>
      <c r="DS64" s="83"/>
      <c r="DT64" s="83"/>
      <c r="DU64" s="83"/>
      <c r="DV64" s="83"/>
      <c r="DW64" s="83"/>
      <c r="DX64" s="83"/>
      <c r="DY64" s="83"/>
      <c r="DZ64" s="83"/>
      <c r="EA64" s="83"/>
    </row>
    <row r="65" spans="2:141" ht="21.95" customHeight="1" thickBot="1">
      <c r="B65" s="38" t="s">
        <v>219</v>
      </c>
      <c r="C65" s="38"/>
      <c r="F65" s="49">
        <f>SUM(F45,F60,F64)</f>
        <v>1200000</v>
      </c>
      <c r="G65" s="50"/>
      <c r="H65" s="49">
        <f>SUM(H45,H60,H64)</f>
        <v>160000</v>
      </c>
      <c r="I65" s="42"/>
      <c r="J65" s="49">
        <f>SUM(J45,J60,J64)</f>
        <v>10516000</v>
      </c>
      <c r="K65" s="42"/>
      <c r="L65" s="49">
        <f>SUM(L45,L60,L64)</f>
        <v>301995414</v>
      </c>
      <c r="M65" s="42"/>
      <c r="N65" s="49">
        <f>SUM(N45,N60,N64)</f>
        <v>-20145120</v>
      </c>
      <c r="O65" s="42"/>
      <c r="P65" s="49">
        <f>SUM(P45,P60,P64)</f>
        <v>29686</v>
      </c>
      <c r="Q65" s="42"/>
      <c r="R65" s="49">
        <f>SUM(R45,R60,R64)</f>
        <v>-1634820</v>
      </c>
      <c r="S65" s="42"/>
      <c r="T65" s="49">
        <f>SUM(T45,T60,T64)</f>
        <v>-11905746</v>
      </c>
      <c r="U65" s="42"/>
      <c r="V65" s="49">
        <f>SUM(V45,V60,V64)</f>
        <v>-33656000</v>
      </c>
      <c r="W65" s="42"/>
      <c r="X65" s="49">
        <f>SUM(X45,X60,X64)</f>
        <v>280215414</v>
      </c>
      <c r="Y65" s="42"/>
      <c r="Z65" s="49">
        <f>SUM(Z45,Z60,Z64)</f>
        <v>47527715</v>
      </c>
      <c r="AA65" s="42"/>
      <c r="AB65" s="49">
        <f>SUM(AB45,AB60,AB64)</f>
        <v>327743129</v>
      </c>
      <c r="EB65" s="39"/>
      <c r="EC65" s="39"/>
      <c r="ED65" s="39"/>
      <c r="EE65" s="39"/>
      <c r="EF65" s="39"/>
      <c r="EG65" s="39"/>
      <c r="EH65" s="39"/>
      <c r="EI65" s="39"/>
      <c r="EJ65" s="39"/>
      <c r="EK65" s="39"/>
    </row>
    <row r="66" spans="2:141" ht="9.9499999999999993" customHeight="1" thickTop="1"/>
    <row r="67" spans="2:141" ht="22.7" customHeight="1">
      <c r="I67" s="83"/>
      <c r="K67" s="83"/>
      <c r="M67" s="83"/>
      <c r="O67" s="83"/>
      <c r="Q67" s="83"/>
      <c r="R67" s="83"/>
      <c r="S67" s="83"/>
      <c r="T67" s="83"/>
      <c r="U67" s="83"/>
      <c r="W67" s="83"/>
      <c r="Y67" s="83"/>
      <c r="AA67" s="83"/>
    </row>
    <row r="69" spans="2:141" ht="22.7" customHeight="1">
      <c r="I69" s="83"/>
      <c r="K69" s="83"/>
      <c r="M69" s="83"/>
      <c r="O69" s="83"/>
      <c r="Q69" s="83"/>
      <c r="R69" s="83"/>
      <c r="S69" s="83"/>
      <c r="T69" s="83"/>
      <c r="U69" s="83"/>
      <c r="W69" s="83"/>
      <c r="Y69" s="83"/>
      <c r="AA69" s="83"/>
    </row>
  </sheetData>
  <phoneticPr fontId="29" type="noConversion"/>
  <pageMargins left="0.19685039370078741" right="0.19685039370078741" top="0.59055118110236227" bottom="0.39370078740157483" header="0.59055118110236227" footer="0.19685039370078741"/>
  <pageSetup paperSize="9" scale="70" firstPageNumber="13" fitToHeight="2" orientation="landscape" blackAndWhite="1" useFirstPageNumber="1" r:id="rId1"/>
  <headerFooter alignWithMargins="0">
    <oddFooter>&amp;L   The accompanying notes are an integral part of these financial statements.
&amp;C&amp;P</oddFooter>
  </headerFooter>
  <rowBreaks count="1" manualBreakCount="1">
    <brk id="33" min="1" max="27" man="1"/>
  </rowBreaks>
  <ignoredErrors>
    <ignoredError sqref="X50 X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2"/>
  <sheetViews>
    <sheetView showGridLines="0" zoomScaleNormal="100" zoomScaleSheetLayoutView="100" workbookViewId="0"/>
  </sheetViews>
  <sheetFormatPr defaultRowHeight="20.25" customHeight="1"/>
  <cols>
    <col min="1" max="1" width="1.7109375" style="60" customWidth="1"/>
    <col min="2" max="3" width="2.7109375" style="60" customWidth="1"/>
    <col min="4" max="4" width="45.7109375" style="60" customWidth="1"/>
    <col min="5" max="5" width="6.7109375" style="60" customWidth="1"/>
    <col min="6" max="6" width="1.7109375" style="60" customWidth="1"/>
    <col min="7" max="7" width="13.7109375" style="60" customWidth="1"/>
    <col min="8" max="8" width="1.7109375" style="60" customWidth="1"/>
    <col min="9" max="9" width="13.7109375" style="60" customWidth="1"/>
    <col min="10" max="10" width="1.7109375" style="76" customWidth="1"/>
    <col min="11" max="11" width="9.140625" style="76"/>
    <col min="12" max="12" width="11.28515625" style="60" bestFit="1" customWidth="1"/>
    <col min="13" max="16384" width="9.140625" style="60"/>
  </cols>
  <sheetData>
    <row r="1" spans="2:14" ht="23.1" customHeight="1">
      <c r="B1" s="2" t="s">
        <v>34</v>
      </c>
      <c r="C1" s="2"/>
      <c r="D1" s="2"/>
      <c r="E1" s="2"/>
      <c r="F1" s="2"/>
      <c r="H1" s="70"/>
    </row>
    <row r="2" spans="2:14" ht="23.1" customHeight="1">
      <c r="B2" s="3" t="s">
        <v>102</v>
      </c>
      <c r="C2" s="3"/>
      <c r="D2" s="3"/>
      <c r="E2" s="3"/>
      <c r="F2" s="3"/>
      <c r="G2" s="1" t="s">
        <v>18</v>
      </c>
      <c r="H2" s="70"/>
      <c r="I2" s="1" t="s">
        <v>18</v>
      </c>
    </row>
    <row r="3" spans="2:14" ht="23.1" customHeight="1">
      <c r="B3" s="59" t="str">
        <f>'2'!B3</f>
        <v>For the year ended 31 December 2019</v>
      </c>
      <c r="C3" s="59"/>
      <c r="D3" s="59"/>
      <c r="E3" s="59"/>
      <c r="F3" s="59"/>
    </row>
    <row r="4" spans="2:14" ht="23.1" customHeight="1">
      <c r="B4" s="4"/>
      <c r="C4" s="4"/>
      <c r="D4" s="4"/>
      <c r="E4" s="4"/>
      <c r="F4" s="4"/>
      <c r="G4" s="76"/>
      <c r="H4" s="76"/>
      <c r="I4" s="76"/>
    </row>
    <row r="5" spans="2:14" ht="23.1" customHeight="1">
      <c r="B5" s="1"/>
      <c r="C5" s="1"/>
      <c r="D5" s="1"/>
      <c r="E5" s="103"/>
      <c r="F5" s="1"/>
      <c r="G5" s="62">
        <f>'2'!G5</f>
        <v>2019</v>
      </c>
      <c r="H5" s="63"/>
      <c r="I5" s="62">
        <f>'2'!I5</f>
        <v>2018</v>
      </c>
    </row>
    <row r="6" spans="2:14" ht="23.1" customHeight="1">
      <c r="B6" s="1"/>
      <c r="C6" s="1"/>
      <c r="D6" s="1"/>
      <c r="E6" s="1"/>
      <c r="F6" s="1"/>
      <c r="G6" s="121" t="s">
        <v>21</v>
      </c>
      <c r="H6" s="121"/>
      <c r="I6" s="121"/>
    </row>
    <row r="7" spans="2:14" s="34" customFormat="1" ht="23.1" customHeight="1">
      <c r="B7" s="5" t="s">
        <v>36</v>
      </c>
      <c r="C7" s="5"/>
      <c r="D7" s="5"/>
      <c r="E7" s="5"/>
      <c r="F7" s="5"/>
      <c r="G7" s="6"/>
      <c r="H7" s="6"/>
      <c r="I7" s="6"/>
      <c r="J7" s="98"/>
      <c r="K7" s="98"/>
      <c r="L7" s="60"/>
      <c r="M7" s="60"/>
      <c r="N7" s="60"/>
    </row>
    <row r="8" spans="2:14" ht="23.1" customHeight="1">
      <c r="B8" s="60" t="s">
        <v>222</v>
      </c>
      <c r="G8" s="68">
        <v>33196532</v>
      </c>
      <c r="H8" s="68"/>
      <c r="I8" s="68">
        <v>52647366</v>
      </c>
    </row>
    <row r="9" spans="2:14" ht="23.1" customHeight="1">
      <c r="B9" s="5" t="s">
        <v>32</v>
      </c>
      <c r="C9" s="5"/>
      <c r="D9" s="5"/>
      <c r="E9" s="5"/>
      <c r="F9" s="5"/>
      <c r="G9" s="68"/>
      <c r="H9" s="68"/>
      <c r="I9" s="68"/>
    </row>
    <row r="10" spans="2:14" ht="23.1" customHeight="1">
      <c r="B10" s="60" t="s">
        <v>66</v>
      </c>
      <c r="G10" s="68">
        <v>6166734</v>
      </c>
      <c r="H10" s="68"/>
      <c r="I10" s="68">
        <v>7268620</v>
      </c>
    </row>
    <row r="11" spans="2:14" ht="23.1" customHeight="1">
      <c r="B11" s="60" t="s">
        <v>196</v>
      </c>
      <c r="G11" s="68">
        <v>23931502</v>
      </c>
      <c r="H11" s="68"/>
      <c r="I11" s="68">
        <v>23747337</v>
      </c>
    </row>
    <row r="12" spans="2:14" ht="23.1" customHeight="1">
      <c r="B12" s="60" t="s">
        <v>202</v>
      </c>
      <c r="G12" s="68">
        <v>255097</v>
      </c>
      <c r="H12" s="68"/>
      <c r="I12" s="68">
        <v>288545</v>
      </c>
      <c r="K12" s="60"/>
    </row>
    <row r="13" spans="2:14" ht="23.1" customHeight="1">
      <c r="B13" s="60" t="s">
        <v>139</v>
      </c>
      <c r="G13" s="68">
        <v>4477575</v>
      </c>
      <c r="H13" s="68"/>
      <c r="I13" s="68">
        <v>1260521</v>
      </c>
    </row>
    <row r="14" spans="2:14" ht="23.1" customHeight="1">
      <c r="B14" s="60" t="s">
        <v>221</v>
      </c>
      <c r="G14" s="68">
        <v>-118935</v>
      </c>
      <c r="H14" s="68"/>
      <c r="I14" s="68">
        <v>-32718</v>
      </c>
      <c r="K14" s="60"/>
    </row>
    <row r="15" spans="2:14" ht="23.1" customHeight="1">
      <c r="B15" s="60" t="s">
        <v>107</v>
      </c>
      <c r="G15" s="68">
        <v>-11632059</v>
      </c>
      <c r="H15" s="68"/>
      <c r="I15" s="68">
        <v>-15046519</v>
      </c>
    </row>
    <row r="16" spans="2:14" ht="23.1" customHeight="1">
      <c r="B16" s="60" t="s">
        <v>45</v>
      </c>
      <c r="G16" s="68">
        <v>-1889797</v>
      </c>
      <c r="H16" s="68"/>
      <c r="I16" s="68">
        <v>-2479401</v>
      </c>
    </row>
    <row r="17" spans="2:12" ht="23.1" customHeight="1">
      <c r="B17" s="60" t="s">
        <v>50</v>
      </c>
      <c r="G17" s="68">
        <v>-936800</v>
      </c>
      <c r="H17" s="68"/>
      <c r="I17" s="68">
        <v>-955601</v>
      </c>
    </row>
    <row r="18" spans="2:12" ht="23.1" customHeight="1">
      <c r="B18" s="60" t="s">
        <v>105</v>
      </c>
      <c r="G18" s="68">
        <v>6465902</v>
      </c>
      <c r="H18" s="68"/>
      <c r="I18" s="68">
        <v>6600845</v>
      </c>
    </row>
    <row r="19" spans="2:12" ht="23.1" customHeight="1">
      <c r="B19" s="60" t="s">
        <v>203</v>
      </c>
      <c r="G19" s="68">
        <v>853482</v>
      </c>
      <c r="H19" s="68"/>
      <c r="I19" s="68">
        <v>1509287</v>
      </c>
    </row>
    <row r="20" spans="2:12" ht="23.1" customHeight="1">
      <c r="B20" s="60" t="s">
        <v>230</v>
      </c>
      <c r="E20" s="11"/>
      <c r="G20" s="68">
        <v>669205</v>
      </c>
      <c r="H20" s="68"/>
      <c r="I20" s="68">
        <v>-2588264</v>
      </c>
      <c r="K20" s="60"/>
    </row>
    <row r="21" spans="2:12" ht="23.1" customHeight="1">
      <c r="B21" s="1" t="s">
        <v>140</v>
      </c>
      <c r="C21" s="1"/>
      <c r="D21" s="1"/>
      <c r="E21" s="1"/>
      <c r="F21" s="1"/>
      <c r="G21" s="69"/>
      <c r="H21" s="68"/>
      <c r="I21" s="69"/>
    </row>
    <row r="22" spans="2:12" ht="23.1" customHeight="1">
      <c r="B22" s="1"/>
      <c r="C22" s="1" t="s">
        <v>135</v>
      </c>
      <c r="D22" s="1"/>
      <c r="E22" s="1"/>
      <c r="F22" s="1"/>
      <c r="G22" s="7">
        <f>SUM(G8:G20)</f>
        <v>61438438</v>
      </c>
      <c r="H22" s="8"/>
      <c r="I22" s="7">
        <f>SUM(I8:I20)</f>
        <v>72220018</v>
      </c>
    </row>
    <row r="23" spans="2:12" ht="9.9499999999999993" customHeight="1">
      <c r="B23" s="1"/>
      <c r="C23" s="1"/>
      <c r="D23" s="1"/>
      <c r="E23" s="1"/>
      <c r="F23" s="1"/>
      <c r="G23" s="8"/>
      <c r="H23" s="8"/>
      <c r="I23" s="8"/>
    </row>
    <row r="24" spans="2:12" ht="23.1" customHeight="1">
      <c r="B24" s="5" t="s">
        <v>46</v>
      </c>
      <c r="C24" s="5"/>
      <c r="D24" s="5"/>
      <c r="E24" s="5"/>
      <c r="F24" s="5"/>
      <c r="G24" s="68"/>
      <c r="H24" s="68"/>
      <c r="I24" s="68"/>
      <c r="L24" s="73"/>
    </row>
    <row r="25" spans="2:12" ht="23.1" customHeight="1">
      <c r="B25" s="60" t="s">
        <v>121</v>
      </c>
      <c r="G25" s="68">
        <v>5975049</v>
      </c>
      <c r="H25" s="68"/>
      <c r="I25" s="68">
        <v>-2760283</v>
      </c>
    </row>
    <row r="26" spans="2:12" ht="23.1" customHeight="1">
      <c r="B26" s="60" t="s">
        <v>42</v>
      </c>
      <c r="G26" s="68">
        <v>6324835</v>
      </c>
      <c r="H26" s="68"/>
      <c r="I26" s="68">
        <v>-3039229</v>
      </c>
    </row>
    <row r="27" spans="2:12" ht="23.1" customHeight="1">
      <c r="B27" s="60" t="s">
        <v>194</v>
      </c>
      <c r="G27" s="68">
        <v>404447</v>
      </c>
      <c r="H27" s="68"/>
      <c r="I27" s="68">
        <v>-165752</v>
      </c>
    </row>
    <row r="28" spans="2:12" ht="23.1" customHeight="1">
      <c r="B28" s="1" t="s">
        <v>119</v>
      </c>
      <c r="C28" s="1"/>
      <c r="D28" s="1"/>
      <c r="E28" s="1"/>
      <c r="F28" s="1"/>
      <c r="G28" s="9">
        <f>SUM(G25:G27)</f>
        <v>12704331</v>
      </c>
      <c r="H28" s="10"/>
      <c r="I28" s="9">
        <f>SUM(I25:I27)</f>
        <v>-5965264</v>
      </c>
      <c r="K28" s="29"/>
    </row>
    <row r="29" spans="2:12" ht="23.1" customHeight="1">
      <c r="B29" s="1"/>
      <c r="C29" s="1"/>
      <c r="D29" s="1"/>
      <c r="E29" s="1"/>
      <c r="F29" s="1"/>
      <c r="G29" s="68"/>
      <c r="H29" s="68"/>
      <c r="I29" s="68"/>
    </row>
    <row r="30" spans="2:12" ht="9.9499999999999993" customHeight="1">
      <c r="B30" s="1"/>
      <c r="C30" s="1"/>
      <c r="D30" s="1"/>
      <c r="E30" s="1"/>
      <c r="F30" s="1"/>
      <c r="G30" s="68"/>
      <c r="H30" s="68"/>
      <c r="I30" s="68"/>
    </row>
    <row r="31" spans="2:12" ht="23.1" customHeight="1">
      <c r="B31" s="2" t="s">
        <v>34</v>
      </c>
      <c r="C31" s="2"/>
      <c r="D31" s="2"/>
      <c r="E31" s="2"/>
      <c r="F31" s="2"/>
      <c r="H31" s="70"/>
    </row>
    <row r="32" spans="2:12" ht="23.1" customHeight="1">
      <c r="B32" s="3" t="s">
        <v>102</v>
      </c>
      <c r="C32" s="3"/>
      <c r="D32" s="3"/>
      <c r="E32" s="3"/>
      <c r="F32" s="3"/>
      <c r="G32" s="1" t="s">
        <v>18</v>
      </c>
      <c r="H32" s="70"/>
      <c r="I32" s="1" t="s">
        <v>18</v>
      </c>
    </row>
    <row r="33" spans="2:11" ht="23.1" customHeight="1">
      <c r="B33" s="59" t="str">
        <f>B3</f>
        <v>For the year ended 31 December 2019</v>
      </c>
      <c r="C33" s="59"/>
      <c r="D33" s="59"/>
      <c r="E33" s="59"/>
      <c r="F33" s="59"/>
    </row>
    <row r="34" spans="2:11" ht="23.1" customHeight="1">
      <c r="B34" s="59"/>
      <c r="C34" s="59"/>
      <c r="D34" s="59"/>
      <c r="E34" s="59"/>
      <c r="F34" s="59"/>
    </row>
    <row r="35" spans="2:11" ht="23.1" customHeight="1">
      <c r="B35" s="1"/>
      <c r="C35" s="1"/>
      <c r="D35" s="1"/>
      <c r="E35" s="103" t="s">
        <v>0</v>
      </c>
      <c r="F35" s="103"/>
      <c r="G35" s="62">
        <f>G5</f>
        <v>2019</v>
      </c>
      <c r="H35" s="63"/>
      <c r="I35" s="64">
        <f>I5</f>
        <v>2018</v>
      </c>
    </row>
    <row r="36" spans="2:11" ht="23.1" customHeight="1">
      <c r="B36" s="1"/>
      <c r="C36" s="1"/>
      <c r="D36" s="1"/>
      <c r="E36" s="1"/>
      <c r="F36" s="1"/>
      <c r="G36" s="121" t="s">
        <v>21</v>
      </c>
      <c r="H36" s="121"/>
      <c r="I36" s="121"/>
    </row>
    <row r="37" spans="2:11" ht="23.1" customHeight="1">
      <c r="B37" s="5" t="s">
        <v>47</v>
      </c>
      <c r="C37" s="5"/>
      <c r="D37" s="5"/>
      <c r="E37" s="5"/>
      <c r="F37" s="5"/>
      <c r="G37" s="71"/>
      <c r="H37" s="71"/>
      <c r="I37" s="71"/>
    </row>
    <row r="38" spans="2:11" ht="23.1" customHeight="1">
      <c r="B38" s="60" t="s">
        <v>125</v>
      </c>
      <c r="G38" s="68">
        <v>-6428563</v>
      </c>
      <c r="H38" s="68"/>
      <c r="I38" s="68">
        <v>2280532</v>
      </c>
    </row>
    <row r="39" spans="2:11" ht="23.1" customHeight="1">
      <c r="B39" s="60" t="s">
        <v>131</v>
      </c>
      <c r="G39" s="68">
        <v>-1110566</v>
      </c>
      <c r="H39" s="68"/>
      <c r="I39" s="68">
        <v>-782334</v>
      </c>
    </row>
    <row r="40" spans="2:11" ht="23.1" customHeight="1">
      <c r="B40" s="60" t="s">
        <v>193</v>
      </c>
      <c r="E40" s="1"/>
      <c r="F40" s="1"/>
      <c r="G40" s="68">
        <v>-665589</v>
      </c>
      <c r="H40" s="68"/>
      <c r="I40" s="68">
        <v>485501</v>
      </c>
    </row>
    <row r="41" spans="2:11" ht="23.1" customHeight="1">
      <c r="B41" s="1" t="s">
        <v>207</v>
      </c>
      <c r="C41" s="1"/>
      <c r="D41" s="1"/>
      <c r="E41" s="1"/>
      <c r="F41" s="1"/>
      <c r="G41" s="9">
        <f>SUM(G38:G40)</f>
        <v>-8204718</v>
      </c>
      <c r="H41" s="10"/>
      <c r="I41" s="9">
        <f>SUM(I38:I40)</f>
        <v>1983699</v>
      </c>
    </row>
    <row r="42" spans="2:11" ht="9.9499999999999993" customHeight="1">
      <c r="B42" s="1"/>
      <c r="C42" s="1"/>
      <c r="D42" s="1"/>
      <c r="E42" s="1"/>
      <c r="F42" s="1"/>
      <c r="G42" s="8"/>
      <c r="H42" s="10"/>
      <c r="I42" s="8"/>
    </row>
    <row r="43" spans="2:11" ht="23.1" customHeight="1">
      <c r="B43" s="1" t="s">
        <v>141</v>
      </c>
      <c r="C43" s="1"/>
      <c r="D43" s="1"/>
      <c r="E43" s="1"/>
      <c r="F43" s="1"/>
      <c r="G43" s="10">
        <f>SUM(G22,G28,G41)</f>
        <v>65938051</v>
      </c>
      <c r="H43" s="10"/>
      <c r="I43" s="10">
        <f>SUM(I22,I28,I41)</f>
        <v>68238453</v>
      </c>
    </row>
    <row r="44" spans="2:11" ht="23.1" customHeight="1">
      <c r="B44" s="60" t="s">
        <v>56</v>
      </c>
      <c r="G44" s="72">
        <v>-6121404</v>
      </c>
      <c r="H44" s="73"/>
      <c r="I44" s="72">
        <v>-6551713</v>
      </c>
    </row>
    <row r="45" spans="2:11" ht="23.1" customHeight="1">
      <c r="B45" s="1" t="s">
        <v>142</v>
      </c>
      <c r="C45" s="1"/>
      <c r="D45" s="1"/>
      <c r="E45" s="1"/>
      <c r="F45" s="1"/>
      <c r="G45" s="7">
        <f>SUM(G43:G44)</f>
        <v>59816647</v>
      </c>
      <c r="H45" s="8"/>
      <c r="I45" s="7">
        <f>SUM(I43:I44)</f>
        <v>61686740</v>
      </c>
      <c r="J45" s="108"/>
    </row>
    <row r="46" spans="2:11" ht="23.1" customHeight="1">
      <c r="B46" s="4" t="s">
        <v>83</v>
      </c>
      <c r="C46" s="4"/>
      <c r="D46" s="4"/>
      <c r="E46" s="4"/>
      <c r="F46" s="4"/>
      <c r="G46" s="74"/>
      <c r="H46" s="74"/>
      <c r="I46" s="74"/>
    </row>
    <row r="47" spans="2:11" ht="23.1" customHeight="1">
      <c r="B47" s="5" t="s">
        <v>37</v>
      </c>
      <c r="C47" s="5"/>
      <c r="D47" s="5"/>
      <c r="E47" s="5"/>
      <c r="F47" s="5"/>
      <c r="G47" s="68"/>
      <c r="H47" s="68"/>
      <c r="I47" s="68"/>
    </row>
    <row r="48" spans="2:11" ht="23.1" customHeight="1">
      <c r="B48" s="60" t="s">
        <v>210</v>
      </c>
      <c r="D48" s="5"/>
      <c r="E48" s="5"/>
      <c r="F48" s="5"/>
      <c r="G48" s="68">
        <v>179623</v>
      </c>
      <c r="H48" s="68"/>
      <c r="I48" s="68">
        <v>1141490</v>
      </c>
      <c r="K48" s="60"/>
    </row>
    <row r="49" spans="2:11" ht="23.1" customHeight="1">
      <c r="B49" s="60" t="s">
        <v>132</v>
      </c>
      <c r="E49" s="11">
        <v>4</v>
      </c>
      <c r="G49" s="68">
        <v>-24469101</v>
      </c>
      <c r="H49" s="68"/>
      <c r="I49" s="68">
        <v>-3844232</v>
      </c>
    </row>
    <row r="50" spans="2:11" ht="23.1" customHeight="1">
      <c r="B50" s="60" t="s">
        <v>187</v>
      </c>
      <c r="G50" s="68">
        <v>-1648070</v>
      </c>
      <c r="H50" s="68"/>
      <c r="I50" s="68">
        <v>-2778782</v>
      </c>
    </row>
    <row r="51" spans="2:11" ht="23.1" customHeight="1">
      <c r="B51" s="60" t="s">
        <v>118</v>
      </c>
      <c r="E51" s="11"/>
      <c r="G51" s="68">
        <v>62048674</v>
      </c>
      <c r="H51" s="68"/>
      <c r="I51" s="68">
        <v>51789605</v>
      </c>
    </row>
    <row r="52" spans="2:11" ht="23.1" customHeight="1">
      <c r="B52" s="60" t="s">
        <v>120</v>
      </c>
      <c r="E52" s="11"/>
      <c r="F52" s="5"/>
      <c r="G52" s="68">
        <v>-42092290</v>
      </c>
      <c r="H52" s="68"/>
      <c r="I52" s="68">
        <v>-55068017</v>
      </c>
    </row>
    <row r="53" spans="2:11" ht="23.1" customHeight="1">
      <c r="B53" s="60" t="s">
        <v>199</v>
      </c>
      <c r="E53" s="11"/>
      <c r="F53" s="11"/>
    </row>
    <row r="54" spans="2:11" ht="23.1" customHeight="1">
      <c r="C54" s="60" t="s">
        <v>200</v>
      </c>
      <c r="E54" s="11"/>
      <c r="F54" s="11"/>
      <c r="G54" s="68">
        <v>-7613561</v>
      </c>
      <c r="H54" s="68"/>
      <c r="I54" s="68">
        <v>-3034716</v>
      </c>
    </row>
    <row r="55" spans="2:11" ht="23.1" customHeight="1">
      <c r="B55" s="60" t="s">
        <v>189</v>
      </c>
      <c r="G55" s="68">
        <v>654718</v>
      </c>
      <c r="H55" s="68"/>
      <c r="I55" s="68">
        <v>621368</v>
      </c>
    </row>
    <row r="56" spans="2:11" ht="23.1" customHeight="1">
      <c r="B56" s="60" t="s">
        <v>231</v>
      </c>
      <c r="G56" s="68">
        <v>-48056700</v>
      </c>
      <c r="H56" s="68"/>
      <c r="I56" s="68">
        <v>-33591005</v>
      </c>
    </row>
    <row r="57" spans="2:11" ht="23.1" customHeight="1">
      <c r="B57" s="60" t="s">
        <v>191</v>
      </c>
      <c r="E57" s="11"/>
      <c r="G57" s="68">
        <v>-1357634</v>
      </c>
      <c r="H57" s="68"/>
      <c r="I57" s="68">
        <v>-982483</v>
      </c>
    </row>
    <row r="58" spans="2:11" ht="23.1" customHeight="1">
      <c r="B58" s="60" t="s">
        <v>206</v>
      </c>
      <c r="E58" s="11"/>
      <c r="G58" s="68">
        <v>25880</v>
      </c>
      <c r="H58" s="68"/>
      <c r="I58" s="68">
        <v>-3555</v>
      </c>
      <c r="K58" s="60"/>
    </row>
    <row r="59" spans="2:11" ht="23.1" customHeight="1">
      <c r="B59" s="60" t="s">
        <v>92</v>
      </c>
      <c r="E59" s="11"/>
      <c r="G59" s="68">
        <v>16213225</v>
      </c>
      <c r="H59" s="68"/>
      <c r="I59" s="68">
        <v>13610853</v>
      </c>
    </row>
    <row r="60" spans="2:11" ht="23.1" customHeight="1">
      <c r="B60" s="60" t="s">
        <v>51</v>
      </c>
      <c r="G60" s="68">
        <v>1060924</v>
      </c>
      <c r="H60" s="68"/>
      <c r="I60" s="68">
        <v>851736</v>
      </c>
    </row>
    <row r="61" spans="2:11" ht="23.1" customHeight="1">
      <c r="B61" s="60" t="s">
        <v>185</v>
      </c>
      <c r="G61" s="68">
        <v>0</v>
      </c>
      <c r="H61" s="68"/>
      <c r="I61" s="68">
        <v>-288379</v>
      </c>
    </row>
    <row r="62" spans="2:11" ht="23.1" customHeight="1">
      <c r="B62" s="1" t="s">
        <v>204</v>
      </c>
      <c r="C62" s="1"/>
      <c r="D62" s="1"/>
      <c r="E62" s="1"/>
      <c r="F62" s="1"/>
      <c r="G62" s="9">
        <f>SUM(G48:G61)</f>
        <v>-45054312</v>
      </c>
      <c r="H62" s="10"/>
      <c r="I62" s="9">
        <f>SUM(I48:I61)</f>
        <v>-31576117</v>
      </c>
      <c r="J62" s="108"/>
      <c r="K62" s="1"/>
    </row>
    <row r="63" spans="2:11" ht="9.9499999999999993" customHeight="1">
      <c r="B63" s="1"/>
      <c r="C63" s="1"/>
      <c r="D63" s="1"/>
      <c r="E63" s="2"/>
      <c r="F63" s="2"/>
      <c r="G63" s="75"/>
      <c r="H63" s="75"/>
      <c r="I63" s="75"/>
    </row>
    <row r="64" spans="2:11" ht="23.1" customHeight="1">
      <c r="B64" s="2" t="s">
        <v>34</v>
      </c>
      <c r="C64" s="2"/>
      <c r="D64" s="2"/>
      <c r="E64" s="3"/>
      <c r="F64" s="3"/>
      <c r="H64" s="70"/>
    </row>
    <row r="65" spans="2:11" ht="23.1" customHeight="1">
      <c r="B65" s="3" t="s">
        <v>102</v>
      </c>
      <c r="C65" s="3"/>
      <c r="D65" s="3"/>
      <c r="E65" s="59"/>
      <c r="F65" s="59"/>
      <c r="G65" s="1" t="s">
        <v>18</v>
      </c>
      <c r="H65" s="70"/>
      <c r="I65" s="1" t="s">
        <v>18</v>
      </c>
    </row>
    <row r="66" spans="2:11" ht="23.1" customHeight="1">
      <c r="B66" s="59" t="str">
        <f>B3</f>
        <v>For the year ended 31 December 2019</v>
      </c>
      <c r="C66" s="59"/>
      <c r="D66" s="59"/>
      <c r="E66" s="4"/>
      <c r="F66" s="4"/>
    </row>
    <row r="67" spans="2:11" ht="23.1" customHeight="1">
      <c r="B67" s="4"/>
      <c r="C67" s="4"/>
      <c r="D67" s="4"/>
      <c r="E67" s="1"/>
      <c r="F67" s="1"/>
      <c r="G67" s="76"/>
      <c r="H67" s="76"/>
      <c r="I67" s="76"/>
    </row>
    <row r="68" spans="2:11" ht="23.1" customHeight="1">
      <c r="B68" s="1"/>
      <c r="C68" s="1"/>
      <c r="D68" s="1"/>
      <c r="E68" s="103" t="s">
        <v>0</v>
      </c>
      <c r="F68" s="1"/>
      <c r="G68" s="62">
        <f>G35</f>
        <v>2019</v>
      </c>
      <c r="H68" s="63"/>
      <c r="I68" s="64">
        <f>I35</f>
        <v>2018</v>
      </c>
    </row>
    <row r="69" spans="2:11" ht="23.1" customHeight="1">
      <c r="B69" s="1"/>
      <c r="C69" s="1"/>
      <c r="D69" s="1"/>
      <c r="E69" s="5"/>
      <c r="F69" s="5"/>
      <c r="G69" s="121" t="s">
        <v>21</v>
      </c>
      <c r="H69" s="121"/>
      <c r="I69" s="121"/>
    </row>
    <row r="70" spans="2:11" ht="23.1" customHeight="1">
      <c r="B70" s="5" t="s">
        <v>38</v>
      </c>
      <c r="C70" s="5"/>
      <c r="D70" s="5"/>
      <c r="E70" s="5"/>
      <c r="F70" s="5"/>
      <c r="G70" s="75"/>
      <c r="H70" s="75"/>
      <c r="I70" s="75"/>
    </row>
    <row r="71" spans="2:11" ht="23.1" customHeight="1">
      <c r="B71" s="60" t="s">
        <v>201</v>
      </c>
      <c r="G71" s="68"/>
      <c r="H71" s="68"/>
      <c r="I71" s="68"/>
    </row>
    <row r="72" spans="2:11" ht="23.1" customHeight="1">
      <c r="C72" s="60" t="s">
        <v>145</v>
      </c>
      <c r="G72" s="77">
        <v>466949</v>
      </c>
      <c r="H72" s="68"/>
      <c r="I72" s="77">
        <v>377337</v>
      </c>
    </row>
    <row r="73" spans="2:11" ht="23.1" customHeight="1">
      <c r="B73" s="60" t="s">
        <v>144</v>
      </c>
      <c r="G73" s="68"/>
      <c r="H73" s="68"/>
      <c r="I73" s="68"/>
    </row>
    <row r="74" spans="2:11" ht="23.1" customHeight="1">
      <c r="C74" s="60" t="s">
        <v>145</v>
      </c>
      <c r="E74" s="11">
        <v>4</v>
      </c>
      <c r="G74" s="77">
        <v>-233901</v>
      </c>
      <c r="H74" s="68"/>
      <c r="I74" s="77">
        <v>-4202609</v>
      </c>
    </row>
    <row r="75" spans="2:11" ht="23.1" customHeight="1">
      <c r="B75" s="5" t="s">
        <v>146</v>
      </c>
      <c r="C75" s="5"/>
      <c r="D75" s="5"/>
      <c r="G75" s="75"/>
      <c r="H75" s="75"/>
      <c r="I75" s="75"/>
    </row>
    <row r="76" spans="2:11" ht="23.1" customHeight="1">
      <c r="B76" s="60" t="s">
        <v>205</v>
      </c>
      <c r="K76" s="60"/>
    </row>
    <row r="77" spans="2:11" ht="23.1" customHeight="1">
      <c r="C77" s="60" t="s">
        <v>215</v>
      </c>
      <c r="G77" s="68">
        <v>-5486374.3069799999</v>
      </c>
      <c r="H77" s="68"/>
      <c r="I77" s="68">
        <v>2118380</v>
      </c>
      <c r="K77" s="60"/>
    </row>
    <row r="78" spans="2:11" ht="23.1" customHeight="1">
      <c r="B78" s="60" t="s">
        <v>147</v>
      </c>
      <c r="G78" s="68">
        <v>26794078</v>
      </c>
      <c r="H78" s="68"/>
      <c r="I78" s="68">
        <v>447505</v>
      </c>
      <c r="K78" s="60"/>
    </row>
    <row r="79" spans="2:11" ht="23.1" customHeight="1">
      <c r="B79" s="60" t="s">
        <v>148</v>
      </c>
      <c r="G79" s="68">
        <v>-2090203.6930199999</v>
      </c>
      <c r="H79" s="68"/>
      <c r="I79" s="68">
        <v>-6321663</v>
      </c>
    </row>
    <row r="80" spans="2:11" ht="23.1" customHeight="1">
      <c r="B80" s="60" t="s">
        <v>149</v>
      </c>
      <c r="G80" s="68">
        <v>-118225</v>
      </c>
      <c r="H80" s="68"/>
      <c r="I80" s="68">
        <v>-176876</v>
      </c>
    </row>
    <row r="81" spans="2:11" ht="23.1" customHeight="1">
      <c r="B81" s="60" t="s">
        <v>159</v>
      </c>
      <c r="G81" s="68">
        <v>24905176</v>
      </c>
      <c r="H81" s="68"/>
      <c r="I81" s="68">
        <v>39913000</v>
      </c>
    </row>
    <row r="82" spans="2:11" ht="23.1" customHeight="1">
      <c r="B82" s="60" t="s">
        <v>160</v>
      </c>
      <c r="G82" s="68">
        <v>-31381659</v>
      </c>
      <c r="H82" s="68"/>
      <c r="I82" s="68">
        <v>-39888015</v>
      </c>
    </row>
    <row r="83" spans="2:11" ht="23.1" hidden="1" customHeight="1">
      <c r="B83" s="60" t="s">
        <v>195</v>
      </c>
      <c r="G83" s="68">
        <v>0</v>
      </c>
      <c r="H83" s="68"/>
      <c r="I83" s="68">
        <v>0</v>
      </c>
    </row>
    <row r="84" spans="2:11" ht="23.1" customHeight="1">
      <c r="B84" s="1" t="s">
        <v>213</v>
      </c>
      <c r="C84" s="1"/>
      <c r="D84" s="1"/>
      <c r="E84" s="1"/>
      <c r="F84" s="1"/>
      <c r="G84" s="9">
        <f>SUM(G77:G83)</f>
        <v>12622792</v>
      </c>
      <c r="H84" s="10"/>
      <c r="I84" s="9">
        <f>SUM(I77:I83)</f>
        <v>-3907669</v>
      </c>
    </row>
    <row r="85" spans="2:11" ht="23.1" customHeight="1">
      <c r="B85" s="1" t="s">
        <v>94</v>
      </c>
      <c r="C85" s="1"/>
      <c r="G85" s="68"/>
      <c r="H85" s="68"/>
      <c r="I85" s="68"/>
    </row>
    <row r="86" spans="2:11" ht="23.1" customHeight="1">
      <c r="B86" s="60" t="s">
        <v>95</v>
      </c>
      <c r="G86" s="68">
        <v>-19798926</v>
      </c>
      <c r="H86" s="68"/>
      <c r="I86" s="68">
        <v>-22799660</v>
      </c>
    </row>
    <row r="87" spans="2:11" ht="23.1" customHeight="1">
      <c r="B87" s="60" t="s">
        <v>68</v>
      </c>
      <c r="G87" s="68">
        <v>-973078</v>
      </c>
      <c r="H87" s="68"/>
      <c r="I87" s="68">
        <v>-7425805</v>
      </c>
    </row>
    <row r="88" spans="2:11" ht="23.1" customHeight="1">
      <c r="B88" s="1" t="s">
        <v>93</v>
      </c>
      <c r="C88" s="1"/>
      <c r="G88" s="26">
        <f>SUM(G86:G87)</f>
        <v>-20772004</v>
      </c>
      <c r="H88" s="68"/>
      <c r="I88" s="26">
        <f>SUM(I86:I87)</f>
        <v>-30225465</v>
      </c>
    </row>
    <row r="89" spans="2:11" ht="23.1" customHeight="1">
      <c r="B89" s="60" t="s">
        <v>211</v>
      </c>
      <c r="G89" s="68">
        <v>-7366269</v>
      </c>
      <c r="H89" s="68"/>
      <c r="I89" s="68">
        <v>-7027037</v>
      </c>
    </row>
    <row r="90" spans="2:11" ht="23.1" customHeight="1">
      <c r="B90" s="1" t="s">
        <v>133</v>
      </c>
      <c r="C90" s="1"/>
      <c r="D90" s="1"/>
      <c r="E90" s="1"/>
      <c r="F90" s="1"/>
      <c r="G90" s="9">
        <f>SUM(G72:G74,G84,G88:G89)</f>
        <v>-15282433</v>
      </c>
      <c r="H90" s="8"/>
      <c r="I90" s="9">
        <f>SUM(I72:I74,I84,I88:I89)</f>
        <v>-44985443</v>
      </c>
    </row>
    <row r="91" spans="2:11" ht="4.5" customHeight="1">
      <c r="B91" s="1"/>
      <c r="C91" s="1"/>
      <c r="D91" s="1"/>
      <c r="E91" s="1"/>
      <c r="F91" s="1"/>
      <c r="G91" s="8"/>
      <c r="H91" s="8"/>
      <c r="I91" s="8"/>
    </row>
    <row r="92" spans="2:11" ht="23.1" customHeight="1">
      <c r="B92" s="1" t="s">
        <v>212</v>
      </c>
      <c r="C92" s="1"/>
      <c r="D92" s="1"/>
      <c r="E92" s="1"/>
      <c r="F92" s="1"/>
      <c r="G92" s="10">
        <f>SUM(G45,G62,G90)</f>
        <v>-520098</v>
      </c>
      <c r="H92" s="10"/>
      <c r="I92" s="10">
        <f>SUM(I45,I62,I90)</f>
        <v>-14874820</v>
      </c>
      <c r="K92" s="1"/>
    </row>
    <row r="93" spans="2:11" ht="5.0999999999999996" customHeight="1">
      <c r="B93" s="1"/>
      <c r="C93" s="1"/>
      <c r="D93" s="1"/>
      <c r="G93" s="68"/>
      <c r="H93" s="68"/>
      <c r="I93" s="68"/>
    </row>
    <row r="94" spans="2:11" ht="22.5" customHeight="1">
      <c r="B94" s="60" t="s">
        <v>198</v>
      </c>
      <c r="D94" s="1"/>
      <c r="G94" s="77">
        <v>-641452</v>
      </c>
      <c r="H94" s="77"/>
      <c r="I94" s="77">
        <v>-273315</v>
      </c>
    </row>
    <row r="95" spans="2:11" ht="23.1" customHeight="1">
      <c r="B95" s="60" t="s">
        <v>226</v>
      </c>
      <c r="E95" s="1"/>
      <c r="F95" s="1"/>
      <c r="G95" s="72">
        <v>28788510</v>
      </c>
      <c r="H95" s="77"/>
      <c r="I95" s="72">
        <v>43936645</v>
      </c>
    </row>
    <row r="96" spans="2:11" ht="5.0999999999999996" customHeight="1">
      <c r="B96" s="1"/>
      <c r="C96" s="1"/>
      <c r="D96" s="1"/>
      <c r="E96" s="1"/>
      <c r="F96" s="1"/>
      <c r="G96" s="68"/>
      <c r="H96" s="68"/>
      <c r="I96" s="68"/>
    </row>
    <row r="97" spans="2:9" ht="23.1" customHeight="1" thickBot="1">
      <c r="B97" s="1" t="s">
        <v>227</v>
      </c>
      <c r="C97" s="1"/>
      <c r="D97" s="1"/>
      <c r="E97" s="1"/>
      <c r="F97" s="1"/>
      <c r="G97" s="12">
        <f>SUM(G92:G95)</f>
        <v>27626960</v>
      </c>
      <c r="H97" s="10"/>
      <c r="I97" s="12">
        <f>SUM(I92:I95)</f>
        <v>28788510</v>
      </c>
    </row>
    <row r="98" spans="2:9" ht="4.5" customHeight="1" thickTop="1">
      <c r="B98" s="1"/>
      <c r="C98" s="1"/>
      <c r="D98" s="1"/>
      <c r="E98" s="5"/>
      <c r="F98" s="5"/>
      <c r="G98" s="71"/>
      <c r="H98" s="71"/>
      <c r="I98" s="71"/>
    </row>
    <row r="99" spans="2:9" ht="23.1" customHeight="1">
      <c r="B99" s="5" t="s">
        <v>99</v>
      </c>
      <c r="C99" s="5"/>
      <c r="D99" s="5"/>
      <c r="E99" s="58"/>
      <c r="F99" s="58"/>
    </row>
    <row r="100" spans="2:9" ht="23.1" customHeight="1">
      <c r="B100" s="58" t="s">
        <v>100</v>
      </c>
      <c r="C100" s="58"/>
      <c r="D100" s="58"/>
      <c r="E100" s="79"/>
      <c r="F100" s="79"/>
    </row>
    <row r="101" spans="2:9" ht="23.1" customHeight="1">
      <c r="B101" s="60" t="s">
        <v>134</v>
      </c>
      <c r="G101" s="109">
        <v>13693731</v>
      </c>
      <c r="H101" s="109"/>
      <c r="I101" s="109">
        <v>3284095</v>
      </c>
    </row>
    <row r="102" spans="2:9" ht="20.25" customHeight="1">
      <c r="B102" s="79" t="s">
        <v>190</v>
      </c>
      <c r="C102" s="79"/>
      <c r="G102" s="109">
        <v>1254672</v>
      </c>
      <c r="H102" s="109"/>
      <c r="I102" s="109">
        <v>925400</v>
      </c>
    </row>
  </sheetData>
  <mergeCells count="3">
    <mergeCell ref="G6:I6"/>
    <mergeCell ref="G36:I36"/>
    <mergeCell ref="G69:I69"/>
  </mergeCells>
  <phoneticPr fontId="0" type="noConversion"/>
  <pageMargins left="0.82677165354330717" right="0.59055118110236227" top="0.59055118110236227" bottom="0.19685039370078741" header="0.59055118110236227" footer="0.19685039370078741"/>
  <pageSetup paperSize="9" firstPageNumber="15" fitToHeight="3" orientation="portrait" blackAndWhite="1" useFirstPageNumber="1" r:id="rId1"/>
  <headerFooter alignWithMargins="0">
    <oddFooter>&amp;L   The accompanying notes are an integral part of these financial statements.
&amp;C&amp;P</oddFooter>
  </headerFooter>
  <rowBreaks count="2" manualBreakCount="2">
    <brk id="3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pornphat</cp:lastModifiedBy>
  <cp:lastPrinted>2020-02-11T12:23:33Z</cp:lastPrinted>
  <dcterms:created xsi:type="dcterms:W3CDTF">2005-01-07T06:58:28Z</dcterms:created>
  <dcterms:modified xsi:type="dcterms:W3CDTF">2020-02-11T12:30:13Z</dcterms:modified>
</cp:coreProperties>
</file>