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KYE_งบส่งตลาดฯ\KYE Q3 19 DEC 19\"/>
    </mc:Choice>
  </mc:AlternateContent>
  <bookViews>
    <workbookView xWindow="28680" yWindow="-120" windowWidth="29040" windowHeight="15840" tabRatio="681"/>
  </bookViews>
  <sheets>
    <sheet name="BS 3-4" sheetId="9" r:id="rId1"/>
    <sheet name="PL 5-6" sheetId="11" r:id="rId2"/>
    <sheet name="Equity 7" sheetId="5" r:id="rId3"/>
    <sheet name="Equity 8" sheetId="13" r:id="rId4"/>
    <sheet name="Separate-9" sheetId="7" r:id="rId5"/>
    <sheet name="Seperate 10" sheetId="14" r:id="rId6"/>
    <sheet name="CF-11-12" sheetId="12" r:id="rId7"/>
  </sheets>
  <definedNames>
    <definedName name="_xlnm.Print_Area" localSheetId="0">'BS 3-4'!$A$1:$I$76</definedName>
    <definedName name="_xlnm.Print_Area" localSheetId="6">'CF-11-12'!$A$1:$J$84</definedName>
    <definedName name="_xlnm.Print_Area" localSheetId="2">'Equity 7'!$A$1:$Q$28</definedName>
    <definedName name="_xlnm.Print_Area" localSheetId="3">'Equity 8'!$A$1:$S$28</definedName>
    <definedName name="_xlnm.Print_Area" localSheetId="1">'PL 5-6'!$A$1:$J$78</definedName>
    <definedName name="_xlnm.Print_Area" localSheetId="4">'Separate-9'!$A$1:$Q$28</definedName>
    <definedName name="_xlnm.Print_Area" localSheetId="5">'Seperate 10'!$A$1:$S$28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7" i="12" l="1"/>
  <c r="H67" i="12"/>
  <c r="F67" i="12"/>
  <c r="D67" i="12"/>
  <c r="C27" i="7"/>
  <c r="E27" i="7"/>
  <c r="G27" i="7"/>
  <c r="I27" i="7"/>
  <c r="K27" i="7"/>
  <c r="Q16" i="7"/>
  <c r="O18" i="7"/>
  <c r="M18" i="7"/>
  <c r="K18" i="7"/>
  <c r="I18" i="7"/>
  <c r="G18" i="7"/>
  <c r="E18" i="7"/>
  <c r="E20" i="7" s="1"/>
  <c r="C18" i="7"/>
  <c r="E25" i="5"/>
  <c r="K18" i="5"/>
  <c r="M18" i="5"/>
  <c r="O18" i="5"/>
  <c r="I18" i="5"/>
  <c r="G18" i="5"/>
  <c r="E18" i="5"/>
  <c r="E20" i="5" s="1"/>
  <c r="E27" i="5" s="1"/>
  <c r="C18" i="5"/>
  <c r="Q18" i="5" s="1"/>
  <c r="Q16" i="5"/>
  <c r="S16" i="14" l="1"/>
  <c r="Q18" i="14"/>
  <c r="M18" i="14"/>
  <c r="I18" i="14"/>
  <c r="G18" i="14"/>
  <c r="K20" i="14"/>
  <c r="K27" i="14"/>
  <c r="M25" i="14"/>
  <c r="K25" i="14"/>
  <c r="I25" i="14"/>
  <c r="G25" i="14"/>
  <c r="E25" i="14"/>
  <c r="C25" i="14"/>
  <c r="M25" i="13" l="1"/>
  <c r="K25" i="13"/>
  <c r="I25" i="13"/>
  <c r="G25" i="13"/>
  <c r="E25" i="13"/>
  <c r="C25" i="13"/>
  <c r="S17" i="13"/>
  <c r="S16" i="13"/>
  <c r="Q18" i="13"/>
  <c r="M18" i="13"/>
  <c r="I18" i="13"/>
  <c r="G18" i="13"/>
  <c r="K25" i="5"/>
  <c r="I25" i="5"/>
  <c r="G25" i="5"/>
  <c r="C25" i="5"/>
  <c r="O20" i="5"/>
  <c r="K20" i="5"/>
  <c r="I20" i="5"/>
  <c r="I27" i="5" s="1"/>
  <c r="C20" i="5"/>
  <c r="C27" i="5" s="1"/>
  <c r="G20" i="5"/>
  <c r="G27" i="5" l="1"/>
  <c r="K27" i="5"/>
  <c r="I70" i="12"/>
  <c r="G70" i="12"/>
  <c r="D83" i="12" l="1"/>
  <c r="H83" i="12" l="1"/>
  <c r="O18" i="14" l="1"/>
  <c r="O20" i="14" s="1"/>
  <c r="O18" i="13"/>
  <c r="O20" i="13" s="1"/>
  <c r="D73" i="11" l="1"/>
  <c r="I27" i="14"/>
  <c r="G27" i="14"/>
  <c r="C27" i="14"/>
  <c r="Q20" i="14"/>
  <c r="M20" i="14"/>
  <c r="M27" i="14" s="1"/>
  <c r="K18" i="14"/>
  <c r="I20" i="14"/>
  <c r="G20" i="14"/>
  <c r="E18" i="14"/>
  <c r="E20" i="14" s="1"/>
  <c r="E27" i="14" s="1"/>
  <c r="C18" i="14"/>
  <c r="C20" i="14" s="1"/>
  <c r="S17" i="14"/>
  <c r="S18" i="14" l="1"/>
  <c r="G20" i="13"/>
  <c r="G27" i="13" s="1"/>
  <c r="Q20" i="13"/>
  <c r="M20" i="13"/>
  <c r="M27" i="13" s="1"/>
  <c r="K18" i="13"/>
  <c r="K20" i="13" s="1"/>
  <c r="K27" i="13" s="1"/>
  <c r="I20" i="13"/>
  <c r="I27" i="13" s="1"/>
  <c r="E18" i="13"/>
  <c r="E20" i="13" s="1"/>
  <c r="E27" i="13" s="1"/>
  <c r="C18" i="13"/>
  <c r="S18" i="13" l="1"/>
  <c r="C20" i="13"/>
  <c r="C27" i="13" s="1"/>
  <c r="Q25" i="14"/>
  <c r="S12" i="14"/>
  <c r="S20" i="14" s="1"/>
  <c r="Q25" i="13"/>
  <c r="S12" i="13"/>
  <c r="S20" i="13" s="1"/>
  <c r="Q27" i="13" l="1"/>
  <c r="Q27" i="14"/>
  <c r="S24" i="14"/>
  <c r="S24" i="13"/>
  <c r="O25" i="7" l="1"/>
  <c r="O27" i="7" s="1"/>
  <c r="Q23" i="7"/>
  <c r="K20" i="7"/>
  <c r="I20" i="7"/>
  <c r="G20" i="7"/>
  <c r="C20" i="7"/>
  <c r="O20" i="7"/>
  <c r="M20" i="7"/>
  <c r="Q17" i="7"/>
  <c r="Q18" i="7" s="1"/>
  <c r="Q12" i="7"/>
  <c r="O25" i="5"/>
  <c r="O27" i="5" s="1"/>
  <c r="Q23" i="5"/>
  <c r="M20" i="5"/>
  <c r="Q17" i="5"/>
  <c r="Q12" i="5"/>
  <c r="J83" i="12"/>
  <c r="J62" i="12"/>
  <c r="F83" i="12"/>
  <c r="F62" i="12"/>
  <c r="J73" i="11"/>
  <c r="J61" i="11"/>
  <c r="J54" i="11"/>
  <c r="F73" i="11"/>
  <c r="F61" i="11"/>
  <c r="F54" i="11"/>
  <c r="J34" i="11"/>
  <c r="J22" i="11"/>
  <c r="J15" i="11"/>
  <c r="F34" i="11"/>
  <c r="F22" i="11"/>
  <c r="F15" i="11"/>
  <c r="I73" i="9"/>
  <c r="E73" i="9"/>
  <c r="G73" i="9"/>
  <c r="C73" i="9"/>
  <c r="I55" i="9"/>
  <c r="G55" i="9"/>
  <c r="E55" i="9"/>
  <c r="C55" i="9"/>
  <c r="I49" i="9"/>
  <c r="G49" i="9"/>
  <c r="E49" i="9"/>
  <c r="C49" i="9"/>
  <c r="I31" i="9"/>
  <c r="G31" i="9"/>
  <c r="E31" i="9"/>
  <c r="C31" i="9"/>
  <c r="I20" i="9"/>
  <c r="G20" i="9"/>
  <c r="E20" i="9"/>
  <c r="C20" i="9"/>
  <c r="E57" i="9" l="1"/>
  <c r="E75" i="9" s="1"/>
  <c r="J25" i="11"/>
  <c r="J27" i="11" s="1"/>
  <c r="F64" i="11"/>
  <c r="F66" i="11" s="1"/>
  <c r="I33" i="9"/>
  <c r="E33" i="9"/>
  <c r="I57" i="9"/>
  <c r="I75" i="9" s="1"/>
  <c r="F25" i="11"/>
  <c r="F27" i="11" s="1"/>
  <c r="J36" i="11"/>
  <c r="J64" i="11"/>
  <c r="J66" i="11" s="1"/>
  <c r="Q20" i="7"/>
  <c r="Q24" i="7"/>
  <c r="Q25" i="7" s="1"/>
  <c r="Q27" i="7" s="1"/>
  <c r="M25" i="7"/>
  <c r="M27" i="7" s="1"/>
  <c r="Q20" i="5"/>
  <c r="Q24" i="5"/>
  <c r="M25" i="5"/>
  <c r="Q25" i="5" s="1"/>
  <c r="G57" i="9"/>
  <c r="G75" i="9" s="1"/>
  <c r="C57" i="9"/>
  <c r="C75" i="9" s="1"/>
  <c r="G33" i="9"/>
  <c r="C33" i="9"/>
  <c r="H34" i="11"/>
  <c r="D34" i="11"/>
  <c r="I27" i="11"/>
  <c r="G27" i="11"/>
  <c r="E27" i="11"/>
  <c r="H22" i="11"/>
  <c r="D22" i="11"/>
  <c r="H15" i="11"/>
  <c r="D15" i="11"/>
  <c r="H73" i="11"/>
  <c r="I66" i="11"/>
  <c r="G66" i="11"/>
  <c r="E66" i="11"/>
  <c r="H61" i="11"/>
  <c r="D61" i="11"/>
  <c r="H54" i="11"/>
  <c r="D54" i="11"/>
  <c r="H62" i="12"/>
  <c r="D62" i="12"/>
  <c r="E41" i="12"/>
  <c r="E70" i="12" s="1"/>
  <c r="M27" i="5" l="1"/>
  <c r="D25" i="11"/>
  <c r="D27" i="11" s="1"/>
  <c r="D38" i="11" s="1"/>
  <c r="J75" i="11"/>
  <c r="F25" i="12"/>
  <c r="F39" i="12" s="1"/>
  <c r="F41" i="12" s="1"/>
  <c r="F70" i="12" s="1"/>
  <c r="F73" i="12" s="1"/>
  <c r="F75" i="12" s="1"/>
  <c r="F75" i="11"/>
  <c r="F36" i="11"/>
  <c r="H25" i="11"/>
  <c r="J25" i="12"/>
  <c r="Q27" i="5"/>
  <c r="H64" i="11"/>
  <c r="H66" i="11" s="1"/>
  <c r="D64" i="11"/>
  <c r="D36" i="11" l="1"/>
  <c r="J39" i="12"/>
  <c r="J41" i="12" s="1"/>
  <c r="H27" i="11"/>
  <c r="H38" i="11" s="1"/>
  <c r="O25" i="14"/>
  <c r="O27" i="14" s="1"/>
  <c r="H77" i="11"/>
  <c r="H75" i="11"/>
  <c r="D66" i="11"/>
  <c r="S23" i="14" l="1"/>
  <c r="S25" i="14" s="1"/>
  <c r="S27" i="14" s="1"/>
  <c r="J70" i="12"/>
  <c r="J73" i="12" s="1"/>
  <c r="J75" i="12" s="1"/>
  <c r="H36" i="11"/>
  <c r="H25" i="12"/>
  <c r="H39" i="12" s="1"/>
  <c r="H41" i="12" s="1"/>
  <c r="S23" i="13"/>
  <c r="D77" i="11"/>
  <c r="D75" i="11"/>
  <c r="D25" i="12"/>
  <c r="D39" i="12" s="1"/>
  <c r="H70" i="12" l="1"/>
  <c r="H73" i="12" s="1"/>
  <c r="H75" i="12" s="1"/>
  <c r="O25" i="13"/>
  <c r="O27" i="13" s="1"/>
  <c r="D41" i="12"/>
  <c r="D70" i="12" l="1"/>
  <c r="D73" i="12" s="1"/>
  <c r="D75" i="12" s="1"/>
  <c r="S25" i="13"/>
  <c r="S27" i="13" s="1"/>
</calcChain>
</file>

<file path=xl/sharedStrings.xml><?xml version="1.0" encoding="utf-8"?>
<sst xmlns="http://schemas.openxmlformats.org/spreadsheetml/2006/main" count="382" uniqueCount="172">
  <si>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</si>
  <si>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</si>
  <si>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</si>
  <si>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</si>
  <si>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</si>
  <si>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</si>
  <si>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</si>
  <si>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</si>
  <si>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</si>
  <si>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</si>
  <si>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</si>
  <si>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</si>
  <si>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</si>
  <si>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</si>
  <si>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</si>
  <si>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</si>
  <si>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</si>
  <si>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</si>
  <si>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</si>
  <si>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</si>
  <si>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</si>
  <si>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</si>
  <si>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</si>
  <si>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</si>
  <si>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</si>
  <si>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</si>
  <si>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</si>
  <si>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</si>
  <si>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</si>
  <si>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</si>
  <si>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</si>
  <si>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</si>
  <si>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</si>
  <si>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</si>
  <si>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</si>
  <si>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</si>
  <si>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>เงินลงทุนระยะยาวอื่น</t>
  </si>
  <si>
    <t xml:space="preserve">   จัดสรรแล้ว</t>
  </si>
  <si>
    <t>การเปลี่ยนแปลงในสินทรัพย์และหนี้สินดำเนินงาน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</si>
  <si>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</si>
  <si>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</si>
  <si>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</si>
  <si>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</si>
  <si>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</si>
  <si>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</si>
  <si>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</si>
  <si>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</si>
  <si>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รายการที่ไม่ใช่เงินสด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</si>
  <si>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</si>
  <si>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</si>
  <si>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</si>
  <si>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</si>
  <si>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ประมาณการค่าประกันความเสียหาย</t>
  </si>
  <si>
    <t>ที่ออก</t>
  </si>
  <si>
    <t>จ่ายเงินกองทุนสำรองเลี้ยงชีพ</t>
  </si>
  <si>
    <t>เงินให้กู้ยืมระยะสั้นแก่กิจการที่เกี่ยวข้องกัน</t>
  </si>
  <si>
    <t xml:space="preserve">        ทุนสำรองตามกฎหมาย </t>
  </si>
  <si>
    <t>ค่าใช้จ่ายในการบริหาร</t>
  </si>
  <si>
    <t>กำไรจากอัตราแลกเปลี่ยนสุทธิ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</si>
  <si>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</si>
  <si>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</si>
  <si>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</si>
  <si>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</si>
  <si>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</si>
  <si>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</si>
  <si>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</si>
  <si>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</si>
  <si>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ทุนสำรอง</t>
  </si>
  <si>
    <t>มูลค่าหุ้นสามัญ</t>
  </si>
  <si>
    <t>ตามกฎหมาย</t>
  </si>
  <si>
    <t>เงินลงทุนเผื่อขาย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</si>
  <si>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</si>
  <si>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</si>
  <si>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</si>
  <si>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</si>
  <si>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</si>
  <si>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 xml:space="preserve"> </t>
  </si>
  <si>
    <t>เงินลงทุนชั่วคราว</t>
  </si>
  <si>
    <t xml:space="preserve">    รวมการจัดสรรส่วนทุนให้ผู้ถือหุ้น</t>
  </si>
  <si>
    <t>สินทรัพย์ภาษีเงินได้รอการตัดบัญชี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</si>
  <si>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</si>
  <si>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</si>
  <si>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</si>
  <si>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</si>
  <si>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</si>
  <si>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</si>
  <si>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</si>
  <si>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</si>
  <si>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</si>
  <si>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</si>
  <si>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</si>
  <si>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</si>
  <si>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(ไม่ได้ตรวจสอบ)</t>
  </si>
  <si>
    <t>รายการที่อาจถูกจัดประเภทใหม่ไว้ในกำไรหรือขาดทุนในภายหลัง</t>
  </si>
  <si>
    <t xml:space="preserve">       ไว้ในกำไรหรือขาดทุนในภายหลัง</t>
  </si>
  <si>
    <t>ดอกเบี้ยรับ</t>
  </si>
  <si>
    <t>เงินปันผลรับ</t>
  </si>
  <si>
    <t>ค่าเช่ารับ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</si>
  <si>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</si>
  <si>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</si>
  <si>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</si>
  <si>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</si>
  <si>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</si>
  <si>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</si>
  <si>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</si>
  <si>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</si>
  <si>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</si>
  <si>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</si>
  <si>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</si>
  <si>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</si>
  <si>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ยอดคงเหลือ ณ วันที่ 1 เมษายน 2561</t>
  </si>
  <si>
    <t>กำไรก่อนภาษีเงินได้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</si>
  <si>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</si>
  <si>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</si>
  <si>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</si>
  <si>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</si>
  <si>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</si>
  <si>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</si>
  <si>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</si>
  <si>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อื่น</t>
  </si>
  <si>
    <t>3, 5</t>
  </si>
  <si>
    <t>เงินปันผลจ่ายให้ผู้ถือหุ้นของบริษัท</t>
  </si>
  <si>
    <t>รายได้ (ค่าใช้จ่าย) 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</si>
  <si>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</si>
  <si>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</si>
  <si>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</si>
  <si>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กำไร (ขาดทุน) เบ็ดเสร็จรวมสำหรับงวด</t>
  </si>
  <si>
    <t>รวมรายการกับผู้ถือหุ้นที่บันทึกโดยตรงเข้าส่วนของผู้ถือหุ้น</t>
  </si>
  <si>
    <t>(รายได้) ค่าใช้จ่ายภาษีเงินได้</t>
  </si>
  <si>
    <t>ภาษีมูลค่าเพิ่มขอคืน</t>
  </si>
  <si>
    <t>หุ้นทุนซื้อคืน</t>
  </si>
  <si>
    <t xml:space="preserve">        สำรองหุ้นทุนซื้อคืน</t>
  </si>
  <si>
    <t>ยอดคงเหลือ ณ วันที่ 1 เมษายน 2562</t>
  </si>
  <si>
    <t>หุ้นทุน</t>
  </si>
  <si>
    <t>สำรอง</t>
  </si>
  <si>
    <t>ซื้อคืน</t>
  </si>
  <si>
    <t>รวมกำไร (ขาดทุน) เบ็ดเสร็จสำหรับงวด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</si>
  <si>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</si>
  <si>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</si>
  <si>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</si>
  <si>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</si>
  <si>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3, 10</t>
  </si>
  <si>
    <t>ส่วนแบ่งขาดทุนจากเงินลงทุนในบริษัทร่วม</t>
  </si>
  <si>
    <t>รวมกำไร (ขาดทุน) เบ็ดเสร็จรวมสำหรับงวด</t>
  </si>
  <si>
    <t xml:space="preserve">ส่วนแบ่งขาดทุนจากเงินลงทุนในบริษัทร่วม </t>
  </si>
  <si>
    <t>กลับรายการขาดทุนจากการปรับมูลค่าสินค้า</t>
  </si>
  <si>
    <t>กระแสเงินสดสุทธิใช้ไปในกิจกรรมจัดหาเงิน</t>
  </si>
  <si>
    <t>เงินสดรับจากการขายอาคารและอุปกรณ์</t>
  </si>
  <si>
    <t>(กำไร) ขาดทุนจากการจำหน่ายอาคารและอุปกรณ์</t>
  </si>
  <si>
    <t>เงินสดและรายการเทียบเท่าเงินสด ณ 1 เมษายน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</si>
  <si>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</si>
  <si>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</si>
  <si>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เจ้าหนี้ค่าซื้ออาคารและอุปกรณ์ลดลง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</si>
  <si>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</si>
  <si>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</si>
  <si>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ตัดหุ้นทุนซื้อคืน - ลดหุ้นสามัญ</t>
  </si>
  <si>
    <t>ยอดซื้อสุทธิอาคารและอุปกรณ์จ่ายเป็นเงินสด</t>
  </si>
  <si>
    <t>31 ธันวาคม</t>
  </si>
  <si>
    <t>เงินปันผลค้างรับ</t>
  </si>
  <si>
    <t>ภาษีเงินได้ค้างจ่าย</t>
  </si>
  <si>
    <t>วันที่ 31 ธันวาคม</t>
  </si>
  <si>
    <t>สำหรับงวดเก้าเดือนสิ้นสุด</t>
  </si>
  <si>
    <t>สำหรับงวดเก้าเดือนสิ้นสุดวันที่ 31 ธันวาคม 2561</t>
  </si>
  <si>
    <t>ยอดคงเหลือ ณ วันที่ 31 ธันวาคม 2561</t>
  </si>
  <si>
    <t xml:space="preserve">    การซื้อหุ้นทุนซื้อคืน</t>
  </si>
  <si>
    <t>สำหรับงวดเก้าเดือนสิ้นสุดวันที่ 31 ธันวาคม 2562</t>
  </si>
  <si>
    <t>ยอดคงเหลือ ณ วันที่ 31 ธันวาคม 2562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</si>
  <si>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</si>
  <si>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</si>
  <si>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เงินสดจ่ายเพื่อซื้อหุ้นทุนซื้อคืน</t>
  </si>
  <si>
    <t>เงินสดและรายการเทียบเท่าเงินสด ณ 31 ธันวาคม</t>
  </si>
  <si>
    <t>เงินลงทุนชั่วคราว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</si>
</sst>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000_);_(* \(#,##0.0000\);_(* &quot;-&quot;????_);_(@_)"/>
    <numFmt numFmtId="168" formatCode="#,##0.00\ ;\(#,##0.00\)"/>
    <numFmt numFmtId="169" formatCode="_(* #,##0.000_);_(* \(#,##0.000\);_(* &quot;-&quot;???_);_(@_)"/>
    <numFmt numFmtId="170" formatCode="_(* #,##0_);_(* \(#,##0\);_(* &quot;-&quot;??_);_(@_)"/>
    <numFmt numFmtId="171" formatCode="#,##0.00;\(#,##0.00\)"/>
    <numFmt numFmtId="172" formatCode="_(* #,##0_);_(* \(#,##0\);_(* &quot;-&quot;????_);_(@_)"/>
    <numFmt numFmtId="173" formatCode="_(* #,##0_);_(* \(#,##0\);_(* &quot;-&quot;???_);_(@_)"/>
  </numFmts>
  <fonts count="13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27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Border="1"/>
    <xf numFmtId="0" fontId="2" fillId="0" borderId="0" xfId="0" applyFont="1" applyFill="1"/>
    <xf numFmtId="37" fontId="1" fillId="0" borderId="0" xfId="0" applyNumberFormat="1" applyFont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3" fontId="2" fillId="0" borderId="0" xfId="1" applyNumberFormat="1"/>
    <xf numFmtId="0" fontId="3" fillId="0" borderId="0" xfId="0" applyFont="1" applyAlignment="1"/>
    <xf numFmtId="0" fontId="8" fillId="0" borderId="0" xfId="0" applyFont="1"/>
    <xf numFmtId="37" fontId="3" fillId="0" borderId="0" xfId="0" applyNumberFormat="1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7" fontId="3" fillId="0" borderId="1" xfId="0" applyNumberFormat="1" applyFont="1" applyFill="1" applyBorder="1"/>
    <xf numFmtId="166" fontId="3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8" fontId="3" fillId="0" borderId="2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/>
    <xf numFmtId="0" fontId="0" fillId="0" borderId="0" xfId="0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2" fillId="0" borderId="0" xfId="0" applyNumberFormat="1" applyFont="1" applyFill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 textRotation="255"/>
    </xf>
    <xf numFmtId="37" fontId="0" fillId="0" borderId="0" xfId="0" applyNumberFormat="1" applyFont="1" applyFill="1" applyBorder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37" fontId="0" fillId="0" borderId="0" xfId="0" applyNumberFormat="1" applyFont="1" applyFill="1"/>
    <xf numFmtId="164" fontId="3" fillId="0" borderId="2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 applyFill="1"/>
    <xf numFmtId="49" fontId="2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166" fontId="9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3" fillId="0" borderId="3" xfId="0" applyNumberFormat="1" applyFont="1" applyFill="1" applyBorder="1"/>
    <xf numFmtId="164" fontId="2" fillId="0" borderId="0" xfId="0" applyNumberFormat="1" applyFont="1" applyFill="1"/>
    <xf numFmtId="0" fontId="2" fillId="0" borderId="3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39" fontId="0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Fill="1" applyBorder="1" applyAlignment="1">
      <alignment horizontal="center"/>
    </xf>
    <xf numFmtId="166" fontId="0" fillId="0" borderId="3" xfId="0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0" fontId="4" fillId="0" borderId="0" xfId="0" applyFont="1" applyBorder="1"/>
    <xf numFmtId="0" fontId="1" fillId="0" borderId="0" xfId="0" applyFont="1" applyBorder="1" applyAlignment="1"/>
    <xf numFmtId="165" fontId="0" fillId="0" borderId="0" xfId="0" applyNumberFormat="1" applyFont="1" applyFill="1" applyBorder="1" applyAlignment="1">
      <alignment horizontal="left" vertical="distributed" textRotation="255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167" fontId="3" fillId="0" borderId="1" xfId="0" applyNumberFormat="1" applyFont="1" applyFill="1" applyBorder="1" applyAlignment="1">
      <alignment horizontal="left"/>
    </xf>
    <xf numFmtId="0" fontId="0" fillId="0" borderId="0" xfId="0" applyFont="1" applyFill="1" applyAlignment="1"/>
    <xf numFmtId="164" fontId="0" fillId="0" borderId="0" xfId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72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2" fontId="3" fillId="0" borderId="1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72" fontId="0" fillId="0" borderId="3" xfId="0" applyNumberFormat="1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8" fillId="0" borderId="0" xfId="0" applyFont="1" applyAlignment="1">
      <alignment horizontal="right"/>
    </xf>
    <xf numFmtId="0" fontId="0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4" fontId="2" fillId="0" borderId="0" xfId="1" applyFill="1" applyBorder="1"/>
    <xf numFmtId="37" fontId="0" fillId="0" borderId="0" xfId="0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4" fontId="2" fillId="0" borderId="0" xfId="1"/>
    <xf numFmtId="0" fontId="1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left"/>
    </xf>
    <xf numFmtId="164" fontId="0" fillId="0" borderId="0" xfId="1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1" applyNumberFormat="1" applyFont="1" applyFill="1" applyAlignment="1">
      <alignment horizontal="right"/>
    </xf>
    <xf numFmtId="0" fontId="0" fillId="0" borderId="0" xfId="0" applyFont="1" applyAlignment="1"/>
    <xf numFmtId="0" fontId="9" fillId="0" borderId="0" xfId="0" applyFont="1" applyAlignment="1"/>
    <xf numFmtId="166" fontId="0" fillId="0" borderId="0" xfId="0" applyNumberFormat="1" applyFont="1" applyFill="1" applyAlignment="1"/>
    <xf numFmtId="166" fontId="0" fillId="0" borderId="0" xfId="0" applyNumberFormat="1" applyFont="1" applyAlignment="1"/>
    <xf numFmtId="166" fontId="3" fillId="0" borderId="1" xfId="0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2" xfId="0" applyNumberFormat="1" applyFont="1" applyFill="1" applyBorder="1" applyAlignment="1"/>
    <xf numFmtId="0" fontId="4" fillId="0" borderId="0" xfId="0" applyFont="1" applyAlignment="1"/>
    <xf numFmtId="37" fontId="0" fillId="0" borderId="0" xfId="1" applyNumberFormat="1" applyFont="1" applyFill="1" applyAlignment="1"/>
    <xf numFmtId="37" fontId="0" fillId="0" borderId="0" xfId="0" applyNumberFormat="1" applyFont="1" applyAlignment="1"/>
    <xf numFmtId="37" fontId="3" fillId="0" borderId="1" xfId="0" applyNumberFormat="1" applyFont="1" applyFill="1" applyBorder="1" applyAlignment="1"/>
    <xf numFmtId="37" fontId="0" fillId="0" borderId="0" xfId="0" applyNumberFormat="1" applyFont="1" applyFill="1" applyAlignment="1"/>
    <xf numFmtId="37" fontId="3" fillId="0" borderId="1" xfId="0" applyNumberFormat="1" applyFont="1" applyBorder="1" applyAlignment="1"/>
    <xf numFmtId="37" fontId="3" fillId="0" borderId="4" xfId="0" applyNumberFormat="1" applyFont="1" applyFill="1" applyBorder="1" applyAlignment="1"/>
    <xf numFmtId="37" fontId="3" fillId="0" borderId="3" xfId="0" applyNumberFormat="1" applyFont="1" applyFill="1" applyBorder="1" applyAlignment="1"/>
    <xf numFmtId="0" fontId="8" fillId="0" borderId="0" xfId="0" applyFont="1" applyFill="1" applyAlignment="1"/>
    <xf numFmtId="37" fontId="8" fillId="0" borderId="0" xfId="0" applyNumberFormat="1" applyFont="1" applyFill="1" applyAlignment="1"/>
    <xf numFmtId="0" fontId="8" fillId="0" borderId="0" xfId="0" applyFont="1" applyAlignment="1"/>
    <xf numFmtId="37" fontId="0" fillId="0" borderId="2" xfId="0" applyNumberFormat="1" applyFont="1" applyFill="1" applyBorder="1" applyAlignment="1"/>
    <xf numFmtId="165" fontId="0" fillId="0" borderId="0" xfId="1" applyNumberFormat="1" applyFont="1" applyFill="1" applyBorder="1" applyAlignment="1"/>
    <xf numFmtId="37" fontId="3" fillId="0" borderId="2" xfId="0" applyNumberFormat="1" applyFont="1" applyFill="1" applyBorder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ont="1" applyFill="1" applyAlignment="1">
      <alignment horizontal="center"/>
    </xf>
    <xf numFmtId="0" fontId="2" fillId="0" borderId="0" xfId="0" applyFont="1" applyAlignment="1"/>
    <xf numFmtId="0" fontId="10" fillId="0" borderId="0" xfId="0" applyFont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Border="1" applyAlignment="1"/>
    <xf numFmtId="0" fontId="2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Alignment="1"/>
    <xf numFmtId="0" fontId="10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Alignment="1"/>
    <xf numFmtId="0" fontId="3" fillId="0" borderId="0" xfId="0" applyFont="1" applyFill="1" applyAlignment="1"/>
    <xf numFmtId="0" fontId="4" fillId="0" borderId="0" xfId="0" applyFont="1" applyFill="1" applyBorder="1" applyAlignment="1"/>
    <xf numFmtId="37" fontId="3" fillId="0" borderId="0" xfId="0" applyNumberFormat="1" applyFont="1" applyBorder="1" applyAlignment="1"/>
    <xf numFmtId="170" fontId="2" fillId="0" borderId="0" xfId="0" applyNumberFormat="1" applyFont="1" applyFill="1" applyAlignment="1"/>
    <xf numFmtId="170" fontId="2" fillId="0" borderId="0" xfId="0" applyNumberFormat="1" applyFont="1" applyAlignment="1"/>
    <xf numFmtId="37" fontId="5" fillId="0" borderId="0" xfId="0" applyNumberFormat="1" applyFont="1" applyFill="1" applyAlignment="1"/>
    <xf numFmtId="37" fontId="5" fillId="0" borderId="0" xfId="0" applyNumberFormat="1" applyFont="1" applyAlignment="1"/>
    <xf numFmtId="165" fontId="3" fillId="0" borderId="1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2" fillId="0" borderId="0" xfId="1" applyNumberFormat="1" applyFont="1" applyFill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8" fillId="0" borderId="0" xfId="0" applyFont="1" applyBorder="1"/>
    <xf numFmtId="4" fontId="2" fillId="0" borderId="0" xfId="1" applyFont="1" applyFill="1" applyBorder="1"/>
    <xf numFmtId="165" fontId="3" fillId="0" borderId="2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3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/>
    <xf numFmtId="167" fontId="0" fillId="0" borderId="0" xfId="0" applyNumberFormat="1" applyFont="1" applyFill="1" applyAlignment="1"/>
    <xf numFmtId="167" fontId="3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 textRotation="255"/>
    </xf>
    <xf numFmtId="0" fontId="3" fillId="0" borderId="0" xfId="0" applyFont="1" applyBorder="1" applyAlignment="1"/>
    <xf numFmtId="164" fontId="3" fillId="0" borderId="2" xfId="0" applyNumberFormat="1" applyFont="1" applyFill="1" applyBorder="1" applyAlignment="1"/>
    <xf numFmtId="164" fontId="3" fillId="0" borderId="0" xfId="0" applyNumberFormat="1" applyFont="1" applyFill="1" applyAlignment="1"/>
    <xf numFmtId="164" fontId="0" fillId="0" borderId="0" xfId="0" applyNumberFormat="1" applyFont="1" applyFill="1" applyAlignment="1"/>
    <xf numFmtId="0" fontId="9" fillId="0" borderId="0" xfId="0" applyFont="1" applyFill="1" applyAlignment="1"/>
    <xf numFmtId="164" fontId="0" fillId="0" borderId="0" xfId="1" applyNumberFormat="1" applyFont="1" applyFill="1"/>
    <xf numFmtId="37" fontId="0" fillId="0" borderId="0" xfId="0" quotePrefix="1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169" fontId="0" fillId="0" borderId="0" xfId="0" applyNumberFormat="1" applyFont="1" applyFill="1" applyAlignment="1">
      <alignment horizontal="left"/>
    </xf>
    <xf numFmtId="37" fontId="0" fillId="0" borderId="3" xfId="0" applyNumberFormat="1" applyFont="1" applyFill="1" applyBorder="1" applyAlignment="1">
      <alignment horizontal="right"/>
    </xf>
    <xf numFmtId="2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173" fontId="0" fillId="0" borderId="0" xfId="0" applyNumberFormat="1" applyFont="1" applyFill="1" applyAlignment="1">
      <alignment horizontal="left"/>
    </xf>
    <xf numFmtId="171" fontId="12" fillId="0" borderId="0" xfId="0" applyNumberFormat="1" applyFont="1" applyFill="1" applyAlignment="1"/>
    <xf numFmtId="4" fontId="0" fillId="0" borderId="0" xfId="1" applyFont="1" applyFill="1" applyAlignment="1">
      <alignment horizontal="right"/>
    </xf>
    <xf numFmtId="4" fontId="0" fillId="0" borderId="0" xfId="1" applyFont="1" applyFill="1" applyBorder="1" applyAlignment="1">
      <alignment horizontal="right"/>
    </xf>
    <xf numFmtId="3" fontId="0" fillId="0" borderId="0" xfId="1" applyNumberFormat="1" applyFont="1" applyFill="1" applyAlignment="1"/>
    <xf numFmtId="164" fontId="0" fillId="0" borderId="3" xfId="1" applyNumberFormat="1" applyFont="1" applyFill="1" applyBorder="1" applyAlignment="1">
      <alignment horizontal="center"/>
    </xf>
    <xf numFmtId="169" fontId="0" fillId="0" borderId="3" xfId="0" applyNumberFormat="1" applyFont="1" applyFill="1" applyBorder="1" applyAlignment="1">
      <alignment horizontal="left"/>
    </xf>
    <xf numFmtId="4" fontId="0" fillId="0" borderId="0" xfId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Border="1" applyAlignment="1"/>
    <xf numFmtId="3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65" fontId="2" fillId="0" borderId="0" xfId="1" applyNumberFormat="1" applyFill="1" applyAlignment="1"/>
    <xf numFmtId="167" fontId="2" fillId="0" borderId="0" xfId="0" applyNumberFormat="1" applyFont="1" applyFill="1"/>
    <xf numFmtId="172" fontId="0" fillId="0" borderId="0" xfId="0" applyNumberFormat="1" applyFont="1" applyFill="1" applyBorder="1" applyAlignment="1">
      <alignment horizontal="left"/>
    </xf>
    <xf numFmtId="170" fontId="3" fillId="0" borderId="1" xfId="1" applyNumberFormat="1" applyFont="1" applyFill="1" applyBorder="1" applyAlignment="1"/>
    <xf numFmtId="170" fontId="3" fillId="0" borderId="3" xfId="1" applyNumberFormat="1" applyFont="1" applyFill="1" applyBorder="1" applyAlignment="1"/>
    <xf numFmtId="167" fontId="3" fillId="0" borderId="0" xfId="0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72" fontId="3" fillId="0" borderId="1" xfId="0" applyNumberFormat="1" applyFont="1" applyFill="1" applyBorder="1" applyAlignment="1">
      <alignment horizontal="left"/>
    </xf>
    <xf numFmtId="172" fontId="3" fillId="0" borderId="3" xfId="0" applyNumberFormat="1" applyFont="1" applyFill="1" applyBorder="1" applyAlignment="1">
      <alignment horizontal="left"/>
    </xf>
    <xf numFmtId="4" fontId="2" fillId="0" borderId="0" xfId="1" applyFill="1" applyAlignment="1"/>
    <xf numFmtId="4" fontId="0" fillId="0" borderId="0" xfId="0" applyNumberFormat="1" applyFont="1" applyFill="1" applyAlignment="1"/>
    <xf numFmtId="165" fontId="4" fillId="0" borderId="0" xfId="0" applyNumberFormat="1" applyFont="1" applyFill="1" applyAlignment="1"/>
    <xf numFmtId="3" fontId="2" fillId="0" borderId="0" xfId="1" applyNumberFormat="1" applyAlignment="1"/>
    <xf numFmtId="164" fontId="0" fillId="0" borderId="0" xfId="0" applyNumberFormat="1" applyFont="1" applyAlignment="1"/>
    <xf numFmtId="165" fontId="2" fillId="0" borderId="3" xfId="1" applyNumberFormat="1" applyFill="1" applyBorder="1" applyAlignment="1"/>
    <xf numFmtId="37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39" fontId="3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8" fontId="3" fillId="0" borderId="0" xfId="0" applyNumberFormat="1" applyFont="1" applyFill="1" applyBorder="1" applyAlignment="1"/>
    <xf numFmtId="171" fontId="2" fillId="0" borderId="0" xfId="1" applyNumberFormat="1" applyFont="1" applyFill="1" applyBorder="1" applyAlignment="1"/>
    <xf numFmtId="166" fontId="9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3" fillId="0" borderId="3" xfId="0" applyNumberFormat="1" applyFont="1" applyFill="1" applyBorder="1" applyAlignment="1"/>
    <xf numFmtId="166" fontId="3" fillId="0" borderId="4" xfId="0" applyNumberFormat="1" applyFont="1" applyFill="1" applyBorder="1" applyAlignment="1">
      <alignment horizontal="right"/>
    </xf>
    <xf numFmtId="166" fontId="1" fillId="0" borderId="0" xfId="0" applyNumberFormat="1" applyFont="1" applyBorder="1" applyAlignment="1">
      <alignment horizontal="left"/>
    </xf>
    <xf numFmtId="166" fontId="0" fillId="0" borderId="0" xfId="0" applyNumberFormat="1" applyFont="1" applyFill="1" applyBorder="1"/>
    <xf numFmtId="166" fontId="3" fillId="0" borderId="1" xfId="0" applyNumberFormat="1" applyFont="1" applyFill="1" applyBorder="1"/>
    <xf numFmtId="166" fontId="3" fillId="0" borderId="3" xfId="0" applyNumberFormat="1" applyFont="1" applyFill="1" applyBorder="1"/>
    <xf numFmtId="166" fontId="3" fillId="0" borderId="0" xfId="0" applyNumberFormat="1" applyFont="1" applyFill="1" applyBorder="1"/>
    <xf numFmtId="166" fontId="0" fillId="0" borderId="3" xfId="0" applyNumberFormat="1" applyFont="1" applyFill="1" applyBorder="1"/>
    <xf numFmtId="166" fontId="2" fillId="0" borderId="0" xfId="0" applyNumberFormat="1" applyFont="1"/>
    <xf numFmtId="166" fontId="0" fillId="0" borderId="0" xfId="0" quotePrefix="1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left"/>
    </xf>
    <xf numFmtId="166" fontId="3" fillId="0" borderId="2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ittaya, Puphato" id="{193D88DC-FDB3-458F-AECF-6B394EA564BC}" userId="S::nittayap@kpmg.co.th::9d0cc6d9-0b24-4a54-9005-4549bf5c629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I76"/>
  <sheetViews>
    <sheetView tabSelected="1" view="pageBreakPreview" zoomScaleNormal="100" zoomScaleSheetLayoutView="100" workbookViewId="0">
      <selection sqref="A1:E1"/>
    </sheetView>
  </sheetViews>
  <sheetFormatPr defaultColWidth="10.85546875" defaultRowHeight="22.5" customHeight="1" x14ac:dyDescent="0.5"/>
  <cols>
    <col min="1" max="1" width="52.140625" style="146" customWidth="1"/>
    <col min="2" max="2" width="10.140625" style="7" customWidth="1"/>
    <col min="3" max="3" width="14.140625" style="161" customWidth="1"/>
    <col min="4" max="4" width="1.140625" style="161" customWidth="1"/>
    <col min="5" max="5" width="14.140625" style="161" customWidth="1"/>
    <col min="6" max="6" width="1.140625" style="146" customWidth="1"/>
    <col min="7" max="7" width="14.140625" style="146" customWidth="1"/>
    <col min="8" max="8" width="1.140625" style="146" customWidth="1"/>
    <col min="9" max="10" width="14.140625" style="146" customWidth="1"/>
    <col min="11" max="11" width="0.85546875" style="146" customWidth="1"/>
    <col min="12" max="12" width="14.140625" style="146" customWidth="1"/>
    <col min="13" max="13" width="0.85546875" style="146" customWidth="1"/>
    <col min="14" max="14" width="14.140625" style="146" customWidth="1"/>
    <col min="15" max="15" width="0.85546875" style="146" customWidth="1"/>
    <col min="16" max="16" width="14.140625" style="146" customWidth="1"/>
    <col min="17" max="17" width="13.85546875" style="146" customWidth="1"/>
    <col min="18" max="18" width="13.140625" style="146" customWidth="1"/>
    <col min="19" max="19" width="12.7109375" style="146" bestFit="1" customWidth="1"/>
    <col min="20" max="20" width="13.5703125" style="146" bestFit="1" customWidth="1"/>
    <col min="21" max="21" width="12.7109375" style="146" bestFit="1" customWidth="1"/>
    <col min="22" max="22" width="13.5703125" style="146" bestFit="1" customWidth="1"/>
    <col min="23" max="263" width="10.85546875" style="146"/>
    <col min="264" max="264" width="51.85546875" style="146" customWidth="1"/>
    <col min="265" max="265" width="8.140625" style="146" customWidth="1"/>
    <col min="266" max="266" width="14.140625" style="146" customWidth="1"/>
    <col min="267" max="267" width="0.85546875" style="146" customWidth="1"/>
    <col min="268" max="268" width="14.140625" style="146" customWidth="1"/>
    <col min="269" max="269" width="0.85546875" style="146" customWidth="1"/>
    <col min="270" max="270" width="14.140625" style="146" customWidth="1"/>
    <col min="271" max="271" width="0.85546875" style="146" customWidth="1"/>
    <col min="272" max="272" width="14.140625" style="146" customWidth="1"/>
    <col min="273" max="273" width="13.85546875" style="146" customWidth="1"/>
    <col min="274" max="274" width="13.140625" style="146" customWidth="1"/>
    <col min="275" max="275" width="12.7109375" style="146" bestFit="1" customWidth="1"/>
    <col min="276" max="276" width="13.5703125" style="146" bestFit="1" customWidth="1"/>
    <col min="277" max="277" width="12.7109375" style="146" bestFit="1" customWidth="1"/>
    <col min="278" max="278" width="13.5703125" style="146" bestFit="1" customWidth="1"/>
    <col min="279" max="519" width="10.85546875" style="146"/>
    <col min="520" max="520" width="51.85546875" style="146" customWidth="1"/>
    <col min="521" max="521" width="8.140625" style="146" customWidth="1"/>
    <col min="522" max="522" width="14.140625" style="146" customWidth="1"/>
    <col min="523" max="523" width="0.85546875" style="146" customWidth="1"/>
    <col min="524" max="524" width="14.140625" style="146" customWidth="1"/>
    <col min="525" max="525" width="0.85546875" style="146" customWidth="1"/>
    <col min="526" max="526" width="14.140625" style="146" customWidth="1"/>
    <col min="527" max="527" width="0.85546875" style="146" customWidth="1"/>
    <col min="528" max="528" width="14.140625" style="146" customWidth="1"/>
    <col min="529" max="529" width="13.85546875" style="146" customWidth="1"/>
    <col min="530" max="530" width="13.140625" style="146" customWidth="1"/>
    <col min="531" max="531" width="12.7109375" style="146" bestFit="1" customWidth="1"/>
    <col min="532" max="532" width="13.5703125" style="146" bestFit="1" customWidth="1"/>
    <col min="533" max="533" width="12.7109375" style="146" bestFit="1" customWidth="1"/>
    <col min="534" max="534" width="13.5703125" style="146" bestFit="1" customWidth="1"/>
    <col min="535" max="775" width="10.85546875" style="146"/>
    <col min="776" max="776" width="51.85546875" style="146" customWidth="1"/>
    <col min="777" max="777" width="8.140625" style="146" customWidth="1"/>
    <col min="778" max="778" width="14.140625" style="146" customWidth="1"/>
    <col min="779" max="779" width="0.85546875" style="146" customWidth="1"/>
    <col min="780" max="780" width="14.140625" style="146" customWidth="1"/>
    <col min="781" max="781" width="0.85546875" style="146" customWidth="1"/>
    <col min="782" max="782" width="14.140625" style="146" customWidth="1"/>
    <col min="783" max="783" width="0.85546875" style="146" customWidth="1"/>
    <col min="784" max="784" width="14.140625" style="146" customWidth="1"/>
    <col min="785" max="785" width="13.85546875" style="146" customWidth="1"/>
    <col min="786" max="786" width="13.140625" style="146" customWidth="1"/>
    <col min="787" max="787" width="12.7109375" style="146" bestFit="1" customWidth="1"/>
    <col min="788" max="788" width="13.5703125" style="146" bestFit="1" customWidth="1"/>
    <col min="789" max="789" width="12.7109375" style="146" bestFit="1" customWidth="1"/>
    <col min="790" max="790" width="13.5703125" style="146" bestFit="1" customWidth="1"/>
    <col min="791" max="1031" width="10.85546875" style="146"/>
    <col min="1032" max="1032" width="51.85546875" style="146" customWidth="1"/>
    <col min="1033" max="1033" width="8.140625" style="146" customWidth="1"/>
    <col min="1034" max="1034" width="14.140625" style="146" customWidth="1"/>
    <col min="1035" max="1035" width="0.85546875" style="146" customWidth="1"/>
    <col min="1036" max="1036" width="14.140625" style="146" customWidth="1"/>
    <col min="1037" max="1037" width="0.85546875" style="146" customWidth="1"/>
    <col min="1038" max="1038" width="14.140625" style="146" customWidth="1"/>
    <col min="1039" max="1039" width="0.85546875" style="146" customWidth="1"/>
    <col min="1040" max="1040" width="14.140625" style="146" customWidth="1"/>
    <col min="1041" max="1041" width="13.85546875" style="146" customWidth="1"/>
    <col min="1042" max="1042" width="13.140625" style="146" customWidth="1"/>
    <col min="1043" max="1043" width="12.7109375" style="146" bestFit="1" customWidth="1"/>
    <col min="1044" max="1044" width="13.5703125" style="146" bestFit="1" customWidth="1"/>
    <col min="1045" max="1045" width="12.7109375" style="146" bestFit="1" customWidth="1"/>
    <col min="1046" max="1046" width="13.5703125" style="146" bestFit="1" customWidth="1"/>
    <col min="1047" max="1287" width="10.85546875" style="146"/>
    <col min="1288" max="1288" width="51.85546875" style="146" customWidth="1"/>
    <col min="1289" max="1289" width="8.140625" style="146" customWidth="1"/>
    <col min="1290" max="1290" width="14.140625" style="146" customWidth="1"/>
    <col min="1291" max="1291" width="0.85546875" style="146" customWidth="1"/>
    <col min="1292" max="1292" width="14.140625" style="146" customWidth="1"/>
    <col min="1293" max="1293" width="0.85546875" style="146" customWidth="1"/>
    <col min="1294" max="1294" width="14.140625" style="146" customWidth="1"/>
    <col min="1295" max="1295" width="0.85546875" style="146" customWidth="1"/>
    <col min="1296" max="1296" width="14.140625" style="146" customWidth="1"/>
    <col min="1297" max="1297" width="13.85546875" style="146" customWidth="1"/>
    <col min="1298" max="1298" width="13.140625" style="146" customWidth="1"/>
    <col min="1299" max="1299" width="12.7109375" style="146" bestFit="1" customWidth="1"/>
    <col min="1300" max="1300" width="13.5703125" style="146" bestFit="1" customWidth="1"/>
    <col min="1301" max="1301" width="12.7109375" style="146" bestFit="1" customWidth="1"/>
    <col min="1302" max="1302" width="13.5703125" style="146" bestFit="1" customWidth="1"/>
    <col min="1303" max="1543" width="10.85546875" style="146"/>
    <col min="1544" max="1544" width="51.85546875" style="146" customWidth="1"/>
    <col min="1545" max="1545" width="8.140625" style="146" customWidth="1"/>
    <col min="1546" max="1546" width="14.140625" style="146" customWidth="1"/>
    <col min="1547" max="1547" width="0.85546875" style="146" customWidth="1"/>
    <col min="1548" max="1548" width="14.140625" style="146" customWidth="1"/>
    <col min="1549" max="1549" width="0.85546875" style="146" customWidth="1"/>
    <col min="1550" max="1550" width="14.140625" style="146" customWidth="1"/>
    <col min="1551" max="1551" width="0.85546875" style="146" customWidth="1"/>
    <col min="1552" max="1552" width="14.140625" style="146" customWidth="1"/>
    <col min="1553" max="1553" width="13.85546875" style="146" customWidth="1"/>
    <col min="1554" max="1554" width="13.140625" style="146" customWidth="1"/>
    <col min="1555" max="1555" width="12.7109375" style="146" bestFit="1" customWidth="1"/>
    <col min="1556" max="1556" width="13.5703125" style="146" bestFit="1" customWidth="1"/>
    <col min="1557" max="1557" width="12.7109375" style="146" bestFit="1" customWidth="1"/>
    <col min="1558" max="1558" width="13.5703125" style="146" bestFit="1" customWidth="1"/>
    <col min="1559" max="1799" width="10.85546875" style="146"/>
    <col min="1800" max="1800" width="51.85546875" style="146" customWidth="1"/>
    <col min="1801" max="1801" width="8.140625" style="146" customWidth="1"/>
    <col min="1802" max="1802" width="14.140625" style="146" customWidth="1"/>
    <col min="1803" max="1803" width="0.85546875" style="146" customWidth="1"/>
    <col min="1804" max="1804" width="14.140625" style="146" customWidth="1"/>
    <col min="1805" max="1805" width="0.85546875" style="146" customWidth="1"/>
    <col min="1806" max="1806" width="14.140625" style="146" customWidth="1"/>
    <col min="1807" max="1807" width="0.85546875" style="146" customWidth="1"/>
    <col min="1808" max="1808" width="14.140625" style="146" customWidth="1"/>
    <col min="1809" max="1809" width="13.85546875" style="146" customWidth="1"/>
    <col min="1810" max="1810" width="13.140625" style="146" customWidth="1"/>
    <col min="1811" max="1811" width="12.7109375" style="146" bestFit="1" customWidth="1"/>
    <col min="1812" max="1812" width="13.5703125" style="146" bestFit="1" customWidth="1"/>
    <col min="1813" max="1813" width="12.7109375" style="146" bestFit="1" customWidth="1"/>
    <col min="1814" max="1814" width="13.5703125" style="146" bestFit="1" customWidth="1"/>
    <col min="1815" max="2055" width="10.85546875" style="146"/>
    <col min="2056" max="2056" width="51.85546875" style="146" customWidth="1"/>
    <col min="2057" max="2057" width="8.140625" style="146" customWidth="1"/>
    <col min="2058" max="2058" width="14.140625" style="146" customWidth="1"/>
    <col min="2059" max="2059" width="0.85546875" style="146" customWidth="1"/>
    <col min="2060" max="2060" width="14.140625" style="146" customWidth="1"/>
    <col min="2061" max="2061" width="0.85546875" style="146" customWidth="1"/>
    <col min="2062" max="2062" width="14.140625" style="146" customWidth="1"/>
    <col min="2063" max="2063" width="0.85546875" style="146" customWidth="1"/>
    <col min="2064" max="2064" width="14.140625" style="146" customWidth="1"/>
    <col min="2065" max="2065" width="13.85546875" style="146" customWidth="1"/>
    <col min="2066" max="2066" width="13.140625" style="146" customWidth="1"/>
    <col min="2067" max="2067" width="12.7109375" style="146" bestFit="1" customWidth="1"/>
    <col min="2068" max="2068" width="13.5703125" style="146" bestFit="1" customWidth="1"/>
    <col min="2069" max="2069" width="12.7109375" style="146" bestFit="1" customWidth="1"/>
    <col min="2070" max="2070" width="13.5703125" style="146" bestFit="1" customWidth="1"/>
    <col min="2071" max="2311" width="10.85546875" style="146"/>
    <col min="2312" max="2312" width="51.85546875" style="146" customWidth="1"/>
    <col min="2313" max="2313" width="8.140625" style="146" customWidth="1"/>
    <col min="2314" max="2314" width="14.140625" style="146" customWidth="1"/>
    <col min="2315" max="2315" width="0.85546875" style="146" customWidth="1"/>
    <col min="2316" max="2316" width="14.140625" style="146" customWidth="1"/>
    <col min="2317" max="2317" width="0.85546875" style="146" customWidth="1"/>
    <col min="2318" max="2318" width="14.140625" style="146" customWidth="1"/>
    <col min="2319" max="2319" width="0.85546875" style="146" customWidth="1"/>
    <col min="2320" max="2320" width="14.140625" style="146" customWidth="1"/>
    <col min="2321" max="2321" width="13.85546875" style="146" customWidth="1"/>
    <col min="2322" max="2322" width="13.140625" style="146" customWidth="1"/>
    <col min="2323" max="2323" width="12.7109375" style="146" bestFit="1" customWidth="1"/>
    <col min="2324" max="2324" width="13.5703125" style="146" bestFit="1" customWidth="1"/>
    <col min="2325" max="2325" width="12.7109375" style="146" bestFit="1" customWidth="1"/>
    <col min="2326" max="2326" width="13.5703125" style="146" bestFit="1" customWidth="1"/>
    <col min="2327" max="2567" width="10.85546875" style="146"/>
    <col min="2568" max="2568" width="51.85546875" style="146" customWidth="1"/>
    <col min="2569" max="2569" width="8.140625" style="146" customWidth="1"/>
    <col min="2570" max="2570" width="14.140625" style="146" customWidth="1"/>
    <col min="2571" max="2571" width="0.85546875" style="146" customWidth="1"/>
    <col min="2572" max="2572" width="14.140625" style="146" customWidth="1"/>
    <col min="2573" max="2573" width="0.85546875" style="146" customWidth="1"/>
    <col min="2574" max="2574" width="14.140625" style="146" customWidth="1"/>
    <col min="2575" max="2575" width="0.85546875" style="146" customWidth="1"/>
    <col min="2576" max="2576" width="14.140625" style="146" customWidth="1"/>
    <col min="2577" max="2577" width="13.85546875" style="146" customWidth="1"/>
    <col min="2578" max="2578" width="13.140625" style="146" customWidth="1"/>
    <col min="2579" max="2579" width="12.7109375" style="146" bestFit="1" customWidth="1"/>
    <col min="2580" max="2580" width="13.5703125" style="146" bestFit="1" customWidth="1"/>
    <col min="2581" max="2581" width="12.7109375" style="146" bestFit="1" customWidth="1"/>
    <col min="2582" max="2582" width="13.5703125" style="146" bestFit="1" customWidth="1"/>
    <col min="2583" max="2823" width="10.85546875" style="146"/>
    <col min="2824" max="2824" width="51.85546875" style="146" customWidth="1"/>
    <col min="2825" max="2825" width="8.140625" style="146" customWidth="1"/>
    <col min="2826" max="2826" width="14.140625" style="146" customWidth="1"/>
    <col min="2827" max="2827" width="0.85546875" style="146" customWidth="1"/>
    <col min="2828" max="2828" width="14.140625" style="146" customWidth="1"/>
    <col min="2829" max="2829" width="0.85546875" style="146" customWidth="1"/>
    <col min="2830" max="2830" width="14.140625" style="146" customWidth="1"/>
    <col min="2831" max="2831" width="0.85546875" style="146" customWidth="1"/>
    <col min="2832" max="2832" width="14.140625" style="146" customWidth="1"/>
    <col min="2833" max="2833" width="13.85546875" style="146" customWidth="1"/>
    <col min="2834" max="2834" width="13.140625" style="146" customWidth="1"/>
    <col min="2835" max="2835" width="12.7109375" style="146" bestFit="1" customWidth="1"/>
    <col min="2836" max="2836" width="13.5703125" style="146" bestFit="1" customWidth="1"/>
    <col min="2837" max="2837" width="12.7109375" style="146" bestFit="1" customWidth="1"/>
    <col min="2838" max="2838" width="13.5703125" style="146" bestFit="1" customWidth="1"/>
    <col min="2839" max="3079" width="10.85546875" style="146"/>
    <col min="3080" max="3080" width="51.85546875" style="146" customWidth="1"/>
    <col min="3081" max="3081" width="8.140625" style="146" customWidth="1"/>
    <col min="3082" max="3082" width="14.140625" style="146" customWidth="1"/>
    <col min="3083" max="3083" width="0.85546875" style="146" customWidth="1"/>
    <col min="3084" max="3084" width="14.140625" style="146" customWidth="1"/>
    <col min="3085" max="3085" width="0.85546875" style="146" customWidth="1"/>
    <col min="3086" max="3086" width="14.140625" style="146" customWidth="1"/>
    <col min="3087" max="3087" width="0.85546875" style="146" customWidth="1"/>
    <col min="3088" max="3088" width="14.140625" style="146" customWidth="1"/>
    <col min="3089" max="3089" width="13.85546875" style="146" customWidth="1"/>
    <col min="3090" max="3090" width="13.140625" style="146" customWidth="1"/>
    <col min="3091" max="3091" width="12.7109375" style="146" bestFit="1" customWidth="1"/>
    <col min="3092" max="3092" width="13.5703125" style="146" bestFit="1" customWidth="1"/>
    <col min="3093" max="3093" width="12.7109375" style="146" bestFit="1" customWidth="1"/>
    <col min="3094" max="3094" width="13.5703125" style="146" bestFit="1" customWidth="1"/>
    <col min="3095" max="3335" width="10.85546875" style="146"/>
    <col min="3336" max="3336" width="51.85546875" style="146" customWidth="1"/>
    <col min="3337" max="3337" width="8.140625" style="146" customWidth="1"/>
    <col min="3338" max="3338" width="14.140625" style="146" customWidth="1"/>
    <col min="3339" max="3339" width="0.85546875" style="146" customWidth="1"/>
    <col min="3340" max="3340" width="14.140625" style="146" customWidth="1"/>
    <col min="3341" max="3341" width="0.85546875" style="146" customWidth="1"/>
    <col min="3342" max="3342" width="14.140625" style="146" customWidth="1"/>
    <col min="3343" max="3343" width="0.85546875" style="146" customWidth="1"/>
    <col min="3344" max="3344" width="14.140625" style="146" customWidth="1"/>
    <col min="3345" max="3345" width="13.85546875" style="146" customWidth="1"/>
    <col min="3346" max="3346" width="13.140625" style="146" customWidth="1"/>
    <col min="3347" max="3347" width="12.7109375" style="146" bestFit="1" customWidth="1"/>
    <col min="3348" max="3348" width="13.5703125" style="146" bestFit="1" customWidth="1"/>
    <col min="3349" max="3349" width="12.7109375" style="146" bestFit="1" customWidth="1"/>
    <col min="3350" max="3350" width="13.5703125" style="146" bestFit="1" customWidth="1"/>
    <col min="3351" max="3591" width="10.85546875" style="146"/>
    <col min="3592" max="3592" width="51.85546875" style="146" customWidth="1"/>
    <col min="3593" max="3593" width="8.140625" style="146" customWidth="1"/>
    <col min="3594" max="3594" width="14.140625" style="146" customWidth="1"/>
    <col min="3595" max="3595" width="0.85546875" style="146" customWidth="1"/>
    <col min="3596" max="3596" width="14.140625" style="146" customWidth="1"/>
    <col min="3597" max="3597" width="0.85546875" style="146" customWidth="1"/>
    <col min="3598" max="3598" width="14.140625" style="146" customWidth="1"/>
    <col min="3599" max="3599" width="0.85546875" style="146" customWidth="1"/>
    <col min="3600" max="3600" width="14.140625" style="146" customWidth="1"/>
    <col min="3601" max="3601" width="13.85546875" style="146" customWidth="1"/>
    <col min="3602" max="3602" width="13.140625" style="146" customWidth="1"/>
    <col min="3603" max="3603" width="12.7109375" style="146" bestFit="1" customWidth="1"/>
    <col min="3604" max="3604" width="13.5703125" style="146" bestFit="1" customWidth="1"/>
    <col min="3605" max="3605" width="12.7109375" style="146" bestFit="1" customWidth="1"/>
    <col min="3606" max="3606" width="13.5703125" style="146" bestFit="1" customWidth="1"/>
    <col min="3607" max="3847" width="10.85546875" style="146"/>
    <col min="3848" max="3848" width="51.85546875" style="146" customWidth="1"/>
    <col min="3849" max="3849" width="8.140625" style="146" customWidth="1"/>
    <col min="3850" max="3850" width="14.140625" style="146" customWidth="1"/>
    <col min="3851" max="3851" width="0.85546875" style="146" customWidth="1"/>
    <col min="3852" max="3852" width="14.140625" style="146" customWidth="1"/>
    <col min="3853" max="3853" width="0.85546875" style="146" customWidth="1"/>
    <col min="3854" max="3854" width="14.140625" style="146" customWidth="1"/>
    <col min="3855" max="3855" width="0.85546875" style="146" customWidth="1"/>
    <col min="3856" max="3856" width="14.140625" style="146" customWidth="1"/>
    <col min="3857" max="3857" width="13.85546875" style="146" customWidth="1"/>
    <col min="3858" max="3858" width="13.140625" style="146" customWidth="1"/>
    <col min="3859" max="3859" width="12.7109375" style="146" bestFit="1" customWidth="1"/>
    <col min="3860" max="3860" width="13.5703125" style="146" bestFit="1" customWidth="1"/>
    <col min="3861" max="3861" width="12.7109375" style="146" bestFit="1" customWidth="1"/>
    <col min="3862" max="3862" width="13.5703125" style="146" bestFit="1" customWidth="1"/>
    <col min="3863" max="4103" width="10.85546875" style="146"/>
    <col min="4104" max="4104" width="51.85546875" style="146" customWidth="1"/>
    <col min="4105" max="4105" width="8.140625" style="146" customWidth="1"/>
    <col min="4106" max="4106" width="14.140625" style="146" customWidth="1"/>
    <col min="4107" max="4107" width="0.85546875" style="146" customWidth="1"/>
    <col min="4108" max="4108" width="14.140625" style="146" customWidth="1"/>
    <col min="4109" max="4109" width="0.85546875" style="146" customWidth="1"/>
    <col min="4110" max="4110" width="14.140625" style="146" customWidth="1"/>
    <col min="4111" max="4111" width="0.85546875" style="146" customWidth="1"/>
    <col min="4112" max="4112" width="14.140625" style="146" customWidth="1"/>
    <col min="4113" max="4113" width="13.85546875" style="146" customWidth="1"/>
    <col min="4114" max="4114" width="13.140625" style="146" customWidth="1"/>
    <col min="4115" max="4115" width="12.7109375" style="146" bestFit="1" customWidth="1"/>
    <col min="4116" max="4116" width="13.5703125" style="146" bestFit="1" customWidth="1"/>
    <col min="4117" max="4117" width="12.7109375" style="146" bestFit="1" customWidth="1"/>
    <col min="4118" max="4118" width="13.5703125" style="146" bestFit="1" customWidth="1"/>
    <col min="4119" max="4359" width="10.85546875" style="146"/>
    <col min="4360" max="4360" width="51.85546875" style="146" customWidth="1"/>
    <col min="4361" max="4361" width="8.140625" style="146" customWidth="1"/>
    <col min="4362" max="4362" width="14.140625" style="146" customWidth="1"/>
    <col min="4363" max="4363" width="0.85546875" style="146" customWidth="1"/>
    <col min="4364" max="4364" width="14.140625" style="146" customWidth="1"/>
    <col min="4365" max="4365" width="0.85546875" style="146" customWidth="1"/>
    <col min="4366" max="4366" width="14.140625" style="146" customWidth="1"/>
    <col min="4367" max="4367" width="0.85546875" style="146" customWidth="1"/>
    <col min="4368" max="4368" width="14.140625" style="146" customWidth="1"/>
    <col min="4369" max="4369" width="13.85546875" style="146" customWidth="1"/>
    <col min="4370" max="4370" width="13.140625" style="146" customWidth="1"/>
    <col min="4371" max="4371" width="12.7109375" style="146" bestFit="1" customWidth="1"/>
    <col min="4372" max="4372" width="13.5703125" style="146" bestFit="1" customWidth="1"/>
    <col min="4373" max="4373" width="12.7109375" style="146" bestFit="1" customWidth="1"/>
    <col min="4374" max="4374" width="13.5703125" style="146" bestFit="1" customWidth="1"/>
    <col min="4375" max="4615" width="10.85546875" style="146"/>
    <col min="4616" max="4616" width="51.85546875" style="146" customWidth="1"/>
    <col min="4617" max="4617" width="8.140625" style="146" customWidth="1"/>
    <col min="4618" max="4618" width="14.140625" style="146" customWidth="1"/>
    <col min="4619" max="4619" width="0.85546875" style="146" customWidth="1"/>
    <col min="4620" max="4620" width="14.140625" style="146" customWidth="1"/>
    <col min="4621" max="4621" width="0.85546875" style="146" customWidth="1"/>
    <col min="4622" max="4622" width="14.140625" style="146" customWidth="1"/>
    <col min="4623" max="4623" width="0.85546875" style="146" customWidth="1"/>
    <col min="4624" max="4624" width="14.140625" style="146" customWidth="1"/>
    <col min="4625" max="4625" width="13.85546875" style="146" customWidth="1"/>
    <col min="4626" max="4626" width="13.140625" style="146" customWidth="1"/>
    <col min="4627" max="4627" width="12.7109375" style="146" bestFit="1" customWidth="1"/>
    <col min="4628" max="4628" width="13.5703125" style="146" bestFit="1" customWidth="1"/>
    <col min="4629" max="4629" width="12.7109375" style="146" bestFit="1" customWidth="1"/>
    <col min="4630" max="4630" width="13.5703125" style="146" bestFit="1" customWidth="1"/>
    <col min="4631" max="4871" width="10.85546875" style="146"/>
    <col min="4872" max="4872" width="51.85546875" style="146" customWidth="1"/>
    <col min="4873" max="4873" width="8.140625" style="146" customWidth="1"/>
    <col min="4874" max="4874" width="14.140625" style="146" customWidth="1"/>
    <col min="4875" max="4875" width="0.85546875" style="146" customWidth="1"/>
    <col min="4876" max="4876" width="14.140625" style="146" customWidth="1"/>
    <col min="4877" max="4877" width="0.85546875" style="146" customWidth="1"/>
    <col min="4878" max="4878" width="14.140625" style="146" customWidth="1"/>
    <col min="4879" max="4879" width="0.85546875" style="146" customWidth="1"/>
    <col min="4880" max="4880" width="14.140625" style="146" customWidth="1"/>
    <col min="4881" max="4881" width="13.85546875" style="146" customWidth="1"/>
    <col min="4882" max="4882" width="13.140625" style="146" customWidth="1"/>
    <col min="4883" max="4883" width="12.7109375" style="146" bestFit="1" customWidth="1"/>
    <col min="4884" max="4884" width="13.5703125" style="146" bestFit="1" customWidth="1"/>
    <col min="4885" max="4885" width="12.7109375" style="146" bestFit="1" customWidth="1"/>
    <col min="4886" max="4886" width="13.5703125" style="146" bestFit="1" customWidth="1"/>
    <col min="4887" max="5127" width="10.85546875" style="146"/>
    <col min="5128" max="5128" width="51.85546875" style="146" customWidth="1"/>
    <col min="5129" max="5129" width="8.140625" style="146" customWidth="1"/>
    <col min="5130" max="5130" width="14.140625" style="146" customWidth="1"/>
    <col min="5131" max="5131" width="0.85546875" style="146" customWidth="1"/>
    <col min="5132" max="5132" width="14.140625" style="146" customWidth="1"/>
    <col min="5133" max="5133" width="0.85546875" style="146" customWidth="1"/>
    <col min="5134" max="5134" width="14.140625" style="146" customWidth="1"/>
    <col min="5135" max="5135" width="0.85546875" style="146" customWidth="1"/>
    <col min="5136" max="5136" width="14.140625" style="146" customWidth="1"/>
    <col min="5137" max="5137" width="13.85546875" style="146" customWidth="1"/>
    <col min="5138" max="5138" width="13.140625" style="146" customWidth="1"/>
    <col min="5139" max="5139" width="12.7109375" style="146" bestFit="1" customWidth="1"/>
    <col min="5140" max="5140" width="13.5703125" style="146" bestFit="1" customWidth="1"/>
    <col min="5141" max="5141" width="12.7109375" style="146" bestFit="1" customWidth="1"/>
    <col min="5142" max="5142" width="13.5703125" style="146" bestFit="1" customWidth="1"/>
    <col min="5143" max="5383" width="10.85546875" style="146"/>
    <col min="5384" max="5384" width="51.85546875" style="146" customWidth="1"/>
    <col min="5385" max="5385" width="8.140625" style="146" customWidth="1"/>
    <col min="5386" max="5386" width="14.140625" style="146" customWidth="1"/>
    <col min="5387" max="5387" width="0.85546875" style="146" customWidth="1"/>
    <col min="5388" max="5388" width="14.140625" style="146" customWidth="1"/>
    <col min="5389" max="5389" width="0.85546875" style="146" customWidth="1"/>
    <col min="5390" max="5390" width="14.140625" style="146" customWidth="1"/>
    <col min="5391" max="5391" width="0.85546875" style="146" customWidth="1"/>
    <col min="5392" max="5392" width="14.140625" style="146" customWidth="1"/>
    <col min="5393" max="5393" width="13.85546875" style="146" customWidth="1"/>
    <col min="5394" max="5394" width="13.140625" style="146" customWidth="1"/>
    <col min="5395" max="5395" width="12.7109375" style="146" bestFit="1" customWidth="1"/>
    <col min="5396" max="5396" width="13.5703125" style="146" bestFit="1" customWidth="1"/>
    <col min="5397" max="5397" width="12.7109375" style="146" bestFit="1" customWidth="1"/>
    <col min="5398" max="5398" width="13.5703125" style="146" bestFit="1" customWidth="1"/>
    <col min="5399" max="5639" width="10.85546875" style="146"/>
    <col min="5640" max="5640" width="51.85546875" style="146" customWidth="1"/>
    <col min="5641" max="5641" width="8.140625" style="146" customWidth="1"/>
    <col min="5642" max="5642" width="14.140625" style="146" customWidth="1"/>
    <col min="5643" max="5643" width="0.85546875" style="146" customWidth="1"/>
    <col min="5644" max="5644" width="14.140625" style="146" customWidth="1"/>
    <col min="5645" max="5645" width="0.85546875" style="146" customWidth="1"/>
    <col min="5646" max="5646" width="14.140625" style="146" customWidth="1"/>
    <col min="5647" max="5647" width="0.85546875" style="146" customWidth="1"/>
    <col min="5648" max="5648" width="14.140625" style="146" customWidth="1"/>
    <col min="5649" max="5649" width="13.85546875" style="146" customWidth="1"/>
    <col min="5650" max="5650" width="13.140625" style="146" customWidth="1"/>
    <col min="5651" max="5651" width="12.7109375" style="146" bestFit="1" customWidth="1"/>
    <col min="5652" max="5652" width="13.5703125" style="146" bestFit="1" customWidth="1"/>
    <col min="5653" max="5653" width="12.7109375" style="146" bestFit="1" customWidth="1"/>
    <col min="5654" max="5654" width="13.5703125" style="146" bestFit="1" customWidth="1"/>
    <col min="5655" max="5895" width="10.85546875" style="146"/>
    <col min="5896" max="5896" width="51.85546875" style="146" customWidth="1"/>
    <col min="5897" max="5897" width="8.140625" style="146" customWidth="1"/>
    <col min="5898" max="5898" width="14.140625" style="146" customWidth="1"/>
    <col min="5899" max="5899" width="0.85546875" style="146" customWidth="1"/>
    <col min="5900" max="5900" width="14.140625" style="146" customWidth="1"/>
    <col min="5901" max="5901" width="0.85546875" style="146" customWidth="1"/>
    <col min="5902" max="5902" width="14.140625" style="146" customWidth="1"/>
    <col min="5903" max="5903" width="0.85546875" style="146" customWidth="1"/>
    <col min="5904" max="5904" width="14.140625" style="146" customWidth="1"/>
    <col min="5905" max="5905" width="13.85546875" style="146" customWidth="1"/>
    <col min="5906" max="5906" width="13.140625" style="146" customWidth="1"/>
    <col min="5907" max="5907" width="12.7109375" style="146" bestFit="1" customWidth="1"/>
    <col min="5908" max="5908" width="13.5703125" style="146" bestFit="1" customWidth="1"/>
    <col min="5909" max="5909" width="12.7109375" style="146" bestFit="1" customWidth="1"/>
    <col min="5910" max="5910" width="13.5703125" style="146" bestFit="1" customWidth="1"/>
    <col min="5911" max="6151" width="10.85546875" style="146"/>
    <col min="6152" max="6152" width="51.85546875" style="146" customWidth="1"/>
    <col min="6153" max="6153" width="8.140625" style="146" customWidth="1"/>
    <col min="6154" max="6154" width="14.140625" style="146" customWidth="1"/>
    <col min="6155" max="6155" width="0.85546875" style="146" customWidth="1"/>
    <col min="6156" max="6156" width="14.140625" style="146" customWidth="1"/>
    <col min="6157" max="6157" width="0.85546875" style="146" customWidth="1"/>
    <col min="6158" max="6158" width="14.140625" style="146" customWidth="1"/>
    <col min="6159" max="6159" width="0.85546875" style="146" customWidth="1"/>
    <col min="6160" max="6160" width="14.140625" style="146" customWidth="1"/>
    <col min="6161" max="6161" width="13.85546875" style="146" customWidth="1"/>
    <col min="6162" max="6162" width="13.140625" style="146" customWidth="1"/>
    <col min="6163" max="6163" width="12.7109375" style="146" bestFit="1" customWidth="1"/>
    <col min="6164" max="6164" width="13.5703125" style="146" bestFit="1" customWidth="1"/>
    <col min="6165" max="6165" width="12.7109375" style="146" bestFit="1" customWidth="1"/>
    <col min="6166" max="6166" width="13.5703125" style="146" bestFit="1" customWidth="1"/>
    <col min="6167" max="6407" width="10.85546875" style="146"/>
    <col min="6408" max="6408" width="51.85546875" style="146" customWidth="1"/>
    <col min="6409" max="6409" width="8.140625" style="146" customWidth="1"/>
    <col min="6410" max="6410" width="14.140625" style="146" customWidth="1"/>
    <col min="6411" max="6411" width="0.85546875" style="146" customWidth="1"/>
    <col min="6412" max="6412" width="14.140625" style="146" customWidth="1"/>
    <col min="6413" max="6413" width="0.85546875" style="146" customWidth="1"/>
    <col min="6414" max="6414" width="14.140625" style="146" customWidth="1"/>
    <col min="6415" max="6415" width="0.85546875" style="146" customWidth="1"/>
    <col min="6416" max="6416" width="14.140625" style="146" customWidth="1"/>
    <col min="6417" max="6417" width="13.85546875" style="146" customWidth="1"/>
    <col min="6418" max="6418" width="13.140625" style="146" customWidth="1"/>
    <col min="6419" max="6419" width="12.7109375" style="146" bestFit="1" customWidth="1"/>
    <col min="6420" max="6420" width="13.5703125" style="146" bestFit="1" customWidth="1"/>
    <col min="6421" max="6421" width="12.7109375" style="146" bestFit="1" customWidth="1"/>
    <col min="6422" max="6422" width="13.5703125" style="146" bestFit="1" customWidth="1"/>
    <col min="6423" max="6663" width="10.85546875" style="146"/>
    <col min="6664" max="6664" width="51.85546875" style="146" customWidth="1"/>
    <col min="6665" max="6665" width="8.140625" style="146" customWidth="1"/>
    <col min="6666" max="6666" width="14.140625" style="146" customWidth="1"/>
    <col min="6667" max="6667" width="0.85546875" style="146" customWidth="1"/>
    <col min="6668" max="6668" width="14.140625" style="146" customWidth="1"/>
    <col min="6669" max="6669" width="0.85546875" style="146" customWidth="1"/>
    <col min="6670" max="6670" width="14.140625" style="146" customWidth="1"/>
    <col min="6671" max="6671" width="0.85546875" style="146" customWidth="1"/>
    <col min="6672" max="6672" width="14.140625" style="146" customWidth="1"/>
    <col min="6673" max="6673" width="13.85546875" style="146" customWidth="1"/>
    <col min="6674" max="6674" width="13.140625" style="146" customWidth="1"/>
    <col min="6675" max="6675" width="12.7109375" style="146" bestFit="1" customWidth="1"/>
    <col min="6676" max="6676" width="13.5703125" style="146" bestFit="1" customWidth="1"/>
    <col min="6677" max="6677" width="12.7109375" style="146" bestFit="1" customWidth="1"/>
    <col min="6678" max="6678" width="13.5703125" style="146" bestFit="1" customWidth="1"/>
    <col min="6679" max="6919" width="10.85546875" style="146"/>
    <col min="6920" max="6920" width="51.85546875" style="146" customWidth="1"/>
    <col min="6921" max="6921" width="8.140625" style="146" customWidth="1"/>
    <col min="6922" max="6922" width="14.140625" style="146" customWidth="1"/>
    <col min="6923" max="6923" width="0.85546875" style="146" customWidth="1"/>
    <col min="6924" max="6924" width="14.140625" style="146" customWidth="1"/>
    <col min="6925" max="6925" width="0.85546875" style="146" customWidth="1"/>
    <col min="6926" max="6926" width="14.140625" style="146" customWidth="1"/>
    <col min="6927" max="6927" width="0.85546875" style="146" customWidth="1"/>
    <col min="6928" max="6928" width="14.140625" style="146" customWidth="1"/>
    <col min="6929" max="6929" width="13.85546875" style="146" customWidth="1"/>
    <col min="6930" max="6930" width="13.140625" style="146" customWidth="1"/>
    <col min="6931" max="6931" width="12.7109375" style="146" bestFit="1" customWidth="1"/>
    <col min="6932" max="6932" width="13.5703125" style="146" bestFit="1" customWidth="1"/>
    <col min="6933" max="6933" width="12.7109375" style="146" bestFit="1" customWidth="1"/>
    <col min="6934" max="6934" width="13.5703125" style="146" bestFit="1" customWidth="1"/>
    <col min="6935" max="7175" width="10.85546875" style="146"/>
    <col min="7176" max="7176" width="51.85546875" style="146" customWidth="1"/>
    <col min="7177" max="7177" width="8.140625" style="146" customWidth="1"/>
    <col min="7178" max="7178" width="14.140625" style="146" customWidth="1"/>
    <col min="7179" max="7179" width="0.85546875" style="146" customWidth="1"/>
    <col min="7180" max="7180" width="14.140625" style="146" customWidth="1"/>
    <col min="7181" max="7181" width="0.85546875" style="146" customWidth="1"/>
    <col min="7182" max="7182" width="14.140625" style="146" customWidth="1"/>
    <col min="7183" max="7183" width="0.85546875" style="146" customWidth="1"/>
    <col min="7184" max="7184" width="14.140625" style="146" customWidth="1"/>
    <col min="7185" max="7185" width="13.85546875" style="146" customWidth="1"/>
    <col min="7186" max="7186" width="13.140625" style="146" customWidth="1"/>
    <col min="7187" max="7187" width="12.7109375" style="146" bestFit="1" customWidth="1"/>
    <col min="7188" max="7188" width="13.5703125" style="146" bestFit="1" customWidth="1"/>
    <col min="7189" max="7189" width="12.7109375" style="146" bestFit="1" customWidth="1"/>
    <col min="7190" max="7190" width="13.5703125" style="146" bestFit="1" customWidth="1"/>
    <col min="7191" max="7431" width="10.85546875" style="146"/>
    <col min="7432" max="7432" width="51.85546875" style="146" customWidth="1"/>
    <col min="7433" max="7433" width="8.140625" style="146" customWidth="1"/>
    <col min="7434" max="7434" width="14.140625" style="146" customWidth="1"/>
    <col min="7435" max="7435" width="0.85546875" style="146" customWidth="1"/>
    <col min="7436" max="7436" width="14.140625" style="146" customWidth="1"/>
    <col min="7437" max="7437" width="0.85546875" style="146" customWidth="1"/>
    <col min="7438" max="7438" width="14.140625" style="146" customWidth="1"/>
    <col min="7439" max="7439" width="0.85546875" style="146" customWidth="1"/>
    <col min="7440" max="7440" width="14.140625" style="146" customWidth="1"/>
    <col min="7441" max="7441" width="13.85546875" style="146" customWidth="1"/>
    <col min="7442" max="7442" width="13.140625" style="146" customWidth="1"/>
    <col min="7443" max="7443" width="12.7109375" style="146" bestFit="1" customWidth="1"/>
    <col min="7444" max="7444" width="13.5703125" style="146" bestFit="1" customWidth="1"/>
    <col min="7445" max="7445" width="12.7109375" style="146" bestFit="1" customWidth="1"/>
    <col min="7446" max="7446" width="13.5703125" style="146" bestFit="1" customWidth="1"/>
    <col min="7447" max="7687" width="10.85546875" style="146"/>
    <col min="7688" max="7688" width="51.85546875" style="146" customWidth="1"/>
    <col min="7689" max="7689" width="8.140625" style="146" customWidth="1"/>
    <col min="7690" max="7690" width="14.140625" style="146" customWidth="1"/>
    <col min="7691" max="7691" width="0.85546875" style="146" customWidth="1"/>
    <col min="7692" max="7692" width="14.140625" style="146" customWidth="1"/>
    <col min="7693" max="7693" width="0.85546875" style="146" customWidth="1"/>
    <col min="7694" max="7694" width="14.140625" style="146" customWidth="1"/>
    <col min="7695" max="7695" width="0.85546875" style="146" customWidth="1"/>
    <col min="7696" max="7696" width="14.140625" style="146" customWidth="1"/>
    <col min="7697" max="7697" width="13.85546875" style="146" customWidth="1"/>
    <col min="7698" max="7698" width="13.140625" style="146" customWidth="1"/>
    <col min="7699" max="7699" width="12.7109375" style="146" bestFit="1" customWidth="1"/>
    <col min="7700" max="7700" width="13.5703125" style="146" bestFit="1" customWidth="1"/>
    <col min="7701" max="7701" width="12.7109375" style="146" bestFit="1" customWidth="1"/>
    <col min="7702" max="7702" width="13.5703125" style="146" bestFit="1" customWidth="1"/>
    <col min="7703" max="7943" width="10.85546875" style="146"/>
    <col min="7944" max="7944" width="51.85546875" style="146" customWidth="1"/>
    <col min="7945" max="7945" width="8.140625" style="146" customWidth="1"/>
    <col min="7946" max="7946" width="14.140625" style="146" customWidth="1"/>
    <col min="7947" max="7947" width="0.85546875" style="146" customWidth="1"/>
    <col min="7948" max="7948" width="14.140625" style="146" customWidth="1"/>
    <col min="7949" max="7949" width="0.85546875" style="146" customWidth="1"/>
    <col min="7950" max="7950" width="14.140625" style="146" customWidth="1"/>
    <col min="7951" max="7951" width="0.85546875" style="146" customWidth="1"/>
    <col min="7952" max="7952" width="14.140625" style="146" customWidth="1"/>
    <col min="7953" max="7953" width="13.85546875" style="146" customWidth="1"/>
    <col min="7954" max="7954" width="13.140625" style="146" customWidth="1"/>
    <col min="7955" max="7955" width="12.7109375" style="146" bestFit="1" customWidth="1"/>
    <col min="7956" max="7956" width="13.5703125" style="146" bestFit="1" customWidth="1"/>
    <col min="7957" max="7957" width="12.7109375" style="146" bestFit="1" customWidth="1"/>
    <col min="7958" max="7958" width="13.5703125" style="146" bestFit="1" customWidth="1"/>
    <col min="7959" max="8199" width="10.85546875" style="146"/>
    <col min="8200" max="8200" width="51.85546875" style="146" customWidth="1"/>
    <col min="8201" max="8201" width="8.140625" style="146" customWidth="1"/>
    <col min="8202" max="8202" width="14.140625" style="146" customWidth="1"/>
    <col min="8203" max="8203" width="0.85546875" style="146" customWidth="1"/>
    <col min="8204" max="8204" width="14.140625" style="146" customWidth="1"/>
    <col min="8205" max="8205" width="0.85546875" style="146" customWidth="1"/>
    <col min="8206" max="8206" width="14.140625" style="146" customWidth="1"/>
    <col min="8207" max="8207" width="0.85546875" style="146" customWidth="1"/>
    <col min="8208" max="8208" width="14.140625" style="146" customWidth="1"/>
    <col min="8209" max="8209" width="13.85546875" style="146" customWidth="1"/>
    <col min="8210" max="8210" width="13.140625" style="146" customWidth="1"/>
    <col min="8211" max="8211" width="12.7109375" style="146" bestFit="1" customWidth="1"/>
    <col min="8212" max="8212" width="13.5703125" style="146" bestFit="1" customWidth="1"/>
    <col min="8213" max="8213" width="12.7109375" style="146" bestFit="1" customWidth="1"/>
    <col min="8214" max="8214" width="13.5703125" style="146" bestFit="1" customWidth="1"/>
    <col min="8215" max="8455" width="10.85546875" style="146"/>
    <col min="8456" max="8456" width="51.85546875" style="146" customWidth="1"/>
    <col min="8457" max="8457" width="8.140625" style="146" customWidth="1"/>
    <col min="8458" max="8458" width="14.140625" style="146" customWidth="1"/>
    <col min="8459" max="8459" width="0.85546875" style="146" customWidth="1"/>
    <col min="8460" max="8460" width="14.140625" style="146" customWidth="1"/>
    <col min="8461" max="8461" width="0.85546875" style="146" customWidth="1"/>
    <col min="8462" max="8462" width="14.140625" style="146" customWidth="1"/>
    <col min="8463" max="8463" width="0.85546875" style="146" customWidth="1"/>
    <col min="8464" max="8464" width="14.140625" style="146" customWidth="1"/>
    <col min="8465" max="8465" width="13.85546875" style="146" customWidth="1"/>
    <col min="8466" max="8466" width="13.140625" style="146" customWidth="1"/>
    <col min="8467" max="8467" width="12.7109375" style="146" bestFit="1" customWidth="1"/>
    <col min="8468" max="8468" width="13.5703125" style="146" bestFit="1" customWidth="1"/>
    <col min="8469" max="8469" width="12.7109375" style="146" bestFit="1" customWidth="1"/>
    <col min="8470" max="8470" width="13.5703125" style="146" bestFit="1" customWidth="1"/>
    <col min="8471" max="8711" width="10.85546875" style="146"/>
    <col min="8712" max="8712" width="51.85546875" style="146" customWidth="1"/>
    <col min="8713" max="8713" width="8.140625" style="146" customWidth="1"/>
    <col min="8714" max="8714" width="14.140625" style="146" customWidth="1"/>
    <col min="8715" max="8715" width="0.85546875" style="146" customWidth="1"/>
    <col min="8716" max="8716" width="14.140625" style="146" customWidth="1"/>
    <col min="8717" max="8717" width="0.85546875" style="146" customWidth="1"/>
    <col min="8718" max="8718" width="14.140625" style="146" customWidth="1"/>
    <col min="8719" max="8719" width="0.85546875" style="146" customWidth="1"/>
    <col min="8720" max="8720" width="14.140625" style="146" customWidth="1"/>
    <col min="8721" max="8721" width="13.85546875" style="146" customWidth="1"/>
    <col min="8722" max="8722" width="13.140625" style="146" customWidth="1"/>
    <col min="8723" max="8723" width="12.7109375" style="146" bestFit="1" customWidth="1"/>
    <col min="8724" max="8724" width="13.5703125" style="146" bestFit="1" customWidth="1"/>
    <col min="8725" max="8725" width="12.7109375" style="146" bestFit="1" customWidth="1"/>
    <col min="8726" max="8726" width="13.5703125" style="146" bestFit="1" customWidth="1"/>
    <col min="8727" max="8967" width="10.85546875" style="146"/>
    <col min="8968" max="8968" width="51.85546875" style="146" customWidth="1"/>
    <col min="8969" max="8969" width="8.140625" style="146" customWidth="1"/>
    <col min="8970" max="8970" width="14.140625" style="146" customWidth="1"/>
    <col min="8971" max="8971" width="0.85546875" style="146" customWidth="1"/>
    <col min="8972" max="8972" width="14.140625" style="146" customWidth="1"/>
    <col min="8973" max="8973" width="0.85546875" style="146" customWidth="1"/>
    <col min="8974" max="8974" width="14.140625" style="146" customWidth="1"/>
    <col min="8975" max="8975" width="0.85546875" style="146" customWidth="1"/>
    <col min="8976" max="8976" width="14.140625" style="146" customWidth="1"/>
    <col min="8977" max="8977" width="13.85546875" style="146" customWidth="1"/>
    <col min="8978" max="8978" width="13.140625" style="146" customWidth="1"/>
    <col min="8979" max="8979" width="12.7109375" style="146" bestFit="1" customWidth="1"/>
    <col min="8980" max="8980" width="13.5703125" style="146" bestFit="1" customWidth="1"/>
    <col min="8981" max="8981" width="12.7109375" style="146" bestFit="1" customWidth="1"/>
    <col min="8982" max="8982" width="13.5703125" style="146" bestFit="1" customWidth="1"/>
    <col min="8983" max="9223" width="10.85546875" style="146"/>
    <col min="9224" max="9224" width="51.85546875" style="146" customWidth="1"/>
    <col min="9225" max="9225" width="8.140625" style="146" customWidth="1"/>
    <col min="9226" max="9226" width="14.140625" style="146" customWidth="1"/>
    <col min="9227" max="9227" width="0.85546875" style="146" customWidth="1"/>
    <col min="9228" max="9228" width="14.140625" style="146" customWidth="1"/>
    <col min="9229" max="9229" width="0.85546875" style="146" customWidth="1"/>
    <col min="9230" max="9230" width="14.140625" style="146" customWidth="1"/>
    <col min="9231" max="9231" width="0.85546875" style="146" customWidth="1"/>
    <col min="9232" max="9232" width="14.140625" style="146" customWidth="1"/>
    <col min="9233" max="9233" width="13.85546875" style="146" customWidth="1"/>
    <col min="9234" max="9234" width="13.140625" style="146" customWidth="1"/>
    <col min="9235" max="9235" width="12.7109375" style="146" bestFit="1" customWidth="1"/>
    <col min="9236" max="9236" width="13.5703125" style="146" bestFit="1" customWidth="1"/>
    <col min="9237" max="9237" width="12.7109375" style="146" bestFit="1" customWidth="1"/>
    <col min="9238" max="9238" width="13.5703125" style="146" bestFit="1" customWidth="1"/>
    <col min="9239" max="9479" width="10.85546875" style="146"/>
    <col min="9480" max="9480" width="51.85546875" style="146" customWidth="1"/>
    <col min="9481" max="9481" width="8.140625" style="146" customWidth="1"/>
    <col min="9482" max="9482" width="14.140625" style="146" customWidth="1"/>
    <col min="9483" max="9483" width="0.85546875" style="146" customWidth="1"/>
    <col min="9484" max="9484" width="14.140625" style="146" customWidth="1"/>
    <col min="9485" max="9485" width="0.85546875" style="146" customWidth="1"/>
    <col min="9486" max="9486" width="14.140625" style="146" customWidth="1"/>
    <col min="9487" max="9487" width="0.85546875" style="146" customWidth="1"/>
    <col min="9488" max="9488" width="14.140625" style="146" customWidth="1"/>
    <col min="9489" max="9489" width="13.85546875" style="146" customWidth="1"/>
    <col min="9490" max="9490" width="13.140625" style="146" customWidth="1"/>
    <col min="9491" max="9491" width="12.7109375" style="146" bestFit="1" customWidth="1"/>
    <col min="9492" max="9492" width="13.5703125" style="146" bestFit="1" customWidth="1"/>
    <col min="9493" max="9493" width="12.7109375" style="146" bestFit="1" customWidth="1"/>
    <col min="9494" max="9494" width="13.5703125" style="146" bestFit="1" customWidth="1"/>
    <col min="9495" max="9735" width="10.85546875" style="146"/>
    <col min="9736" max="9736" width="51.85546875" style="146" customWidth="1"/>
    <col min="9737" max="9737" width="8.140625" style="146" customWidth="1"/>
    <col min="9738" max="9738" width="14.140625" style="146" customWidth="1"/>
    <col min="9739" max="9739" width="0.85546875" style="146" customWidth="1"/>
    <col min="9740" max="9740" width="14.140625" style="146" customWidth="1"/>
    <col min="9741" max="9741" width="0.85546875" style="146" customWidth="1"/>
    <col min="9742" max="9742" width="14.140625" style="146" customWidth="1"/>
    <col min="9743" max="9743" width="0.85546875" style="146" customWidth="1"/>
    <col min="9744" max="9744" width="14.140625" style="146" customWidth="1"/>
    <col min="9745" max="9745" width="13.85546875" style="146" customWidth="1"/>
    <col min="9746" max="9746" width="13.140625" style="146" customWidth="1"/>
    <col min="9747" max="9747" width="12.7109375" style="146" bestFit="1" customWidth="1"/>
    <col min="9748" max="9748" width="13.5703125" style="146" bestFit="1" customWidth="1"/>
    <col min="9749" max="9749" width="12.7109375" style="146" bestFit="1" customWidth="1"/>
    <col min="9750" max="9750" width="13.5703125" style="146" bestFit="1" customWidth="1"/>
    <col min="9751" max="9991" width="10.85546875" style="146"/>
    <col min="9992" max="9992" width="51.85546875" style="146" customWidth="1"/>
    <col min="9993" max="9993" width="8.140625" style="146" customWidth="1"/>
    <col min="9994" max="9994" width="14.140625" style="146" customWidth="1"/>
    <col min="9995" max="9995" width="0.85546875" style="146" customWidth="1"/>
    <col min="9996" max="9996" width="14.140625" style="146" customWidth="1"/>
    <col min="9997" max="9997" width="0.85546875" style="146" customWidth="1"/>
    <col min="9998" max="9998" width="14.140625" style="146" customWidth="1"/>
    <col min="9999" max="9999" width="0.85546875" style="146" customWidth="1"/>
    <col min="10000" max="10000" width="14.140625" style="146" customWidth="1"/>
    <col min="10001" max="10001" width="13.85546875" style="146" customWidth="1"/>
    <col min="10002" max="10002" width="13.140625" style="146" customWidth="1"/>
    <col min="10003" max="10003" width="12.7109375" style="146" bestFit="1" customWidth="1"/>
    <col min="10004" max="10004" width="13.5703125" style="146" bestFit="1" customWidth="1"/>
    <col min="10005" max="10005" width="12.7109375" style="146" bestFit="1" customWidth="1"/>
    <col min="10006" max="10006" width="13.5703125" style="146" bestFit="1" customWidth="1"/>
    <col min="10007" max="10247" width="10.85546875" style="146"/>
    <col min="10248" max="10248" width="51.85546875" style="146" customWidth="1"/>
    <col min="10249" max="10249" width="8.140625" style="146" customWidth="1"/>
    <col min="10250" max="10250" width="14.140625" style="146" customWidth="1"/>
    <col min="10251" max="10251" width="0.85546875" style="146" customWidth="1"/>
    <col min="10252" max="10252" width="14.140625" style="146" customWidth="1"/>
    <col min="10253" max="10253" width="0.85546875" style="146" customWidth="1"/>
    <col min="10254" max="10254" width="14.140625" style="146" customWidth="1"/>
    <col min="10255" max="10255" width="0.85546875" style="146" customWidth="1"/>
    <col min="10256" max="10256" width="14.140625" style="146" customWidth="1"/>
    <col min="10257" max="10257" width="13.85546875" style="146" customWidth="1"/>
    <col min="10258" max="10258" width="13.140625" style="146" customWidth="1"/>
    <col min="10259" max="10259" width="12.7109375" style="146" bestFit="1" customWidth="1"/>
    <col min="10260" max="10260" width="13.5703125" style="146" bestFit="1" customWidth="1"/>
    <col min="10261" max="10261" width="12.7109375" style="146" bestFit="1" customWidth="1"/>
    <col min="10262" max="10262" width="13.5703125" style="146" bestFit="1" customWidth="1"/>
    <col min="10263" max="10503" width="10.85546875" style="146"/>
    <col min="10504" max="10504" width="51.85546875" style="146" customWidth="1"/>
    <col min="10505" max="10505" width="8.140625" style="146" customWidth="1"/>
    <col min="10506" max="10506" width="14.140625" style="146" customWidth="1"/>
    <col min="10507" max="10507" width="0.85546875" style="146" customWidth="1"/>
    <col min="10508" max="10508" width="14.140625" style="146" customWidth="1"/>
    <col min="10509" max="10509" width="0.85546875" style="146" customWidth="1"/>
    <col min="10510" max="10510" width="14.140625" style="146" customWidth="1"/>
    <col min="10511" max="10511" width="0.85546875" style="146" customWidth="1"/>
    <col min="10512" max="10512" width="14.140625" style="146" customWidth="1"/>
    <col min="10513" max="10513" width="13.85546875" style="146" customWidth="1"/>
    <col min="10514" max="10514" width="13.140625" style="146" customWidth="1"/>
    <col min="10515" max="10515" width="12.7109375" style="146" bestFit="1" customWidth="1"/>
    <col min="10516" max="10516" width="13.5703125" style="146" bestFit="1" customWidth="1"/>
    <col min="10517" max="10517" width="12.7109375" style="146" bestFit="1" customWidth="1"/>
    <col min="10518" max="10518" width="13.5703125" style="146" bestFit="1" customWidth="1"/>
    <col min="10519" max="10759" width="10.85546875" style="146"/>
    <col min="10760" max="10760" width="51.85546875" style="146" customWidth="1"/>
    <col min="10761" max="10761" width="8.140625" style="146" customWidth="1"/>
    <col min="10762" max="10762" width="14.140625" style="146" customWidth="1"/>
    <col min="10763" max="10763" width="0.85546875" style="146" customWidth="1"/>
    <col min="10764" max="10764" width="14.140625" style="146" customWidth="1"/>
    <col min="10765" max="10765" width="0.85546875" style="146" customWidth="1"/>
    <col min="10766" max="10766" width="14.140625" style="146" customWidth="1"/>
    <col min="10767" max="10767" width="0.85546875" style="146" customWidth="1"/>
    <col min="10768" max="10768" width="14.140625" style="146" customWidth="1"/>
    <col min="10769" max="10769" width="13.85546875" style="146" customWidth="1"/>
    <col min="10770" max="10770" width="13.140625" style="146" customWidth="1"/>
    <col min="10771" max="10771" width="12.7109375" style="146" bestFit="1" customWidth="1"/>
    <col min="10772" max="10772" width="13.5703125" style="146" bestFit="1" customWidth="1"/>
    <col min="10773" max="10773" width="12.7109375" style="146" bestFit="1" customWidth="1"/>
    <col min="10774" max="10774" width="13.5703125" style="146" bestFit="1" customWidth="1"/>
    <col min="10775" max="11015" width="10.85546875" style="146"/>
    <col min="11016" max="11016" width="51.85546875" style="146" customWidth="1"/>
    <col min="11017" max="11017" width="8.140625" style="146" customWidth="1"/>
    <col min="11018" max="11018" width="14.140625" style="146" customWidth="1"/>
    <col min="11019" max="11019" width="0.85546875" style="146" customWidth="1"/>
    <col min="11020" max="11020" width="14.140625" style="146" customWidth="1"/>
    <col min="11021" max="11021" width="0.85546875" style="146" customWidth="1"/>
    <col min="11022" max="11022" width="14.140625" style="146" customWidth="1"/>
    <col min="11023" max="11023" width="0.85546875" style="146" customWidth="1"/>
    <col min="11024" max="11024" width="14.140625" style="146" customWidth="1"/>
    <col min="11025" max="11025" width="13.85546875" style="146" customWidth="1"/>
    <col min="11026" max="11026" width="13.140625" style="146" customWidth="1"/>
    <col min="11027" max="11027" width="12.7109375" style="146" bestFit="1" customWidth="1"/>
    <col min="11028" max="11028" width="13.5703125" style="146" bestFit="1" customWidth="1"/>
    <col min="11029" max="11029" width="12.7109375" style="146" bestFit="1" customWidth="1"/>
    <col min="11030" max="11030" width="13.5703125" style="146" bestFit="1" customWidth="1"/>
    <col min="11031" max="11271" width="10.85546875" style="146"/>
    <col min="11272" max="11272" width="51.85546875" style="146" customWidth="1"/>
    <col min="11273" max="11273" width="8.140625" style="146" customWidth="1"/>
    <col min="11274" max="11274" width="14.140625" style="146" customWidth="1"/>
    <col min="11275" max="11275" width="0.85546875" style="146" customWidth="1"/>
    <col min="11276" max="11276" width="14.140625" style="146" customWidth="1"/>
    <col min="11277" max="11277" width="0.85546875" style="146" customWidth="1"/>
    <col min="11278" max="11278" width="14.140625" style="146" customWidth="1"/>
    <col min="11279" max="11279" width="0.85546875" style="146" customWidth="1"/>
    <col min="11280" max="11280" width="14.140625" style="146" customWidth="1"/>
    <col min="11281" max="11281" width="13.85546875" style="146" customWidth="1"/>
    <col min="11282" max="11282" width="13.140625" style="146" customWidth="1"/>
    <col min="11283" max="11283" width="12.7109375" style="146" bestFit="1" customWidth="1"/>
    <col min="11284" max="11284" width="13.5703125" style="146" bestFit="1" customWidth="1"/>
    <col min="11285" max="11285" width="12.7109375" style="146" bestFit="1" customWidth="1"/>
    <col min="11286" max="11286" width="13.5703125" style="146" bestFit="1" customWidth="1"/>
    <col min="11287" max="11527" width="10.85546875" style="146"/>
    <col min="11528" max="11528" width="51.85546875" style="146" customWidth="1"/>
    <col min="11529" max="11529" width="8.140625" style="146" customWidth="1"/>
    <col min="11530" max="11530" width="14.140625" style="146" customWidth="1"/>
    <col min="11531" max="11531" width="0.85546875" style="146" customWidth="1"/>
    <col min="11532" max="11532" width="14.140625" style="146" customWidth="1"/>
    <col min="11533" max="11533" width="0.85546875" style="146" customWidth="1"/>
    <col min="11534" max="11534" width="14.140625" style="146" customWidth="1"/>
    <col min="11535" max="11535" width="0.85546875" style="146" customWidth="1"/>
    <col min="11536" max="11536" width="14.140625" style="146" customWidth="1"/>
    <col min="11537" max="11537" width="13.85546875" style="146" customWidth="1"/>
    <col min="11538" max="11538" width="13.140625" style="146" customWidth="1"/>
    <col min="11539" max="11539" width="12.7109375" style="146" bestFit="1" customWidth="1"/>
    <col min="11540" max="11540" width="13.5703125" style="146" bestFit="1" customWidth="1"/>
    <col min="11541" max="11541" width="12.7109375" style="146" bestFit="1" customWidth="1"/>
    <col min="11542" max="11542" width="13.5703125" style="146" bestFit="1" customWidth="1"/>
    <col min="11543" max="11783" width="10.85546875" style="146"/>
    <col min="11784" max="11784" width="51.85546875" style="146" customWidth="1"/>
    <col min="11785" max="11785" width="8.140625" style="146" customWidth="1"/>
    <col min="11786" max="11786" width="14.140625" style="146" customWidth="1"/>
    <col min="11787" max="11787" width="0.85546875" style="146" customWidth="1"/>
    <col min="11788" max="11788" width="14.140625" style="146" customWidth="1"/>
    <col min="11789" max="11789" width="0.85546875" style="146" customWidth="1"/>
    <col min="11790" max="11790" width="14.140625" style="146" customWidth="1"/>
    <col min="11791" max="11791" width="0.85546875" style="146" customWidth="1"/>
    <col min="11792" max="11792" width="14.140625" style="146" customWidth="1"/>
    <col min="11793" max="11793" width="13.85546875" style="146" customWidth="1"/>
    <col min="11794" max="11794" width="13.140625" style="146" customWidth="1"/>
    <col min="11795" max="11795" width="12.7109375" style="146" bestFit="1" customWidth="1"/>
    <col min="11796" max="11796" width="13.5703125" style="146" bestFit="1" customWidth="1"/>
    <col min="11797" max="11797" width="12.7109375" style="146" bestFit="1" customWidth="1"/>
    <col min="11798" max="11798" width="13.5703125" style="146" bestFit="1" customWidth="1"/>
    <col min="11799" max="12039" width="10.85546875" style="146"/>
    <col min="12040" max="12040" width="51.85546875" style="146" customWidth="1"/>
    <col min="12041" max="12041" width="8.140625" style="146" customWidth="1"/>
    <col min="12042" max="12042" width="14.140625" style="146" customWidth="1"/>
    <col min="12043" max="12043" width="0.85546875" style="146" customWidth="1"/>
    <col min="12044" max="12044" width="14.140625" style="146" customWidth="1"/>
    <col min="12045" max="12045" width="0.85546875" style="146" customWidth="1"/>
    <col min="12046" max="12046" width="14.140625" style="146" customWidth="1"/>
    <col min="12047" max="12047" width="0.85546875" style="146" customWidth="1"/>
    <col min="12048" max="12048" width="14.140625" style="146" customWidth="1"/>
    <col min="12049" max="12049" width="13.85546875" style="146" customWidth="1"/>
    <col min="12050" max="12050" width="13.140625" style="146" customWidth="1"/>
    <col min="12051" max="12051" width="12.7109375" style="146" bestFit="1" customWidth="1"/>
    <col min="12052" max="12052" width="13.5703125" style="146" bestFit="1" customWidth="1"/>
    <col min="12053" max="12053" width="12.7109375" style="146" bestFit="1" customWidth="1"/>
    <col min="12054" max="12054" width="13.5703125" style="146" bestFit="1" customWidth="1"/>
    <col min="12055" max="12295" width="10.85546875" style="146"/>
    <col min="12296" max="12296" width="51.85546875" style="146" customWidth="1"/>
    <col min="12297" max="12297" width="8.140625" style="146" customWidth="1"/>
    <col min="12298" max="12298" width="14.140625" style="146" customWidth="1"/>
    <col min="12299" max="12299" width="0.85546875" style="146" customWidth="1"/>
    <col min="12300" max="12300" width="14.140625" style="146" customWidth="1"/>
    <col min="12301" max="12301" width="0.85546875" style="146" customWidth="1"/>
    <col min="12302" max="12302" width="14.140625" style="146" customWidth="1"/>
    <col min="12303" max="12303" width="0.85546875" style="146" customWidth="1"/>
    <col min="12304" max="12304" width="14.140625" style="146" customWidth="1"/>
    <col min="12305" max="12305" width="13.85546875" style="146" customWidth="1"/>
    <col min="12306" max="12306" width="13.140625" style="146" customWidth="1"/>
    <col min="12307" max="12307" width="12.7109375" style="146" bestFit="1" customWidth="1"/>
    <col min="12308" max="12308" width="13.5703125" style="146" bestFit="1" customWidth="1"/>
    <col min="12309" max="12309" width="12.7109375" style="146" bestFit="1" customWidth="1"/>
    <col min="12310" max="12310" width="13.5703125" style="146" bestFit="1" customWidth="1"/>
    <col min="12311" max="12551" width="10.85546875" style="146"/>
    <col min="12552" max="12552" width="51.85546875" style="146" customWidth="1"/>
    <col min="12553" max="12553" width="8.140625" style="146" customWidth="1"/>
    <col min="12554" max="12554" width="14.140625" style="146" customWidth="1"/>
    <col min="12555" max="12555" width="0.85546875" style="146" customWidth="1"/>
    <col min="12556" max="12556" width="14.140625" style="146" customWidth="1"/>
    <col min="12557" max="12557" width="0.85546875" style="146" customWidth="1"/>
    <col min="12558" max="12558" width="14.140625" style="146" customWidth="1"/>
    <col min="12559" max="12559" width="0.85546875" style="146" customWidth="1"/>
    <col min="12560" max="12560" width="14.140625" style="146" customWidth="1"/>
    <col min="12561" max="12561" width="13.85546875" style="146" customWidth="1"/>
    <col min="12562" max="12562" width="13.140625" style="146" customWidth="1"/>
    <col min="12563" max="12563" width="12.7109375" style="146" bestFit="1" customWidth="1"/>
    <col min="12564" max="12564" width="13.5703125" style="146" bestFit="1" customWidth="1"/>
    <col min="12565" max="12565" width="12.7109375" style="146" bestFit="1" customWidth="1"/>
    <col min="12566" max="12566" width="13.5703125" style="146" bestFit="1" customWidth="1"/>
    <col min="12567" max="12807" width="10.85546875" style="146"/>
    <col min="12808" max="12808" width="51.85546875" style="146" customWidth="1"/>
    <col min="12809" max="12809" width="8.140625" style="146" customWidth="1"/>
    <col min="12810" max="12810" width="14.140625" style="146" customWidth="1"/>
    <col min="12811" max="12811" width="0.85546875" style="146" customWidth="1"/>
    <col min="12812" max="12812" width="14.140625" style="146" customWidth="1"/>
    <col min="12813" max="12813" width="0.85546875" style="146" customWidth="1"/>
    <col min="12814" max="12814" width="14.140625" style="146" customWidth="1"/>
    <col min="12815" max="12815" width="0.85546875" style="146" customWidth="1"/>
    <col min="12816" max="12816" width="14.140625" style="146" customWidth="1"/>
    <col min="12817" max="12817" width="13.85546875" style="146" customWidth="1"/>
    <col min="12818" max="12818" width="13.140625" style="146" customWidth="1"/>
    <col min="12819" max="12819" width="12.7109375" style="146" bestFit="1" customWidth="1"/>
    <col min="12820" max="12820" width="13.5703125" style="146" bestFit="1" customWidth="1"/>
    <col min="12821" max="12821" width="12.7109375" style="146" bestFit="1" customWidth="1"/>
    <col min="12822" max="12822" width="13.5703125" style="146" bestFit="1" customWidth="1"/>
    <col min="12823" max="13063" width="10.85546875" style="146"/>
    <col min="13064" max="13064" width="51.85546875" style="146" customWidth="1"/>
    <col min="13065" max="13065" width="8.140625" style="146" customWidth="1"/>
    <col min="13066" max="13066" width="14.140625" style="146" customWidth="1"/>
    <col min="13067" max="13067" width="0.85546875" style="146" customWidth="1"/>
    <col min="13068" max="13068" width="14.140625" style="146" customWidth="1"/>
    <col min="13069" max="13069" width="0.85546875" style="146" customWidth="1"/>
    <col min="13070" max="13070" width="14.140625" style="146" customWidth="1"/>
    <col min="13071" max="13071" width="0.85546875" style="146" customWidth="1"/>
    <col min="13072" max="13072" width="14.140625" style="146" customWidth="1"/>
    <col min="13073" max="13073" width="13.85546875" style="146" customWidth="1"/>
    <col min="13074" max="13074" width="13.140625" style="146" customWidth="1"/>
    <col min="13075" max="13075" width="12.7109375" style="146" bestFit="1" customWidth="1"/>
    <col min="13076" max="13076" width="13.5703125" style="146" bestFit="1" customWidth="1"/>
    <col min="13077" max="13077" width="12.7109375" style="146" bestFit="1" customWidth="1"/>
    <col min="13078" max="13078" width="13.5703125" style="146" bestFit="1" customWidth="1"/>
    <col min="13079" max="13319" width="10.85546875" style="146"/>
    <col min="13320" max="13320" width="51.85546875" style="146" customWidth="1"/>
    <col min="13321" max="13321" width="8.140625" style="146" customWidth="1"/>
    <col min="13322" max="13322" width="14.140625" style="146" customWidth="1"/>
    <col min="13323" max="13323" width="0.85546875" style="146" customWidth="1"/>
    <col min="13324" max="13324" width="14.140625" style="146" customWidth="1"/>
    <col min="13325" max="13325" width="0.85546875" style="146" customWidth="1"/>
    <col min="13326" max="13326" width="14.140625" style="146" customWidth="1"/>
    <col min="13327" max="13327" width="0.85546875" style="146" customWidth="1"/>
    <col min="13328" max="13328" width="14.140625" style="146" customWidth="1"/>
    <col min="13329" max="13329" width="13.85546875" style="146" customWidth="1"/>
    <col min="13330" max="13330" width="13.140625" style="146" customWidth="1"/>
    <col min="13331" max="13331" width="12.7109375" style="146" bestFit="1" customWidth="1"/>
    <col min="13332" max="13332" width="13.5703125" style="146" bestFit="1" customWidth="1"/>
    <col min="13333" max="13333" width="12.7109375" style="146" bestFit="1" customWidth="1"/>
    <col min="13334" max="13334" width="13.5703125" style="146" bestFit="1" customWidth="1"/>
    <col min="13335" max="13575" width="10.85546875" style="146"/>
    <col min="13576" max="13576" width="51.85546875" style="146" customWidth="1"/>
    <col min="13577" max="13577" width="8.140625" style="146" customWidth="1"/>
    <col min="13578" max="13578" width="14.140625" style="146" customWidth="1"/>
    <col min="13579" max="13579" width="0.85546875" style="146" customWidth="1"/>
    <col min="13580" max="13580" width="14.140625" style="146" customWidth="1"/>
    <col min="13581" max="13581" width="0.85546875" style="146" customWidth="1"/>
    <col min="13582" max="13582" width="14.140625" style="146" customWidth="1"/>
    <col min="13583" max="13583" width="0.85546875" style="146" customWidth="1"/>
    <col min="13584" max="13584" width="14.140625" style="146" customWidth="1"/>
    <col min="13585" max="13585" width="13.85546875" style="146" customWidth="1"/>
    <col min="13586" max="13586" width="13.140625" style="146" customWidth="1"/>
    <col min="13587" max="13587" width="12.7109375" style="146" bestFit="1" customWidth="1"/>
    <col min="13588" max="13588" width="13.5703125" style="146" bestFit="1" customWidth="1"/>
    <col min="13589" max="13589" width="12.7109375" style="146" bestFit="1" customWidth="1"/>
    <col min="13590" max="13590" width="13.5703125" style="146" bestFit="1" customWidth="1"/>
    <col min="13591" max="13831" width="10.85546875" style="146"/>
    <col min="13832" max="13832" width="51.85546875" style="146" customWidth="1"/>
    <col min="13833" max="13833" width="8.140625" style="146" customWidth="1"/>
    <col min="13834" max="13834" width="14.140625" style="146" customWidth="1"/>
    <col min="13835" max="13835" width="0.85546875" style="146" customWidth="1"/>
    <col min="13836" max="13836" width="14.140625" style="146" customWidth="1"/>
    <col min="13837" max="13837" width="0.85546875" style="146" customWidth="1"/>
    <col min="13838" max="13838" width="14.140625" style="146" customWidth="1"/>
    <col min="13839" max="13839" width="0.85546875" style="146" customWidth="1"/>
    <col min="13840" max="13840" width="14.140625" style="146" customWidth="1"/>
    <col min="13841" max="13841" width="13.85546875" style="146" customWidth="1"/>
    <col min="13842" max="13842" width="13.140625" style="146" customWidth="1"/>
    <col min="13843" max="13843" width="12.7109375" style="146" bestFit="1" customWidth="1"/>
    <col min="13844" max="13844" width="13.5703125" style="146" bestFit="1" customWidth="1"/>
    <col min="13845" max="13845" width="12.7109375" style="146" bestFit="1" customWidth="1"/>
    <col min="13846" max="13846" width="13.5703125" style="146" bestFit="1" customWidth="1"/>
    <col min="13847" max="14087" width="10.85546875" style="146"/>
    <col min="14088" max="14088" width="51.85546875" style="146" customWidth="1"/>
    <col min="14089" max="14089" width="8.140625" style="146" customWidth="1"/>
    <col min="14090" max="14090" width="14.140625" style="146" customWidth="1"/>
    <col min="14091" max="14091" width="0.85546875" style="146" customWidth="1"/>
    <col min="14092" max="14092" width="14.140625" style="146" customWidth="1"/>
    <col min="14093" max="14093" width="0.85546875" style="146" customWidth="1"/>
    <col min="14094" max="14094" width="14.140625" style="146" customWidth="1"/>
    <col min="14095" max="14095" width="0.85546875" style="146" customWidth="1"/>
    <col min="14096" max="14096" width="14.140625" style="146" customWidth="1"/>
    <col min="14097" max="14097" width="13.85546875" style="146" customWidth="1"/>
    <col min="14098" max="14098" width="13.140625" style="146" customWidth="1"/>
    <col min="14099" max="14099" width="12.7109375" style="146" bestFit="1" customWidth="1"/>
    <col min="14100" max="14100" width="13.5703125" style="146" bestFit="1" customWidth="1"/>
    <col min="14101" max="14101" width="12.7109375" style="146" bestFit="1" customWidth="1"/>
    <col min="14102" max="14102" width="13.5703125" style="146" bestFit="1" customWidth="1"/>
    <col min="14103" max="14343" width="10.85546875" style="146"/>
    <col min="14344" max="14344" width="51.85546875" style="146" customWidth="1"/>
    <col min="14345" max="14345" width="8.140625" style="146" customWidth="1"/>
    <col min="14346" max="14346" width="14.140625" style="146" customWidth="1"/>
    <col min="14347" max="14347" width="0.85546875" style="146" customWidth="1"/>
    <col min="14348" max="14348" width="14.140625" style="146" customWidth="1"/>
    <col min="14349" max="14349" width="0.85546875" style="146" customWidth="1"/>
    <col min="14350" max="14350" width="14.140625" style="146" customWidth="1"/>
    <col min="14351" max="14351" width="0.85546875" style="146" customWidth="1"/>
    <col min="14352" max="14352" width="14.140625" style="146" customWidth="1"/>
    <col min="14353" max="14353" width="13.85546875" style="146" customWidth="1"/>
    <col min="14354" max="14354" width="13.140625" style="146" customWidth="1"/>
    <col min="14355" max="14355" width="12.7109375" style="146" bestFit="1" customWidth="1"/>
    <col min="14356" max="14356" width="13.5703125" style="146" bestFit="1" customWidth="1"/>
    <col min="14357" max="14357" width="12.7109375" style="146" bestFit="1" customWidth="1"/>
    <col min="14358" max="14358" width="13.5703125" style="146" bestFit="1" customWidth="1"/>
    <col min="14359" max="14599" width="10.85546875" style="146"/>
    <col min="14600" max="14600" width="51.85546875" style="146" customWidth="1"/>
    <col min="14601" max="14601" width="8.140625" style="146" customWidth="1"/>
    <col min="14602" max="14602" width="14.140625" style="146" customWidth="1"/>
    <col min="14603" max="14603" width="0.85546875" style="146" customWidth="1"/>
    <col min="14604" max="14604" width="14.140625" style="146" customWidth="1"/>
    <col min="14605" max="14605" width="0.85546875" style="146" customWidth="1"/>
    <col min="14606" max="14606" width="14.140625" style="146" customWidth="1"/>
    <col min="14607" max="14607" width="0.85546875" style="146" customWidth="1"/>
    <col min="14608" max="14608" width="14.140625" style="146" customWidth="1"/>
    <col min="14609" max="14609" width="13.85546875" style="146" customWidth="1"/>
    <col min="14610" max="14610" width="13.140625" style="146" customWidth="1"/>
    <col min="14611" max="14611" width="12.7109375" style="146" bestFit="1" customWidth="1"/>
    <col min="14612" max="14612" width="13.5703125" style="146" bestFit="1" customWidth="1"/>
    <col min="14613" max="14613" width="12.7109375" style="146" bestFit="1" customWidth="1"/>
    <col min="14614" max="14614" width="13.5703125" style="146" bestFit="1" customWidth="1"/>
    <col min="14615" max="14855" width="10.85546875" style="146"/>
    <col min="14856" max="14856" width="51.85546875" style="146" customWidth="1"/>
    <col min="14857" max="14857" width="8.140625" style="146" customWidth="1"/>
    <col min="14858" max="14858" width="14.140625" style="146" customWidth="1"/>
    <col min="14859" max="14859" width="0.85546875" style="146" customWidth="1"/>
    <col min="14860" max="14860" width="14.140625" style="146" customWidth="1"/>
    <col min="14861" max="14861" width="0.85546875" style="146" customWidth="1"/>
    <col min="14862" max="14862" width="14.140625" style="146" customWidth="1"/>
    <col min="14863" max="14863" width="0.85546875" style="146" customWidth="1"/>
    <col min="14864" max="14864" width="14.140625" style="146" customWidth="1"/>
    <col min="14865" max="14865" width="13.85546875" style="146" customWidth="1"/>
    <col min="14866" max="14866" width="13.140625" style="146" customWidth="1"/>
    <col min="14867" max="14867" width="12.7109375" style="146" bestFit="1" customWidth="1"/>
    <col min="14868" max="14868" width="13.5703125" style="146" bestFit="1" customWidth="1"/>
    <col min="14869" max="14869" width="12.7109375" style="146" bestFit="1" customWidth="1"/>
    <col min="14870" max="14870" width="13.5703125" style="146" bestFit="1" customWidth="1"/>
    <col min="14871" max="15111" width="10.85546875" style="146"/>
    <col min="15112" max="15112" width="51.85546875" style="146" customWidth="1"/>
    <col min="15113" max="15113" width="8.140625" style="146" customWidth="1"/>
    <col min="15114" max="15114" width="14.140625" style="146" customWidth="1"/>
    <col min="15115" max="15115" width="0.85546875" style="146" customWidth="1"/>
    <col min="15116" max="15116" width="14.140625" style="146" customWidth="1"/>
    <col min="15117" max="15117" width="0.85546875" style="146" customWidth="1"/>
    <col min="15118" max="15118" width="14.140625" style="146" customWidth="1"/>
    <col min="15119" max="15119" width="0.85546875" style="146" customWidth="1"/>
    <col min="15120" max="15120" width="14.140625" style="146" customWidth="1"/>
    <col min="15121" max="15121" width="13.85546875" style="146" customWidth="1"/>
    <col min="15122" max="15122" width="13.140625" style="146" customWidth="1"/>
    <col min="15123" max="15123" width="12.7109375" style="146" bestFit="1" customWidth="1"/>
    <col min="15124" max="15124" width="13.5703125" style="146" bestFit="1" customWidth="1"/>
    <col min="15125" max="15125" width="12.7109375" style="146" bestFit="1" customWidth="1"/>
    <col min="15126" max="15126" width="13.5703125" style="146" bestFit="1" customWidth="1"/>
    <col min="15127" max="15367" width="10.85546875" style="146"/>
    <col min="15368" max="15368" width="51.85546875" style="146" customWidth="1"/>
    <col min="15369" max="15369" width="8.140625" style="146" customWidth="1"/>
    <col min="15370" max="15370" width="14.140625" style="146" customWidth="1"/>
    <col min="15371" max="15371" width="0.85546875" style="146" customWidth="1"/>
    <col min="15372" max="15372" width="14.140625" style="146" customWidth="1"/>
    <col min="15373" max="15373" width="0.85546875" style="146" customWidth="1"/>
    <col min="15374" max="15374" width="14.140625" style="146" customWidth="1"/>
    <col min="15375" max="15375" width="0.85546875" style="146" customWidth="1"/>
    <col min="15376" max="15376" width="14.140625" style="146" customWidth="1"/>
    <col min="15377" max="15377" width="13.85546875" style="146" customWidth="1"/>
    <col min="15378" max="15378" width="13.140625" style="146" customWidth="1"/>
    <col min="15379" max="15379" width="12.7109375" style="146" bestFit="1" customWidth="1"/>
    <col min="15380" max="15380" width="13.5703125" style="146" bestFit="1" customWidth="1"/>
    <col min="15381" max="15381" width="12.7109375" style="146" bestFit="1" customWidth="1"/>
    <col min="15382" max="15382" width="13.5703125" style="146" bestFit="1" customWidth="1"/>
    <col min="15383" max="16384" width="10.85546875" style="146"/>
  </cols>
  <sheetData>
    <row r="1" spans="1:9" s="127" customFormat="1" ht="22.5" customHeight="1" x14ac:dyDescent="0.5">
      <c r="A1" s="240" t="s">
        <v>0</v>
      </c>
      <c r="B1" s="240"/>
      <c r="C1" s="240"/>
      <c r="D1" s="240"/>
      <c r="E1" s="240"/>
    </row>
    <row r="2" spans="1:9" s="127" customFormat="1" ht="22.5" customHeight="1" x14ac:dyDescent="0.5">
      <c r="A2" s="241" t="s">
        <v>64</v>
      </c>
      <c r="B2" s="241"/>
      <c r="C2" s="241"/>
      <c r="D2" s="241"/>
      <c r="E2" s="241"/>
    </row>
    <row r="3" spans="1:9" s="127" customFormat="1" ht="15" customHeight="1" x14ac:dyDescent="0.5">
      <c r="A3" s="127" t="s">
        <v>76</v>
      </c>
      <c r="B3" s="6"/>
      <c r="C3" s="134"/>
      <c r="D3" s="134"/>
      <c r="E3" s="134"/>
    </row>
    <row r="4" spans="1:9" s="127" customFormat="1" ht="22.5" customHeight="1" x14ac:dyDescent="0.5">
      <c r="B4" s="6"/>
      <c r="C4" s="242" t="s">
        <v>45</v>
      </c>
      <c r="D4" s="242"/>
      <c r="E4" s="242"/>
      <c r="G4" s="242"/>
      <c r="H4" s="242"/>
      <c r="I4" s="242"/>
    </row>
    <row r="5" spans="1:9" s="127" customFormat="1" ht="22.5" customHeight="1" x14ac:dyDescent="0.5">
      <c r="B5" s="6"/>
      <c r="C5" s="243" t="s">
        <v>46</v>
      </c>
      <c r="D5" s="243"/>
      <c r="E5" s="243"/>
      <c r="G5" s="243" t="s">
        <v>43</v>
      </c>
      <c r="H5" s="243"/>
      <c r="I5" s="243"/>
    </row>
    <row r="6" spans="1:9" s="127" customFormat="1" ht="22.5" customHeight="1" x14ac:dyDescent="0.5">
      <c r="B6" s="6"/>
      <c r="C6" s="80" t="s">
        <v>157</v>
      </c>
      <c r="D6" s="80"/>
      <c r="E6" s="80" t="s">
        <v>82</v>
      </c>
      <c r="G6" s="80" t="s">
        <v>157</v>
      </c>
      <c r="H6" s="80"/>
      <c r="I6" s="80" t="s">
        <v>82</v>
      </c>
    </row>
    <row r="7" spans="1:9" s="127" customFormat="1" ht="22.5" customHeight="1" x14ac:dyDescent="0.5">
      <c r="A7" s="127" t="s">
        <v>1</v>
      </c>
      <c r="B7" s="9" t="s">
        <v>12</v>
      </c>
      <c r="C7" s="97">
        <v>2562</v>
      </c>
      <c r="D7" s="97"/>
      <c r="E7" s="97">
        <v>2562</v>
      </c>
      <c r="G7" s="97">
        <v>2562</v>
      </c>
      <c r="H7" s="97"/>
      <c r="I7" s="97">
        <v>2562</v>
      </c>
    </row>
    <row r="8" spans="1:9" s="127" customFormat="1" ht="22.5" customHeight="1" x14ac:dyDescent="0.5">
      <c r="B8" s="9"/>
      <c r="C8" s="97" t="s">
        <v>92</v>
      </c>
      <c r="D8" s="97"/>
      <c r="E8" s="97"/>
      <c r="G8" s="97" t="s">
        <v>92</v>
      </c>
      <c r="H8" s="97"/>
      <c r="I8" s="97"/>
    </row>
    <row r="9" spans="1:9" s="139" customFormat="1" ht="22.5" customHeight="1" x14ac:dyDescent="0.45">
      <c r="A9" s="3"/>
      <c r="B9" s="9"/>
      <c r="C9" s="239" t="s">
        <v>85</v>
      </c>
      <c r="D9" s="239"/>
      <c r="E9" s="239"/>
      <c r="F9" s="239"/>
      <c r="G9" s="239"/>
      <c r="H9" s="239"/>
      <c r="I9" s="239"/>
    </row>
    <row r="10" spans="1:9" s="139" customFormat="1" ht="22.5" customHeight="1" x14ac:dyDescent="0.45">
      <c r="A10" s="140" t="s">
        <v>2</v>
      </c>
      <c r="B10" s="8"/>
      <c r="C10" s="94"/>
      <c r="D10" s="94"/>
      <c r="E10" s="94"/>
      <c r="G10" s="94"/>
      <c r="H10" s="94"/>
      <c r="I10" s="94"/>
    </row>
    <row r="11" spans="1:9" s="139" customFormat="1" ht="22.5" customHeight="1" x14ac:dyDescent="0.45">
      <c r="A11" s="78" t="s">
        <v>30</v>
      </c>
      <c r="B11" s="8"/>
      <c r="C11" s="102">
        <v>805140</v>
      </c>
      <c r="D11" s="135"/>
      <c r="E11" s="102">
        <v>789953</v>
      </c>
      <c r="G11" s="102">
        <v>805140</v>
      </c>
      <c r="H11" s="135"/>
      <c r="I11" s="102">
        <v>789953</v>
      </c>
    </row>
    <row r="12" spans="1:9" s="139" customFormat="1" ht="22.5" customHeight="1" x14ac:dyDescent="0.45">
      <c r="A12" s="78" t="s">
        <v>77</v>
      </c>
      <c r="B12" s="52"/>
      <c r="C12" s="102">
        <v>2230000</v>
      </c>
      <c r="D12" s="135"/>
      <c r="E12" s="102">
        <v>2100000</v>
      </c>
      <c r="G12" s="102">
        <v>2230000</v>
      </c>
      <c r="H12" s="135"/>
      <c r="I12" s="102">
        <v>2100000</v>
      </c>
    </row>
    <row r="13" spans="1:9" s="139" customFormat="1" ht="22.5" customHeight="1" x14ac:dyDescent="0.45">
      <c r="A13" s="139" t="s">
        <v>31</v>
      </c>
      <c r="B13" s="52" t="s">
        <v>120</v>
      </c>
      <c r="C13" s="102">
        <v>763337</v>
      </c>
      <c r="D13" s="141"/>
      <c r="E13" s="102">
        <v>1320573</v>
      </c>
      <c r="G13" s="102">
        <v>763337</v>
      </c>
      <c r="H13" s="141"/>
      <c r="I13" s="102">
        <v>1320573</v>
      </c>
    </row>
    <row r="14" spans="1:9" s="139" customFormat="1" ht="22.5" customHeight="1" x14ac:dyDescent="0.45">
      <c r="A14" s="139" t="s">
        <v>129</v>
      </c>
      <c r="B14" s="52"/>
      <c r="C14" s="102">
        <v>23874</v>
      </c>
      <c r="D14" s="141"/>
      <c r="E14" s="102">
        <v>32644</v>
      </c>
      <c r="G14" s="102">
        <v>23874</v>
      </c>
      <c r="H14" s="141"/>
      <c r="I14" s="102">
        <v>32644</v>
      </c>
    </row>
    <row r="15" spans="1:9" s="139" customFormat="1" ht="22.5" customHeight="1" x14ac:dyDescent="0.45">
      <c r="A15" s="50" t="s">
        <v>59</v>
      </c>
      <c r="B15" s="52">
        <v>3</v>
      </c>
      <c r="C15" s="141">
        <v>29268</v>
      </c>
      <c r="D15" s="141"/>
      <c r="E15" s="141">
        <v>24973</v>
      </c>
      <c r="G15" s="102">
        <v>29268</v>
      </c>
      <c r="H15" s="141"/>
      <c r="I15" s="141">
        <v>24973</v>
      </c>
    </row>
    <row r="16" spans="1:9" s="139" customFormat="1" ht="22.5" customHeight="1" x14ac:dyDescent="0.45">
      <c r="A16" s="50" t="s">
        <v>158</v>
      </c>
      <c r="B16" s="52">
        <v>3</v>
      </c>
      <c r="C16" s="141">
        <v>121737</v>
      </c>
      <c r="D16" s="141"/>
      <c r="E16" s="223">
        <v>0</v>
      </c>
      <c r="G16" s="102">
        <v>121737</v>
      </c>
      <c r="H16" s="141"/>
      <c r="I16" s="223">
        <v>0</v>
      </c>
    </row>
    <row r="17" spans="1:9" s="139" customFormat="1" ht="22.5" customHeight="1" x14ac:dyDescent="0.45">
      <c r="A17" s="50" t="s">
        <v>55</v>
      </c>
      <c r="B17" s="52">
        <v>3</v>
      </c>
      <c r="C17" s="102">
        <v>31335</v>
      </c>
      <c r="D17" s="141"/>
      <c r="E17" s="102">
        <v>23222</v>
      </c>
      <c r="G17" s="102">
        <v>31335</v>
      </c>
      <c r="H17" s="141"/>
      <c r="I17" s="102">
        <v>23222</v>
      </c>
    </row>
    <row r="18" spans="1:9" s="139" customFormat="1" ht="22.5" customHeight="1" x14ac:dyDescent="0.45">
      <c r="A18" s="78" t="s">
        <v>32</v>
      </c>
      <c r="B18" s="52"/>
      <c r="C18" s="102">
        <v>916451</v>
      </c>
      <c r="D18" s="135"/>
      <c r="E18" s="102">
        <v>896613</v>
      </c>
      <c r="G18" s="102">
        <v>916451</v>
      </c>
      <c r="H18" s="135"/>
      <c r="I18" s="102">
        <v>896613</v>
      </c>
    </row>
    <row r="19" spans="1:9" s="139" customFormat="1" ht="22.5" customHeight="1" x14ac:dyDescent="0.45">
      <c r="A19" s="139" t="s">
        <v>13</v>
      </c>
      <c r="B19" s="52"/>
      <c r="C19" s="102">
        <v>6720</v>
      </c>
      <c r="D19" s="135"/>
      <c r="E19" s="102">
        <v>7469</v>
      </c>
      <c r="G19" s="102">
        <v>6720</v>
      </c>
      <c r="H19" s="135"/>
      <c r="I19" s="102">
        <v>7469</v>
      </c>
    </row>
    <row r="20" spans="1:9" s="139" customFormat="1" ht="22.5" customHeight="1" x14ac:dyDescent="0.45">
      <c r="A20" s="3" t="s">
        <v>11</v>
      </c>
      <c r="B20" s="52"/>
      <c r="C20" s="143">
        <f>SUM(C11:C19)</f>
        <v>4927862</v>
      </c>
      <c r="D20" s="141"/>
      <c r="E20" s="143">
        <f>SUM(E11:E19)</f>
        <v>5195447</v>
      </c>
      <c r="G20" s="143">
        <f>SUM(G11:G19)</f>
        <v>4927862</v>
      </c>
      <c r="H20" s="141"/>
      <c r="I20" s="143">
        <f>SUM(I11:I19)</f>
        <v>5195447</v>
      </c>
    </row>
    <row r="21" spans="1:9" s="139" customFormat="1" ht="15" customHeight="1" x14ac:dyDescent="0.45">
      <c r="A21" s="3"/>
      <c r="B21" s="52"/>
      <c r="C21" s="141"/>
      <c r="D21" s="141"/>
      <c r="E21" s="141"/>
      <c r="G21" s="141"/>
      <c r="H21" s="141"/>
      <c r="I21" s="141"/>
    </row>
    <row r="22" spans="1:9" s="139" customFormat="1" ht="22.5" customHeight="1" x14ac:dyDescent="0.45">
      <c r="A22" s="12" t="s">
        <v>14</v>
      </c>
      <c r="B22" s="52"/>
      <c r="C22" s="141"/>
      <c r="D22" s="141"/>
      <c r="E22" s="141"/>
      <c r="G22" s="141"/>
      <c r="H22" s="141"/>
      <c r="I22" s="141"/>
    </row>
    <row r="23" spans="1:9" s="139" customFormat="1" ht="22.5" customHeight="1" x14ac:dyDescent="0.45">
      <c r="A23" s="78" t="s">
        <v>70</v>
      </c>
      <c r="B23" s="52">
        <v>4</v>
      </c>
      <c r="C23" s="141">
        <v>3684</v>
      </c>
      <c r="D23" s="141"/>
      <c r="E23" s="141">
        <v>5113</v>
      </c>
      <c r="F23" s="94"/>
      <c r="G23" s="141">
        <v>3684</v>
      </c>
      <c r="H23" s="141"/>
      <c r="I23" s="141">
        <v>5113</v>
      </c>
    </row>
    <row r="24" spans="1:9" s="139" customFormat="1" ht="22.5" customHeight="1" x14ac:dyDescent="0.45">
      <c r="A24" s="78" t="s">
        <v>80</v>
      </c>
      <c r="B24" s="52">
        <v>6</v>
      </c>
      <c r="C24" s="102">
        <v>16247</v>
      </c>
      <c r="D24" s="135"/>
      <c r="E24" s="102">
        <v>19546</v>
      </c>
      <c r="F24" s="94"/>
      <c r="G24" s="102">
        <v>3000</v>
      </c>
      <c r="H24" s="135"/>
      <c r="I24" s="102">
        <v>3000</v>
      </c>
    </row>
    <row r="25" spans="1:9" s="139" customFormat="1" ht="22.5" customHeight="1" x14ac:dyDescent="0.45">
      <c r="A25" s="78" t="s">
        <v>36</v>
      </c>
      <c r="B25" s="52">
        <v>4</v>
      </c>
      <c r="C25" s="102">
        <v>157362</v>
      </c>
      <c r="D25" s="135"/>
      <c r="E25" s="102">
        <v>157362</v>
      </c>
      <c r="F25" s="94"/>
      <c r="G25" s="102">
        <v>157362</v>
      </c>
      <c r="H25" s="135"/>
      <c r="I25" s="102">
        <v>157362</v>
      </c>
    </row>
    <row r="26" spans="1:9" s="139" customFormat="1" ht="22.5" customHeight="1" x14ac:dyDescent="0.45">
      <c r="A26" s="78" t="s">
        <v>60</v>
      </c>
      <c r="B26" s="52"/>
      <c r="C26" s="141">
        <v>4189</v>
      </c>
      <c r="D26" s="135"/>
      <c r="E26" s="141">
        <v>4189</v>
      </c>
      <c r="G26" s="141">
        <v>4189</v>
      </c>
      <c r="H26" s="135"/>
      <c r="I26" s="141">
        <v>4189</v>
      </c>
    </row>
    <row r="27" spans="1:9" s="139" customFormat="1" ht="22.5" customHeight="1" x14ac:dyDescent="0.45">
      <c r="A27" s="78" t="s">
        <v>42</v>
      </c>
      <c r="B27" s="52">
        <v>7</v>
      </c>
      <c r="C27" s="141">
        <v>1513966</v>
      </c>
      <c r="D27" s="135"/>
      <c r="E27" s="141">
        <v>1421738</v>
      </c>
      <c r="G27" s="141">
        <v>1513966</v>
      </c>
      <c r="H27" s="135"/>
      <c r="I27" s="141">
        <v>1421738</v>
      </c>
    </row>
    <row r="28" spans="1:9" s="94" customFormat="1" ht="22.5" customHeight="1" x14ac:dyDescent="0.45">
      <c r="A28" s="50" t="s">
        <v>112</v>
      </c>
      <c r="B28" s="52"/>
      <c r="C28" s="141">
        <v>35988</v>
      </c>
      <c r="D28" s="135"/>
      <c r="E28" s="141">
        <v>41174</v>
      </c>
      <c r="G28" s="141">
        <v>35988</v>
      </c>
      <c r="H28" s="135"/>
      <c r="I28" s="141">
        <v>41174</v>
      </c>
    </row>
    <row r="29" spans="1:9" s="94" customFormat="1" ht="22.5" customHeight="1" x14ac:dyDescent="0.45">
      <c r="A29" s="50" t="s">
        <v>79</v>
      </c>
      <c r="B29" s="52"/>
      <c r="C29" s="141">
        <v>73275</v>
      </c>
      <c r="D29" s="135"/>
      <c r="E29" s="141">
        <v>76009</v>
      </c>
      <c r="G29" s="141">
        <v>73275</v>
      </c>
      <c r="H29" s="135"/>
      <c r="I29" s="141">
        <v>76009</v>
      </c>
    </row>
    <row r="30" spans="1:9" s="94" customFormat="1" ht="22.5" customHeight="1" x14ac:dyDescent="0.45">
      <c r="A30" s="94" t="s">
        <v>33</v>
      </c>
      <c r="B30" s="52"/>
      <c r="C30" s="141">
        <v>26168</v>
      </c>
      <c r="D30" s="141"/>
      <c r="E30" s="141">
        <v>25418</v>
      </c>
      <c r="G30" s="141">
        <v>26168</v>
      </c>
      <c r="H30" s="141"/>
      <c r="I30" s="141">
        <v>25418</v>
      </c>
    </row>
    <row r="31" spans="1:9" s="139" customFormat="1" ht="22.5" customHeight="1" x14ac:dyDescent="0.45">
      <c r="A31" s="18" t="s">
        <v>15</v>
      </c>
      <c r="B31" s="8"/>
      <c r="C31" s="144">
        <f>SUM(C23:C30)</f>
        <v>1830879</v>
      </c>
      <c r="D31" s="141"/>
      <c r="E31" s="144">
        <f>SUM(E23:E30)</f>
        <v>1750549</v>
      </c>
      <c r="G31" s="144">
        <f>SUM(G23:G30)</f>
        <v>1817632</v>
      </c>
      <c r="H31" s="141"/>
      <c r="I31" s="144">
        <f>SUM(I23:I30)</f>
        <v>1734003</v>
      </c>
    </row>
    <row r="32" spans="1:9" s="139" customFormat="1" ht="15" customHeight="1" x14ac:dyDescent="0.45">
      <c r="A32" s="18"/>
      <c r="B32" s="8"/>
      <c r="C32" s="141"/>
      <c r="D32" s="141"/>
      <c r="E32" s="141"/>
      <c r="G32" s="141"/>
      <c r="H32" s="141"/>
      <c r="I32" s="141"/>
    </row>
    <row r="33" spans="1:9" s="139" customFormat="1" ht="22.5" customHeight="1" thickBot="1" x14ac:dyDescent="0.5">
      <c r="A33" s="3" t="s">
        <v>16</v>
      </c>
      <c r="B33" s="8"/>
      <c r="C33" s="145">
        <f>C20+C31</f>
        <v>6758741</v>
      </c>
      <c r="D33" s="141"/>
      <c r="E33" s="145">
        <f>E20+E31</f>
        <v>6945996</v>
      </c>
      <c r="G33" s="145">
        <f>G20+G31</f>
        <v>6745494</v>
      </c>
      <c r="H33" s="141"/>
      <c r="I33" s="145">
        <f>I20+I31</f>
        <v>6929450</v>
      </c>
    </row>
    <row r="34" spans="1:9" s="139" customFormat="1" ht="15" customHeight="1" thickTop="1" x14ac:dyDescent="0.45">
      <c r="A34" s="3"/>
      <c r="B34" s="8"/>
      <c r="C34" s="141"/>
      <c r="D34" s="94"/>
      <c r="E34" s="141"/>
    </row>
    <row r="35" spans="1:9" ht="22.5" customHeight="1" x14ac:dyDescent="0.5">
      <c r="A35" s="240" t="s">
        <v>0</v>
      </c>
      <c r="B35" s="240"/>
      <c r="C35" s="240"/>
      <c r="D35" s="240"/>
      <c r="E35" s="240"/>
    </row>
    <row r="36" spans="1:9" ht="22.5" customHeight="1" x14ac:dyDescent="0.5">
      <c r="A36" s="241" t="s">
        <v>64</v>
      </c>
      <c r="B36" s="241"/>
      <c r="C36" s="241"/>
      <c r="D36" s="241"/>
      <c r="E36" s="241"/>
    </row>
    <row r="37" spans="1:9" ht="15" customHeight="1" x14ac:dyDescent="0.5">
      <c r="A37" s="127"/>
      <c r="B37" s="6"/>
      <c r="C37" s="134"/>
      <c r="D37" s="134"/>
      <c r="E37" s="134"/>
    </row>
    <row r="38" spans="1:9" ht="22.5" customHeight="1" x14ac:dyDescent="0.5">
      <c r="A38" s="127"/>
      <c r="B38" s="6"/>
      <c r="C38" s="242" t="s">
        <v>45</v>
      </c>
      <c r="D38" s="242"/>
      <c r="E38" s="242"/>
    </row>
    <row r="39" spans="1:9" ht="22.5" customHeight="1" x14ac:dyDescent="0.5">
      <c r="A39" s="127"/>
      <c r="B39" s="6"/>
      <c r="C39" s="243" t="s">
        <v>46</v>
      </c>
      <c r="D39" s="243"/>
      <c r="E39" s="243"/>
      <c r="G39" s="243" t="s">
        <v>43</v>
      </c>
      <c r="H39" s="243"/>
      <c r="I39" s="243"/>
    </row>
    <row r="40" spans="1:9" ht="22.5" customHeight="1" x14ac:dyDescent="0.5">
      <c r="A40" s="127"/>
      <c r="B40" s="6"/>
      <c r="C40" s="80" t="s">
        <v>157</v>
      </c>
      <c r="D40" s="80"/>
      <c r="E40" s="80" t="s">
        <v>82</v>
      </c>
      <c r="F40" s="127"/>
      <c r="G40" s="80" t="s">
        <v>157</v>
      </c>
      <c r="H40" s="80"/>
      <c r="I40" s="80" t="s">
        <v>82</v>
      </c>
    </row>
    <row r="41" spans="1:9" ht="22.5" customHeight="1" x14ac:dyDescent="0.5">
      <c r="A41" s="127" t="s">
        <v>9</v>
      </c>
      <c r="B41" s="9" t="s">
        <v>12</v>
      </c>
      <c r="C41" s="97">
        <v>2562</v>
      </c>
      <c r="D41" s="97"/>
      <c r="E41" s="97">
        <v>2562</v>
      </c>
      <c r="F41" s="127"/>
      <c r="G41" s="97">
        <v>2562</v>
      </c>
      <c r="H41" s="97"/>
      <c r="I41" s="97">
        <v>2562</v>
      </c>
    </row>
    <row r="42" spans="1:9" ht="22.5" customHeight="1" x14ac:dyDescent="0.5">
      <c r="A42" s="127"/>
      <c r="B42" s="9"/>
      <c r="C42" s="97" t="s">
        <v>92</v>
      </c>
      <c r="D42" s="97"/>
      <c r="E42" s="97"/>
      <c r="F42" s="127"/>
      <c r="G42" s="97" t="s">
        <v>92</v>
      </c>
      <c r="H42" s="97"/>
      <c r="I42" s="97"/>
    </row>
    <row r="43" spans="1:9" s="139" customFormat="1" ht="22.5" customHeight="1" x14ac:dyDescent="0.45">
      <c r="B43" s="156"/>
      <c r="C43" s="239" t="s">
        <v>85</v>
      </c>
      <c r="D43" s="239"/>
      <c r="E43" s="239"/>
      <c r="F43" s="239"/>
      <c r="G43" s="239"/>
      <c r="H43" s="239"/>
      <c r="I43" s="239"/>
    </row>
    <row r="44" spans="1:9" s="139" customFormat="1" ht="22.5" customHeight="1" x14ac:dyDescent="0.45">
      <c r="A44" s="140" t="s">
        <v>3</v>
      </c>
      <c r="B44" s="8"/>
      <c r="C44" s="94"/>
      <c r="D44" s="94"/>
      <c r="E44" s="94"/>
    </row>
    <row r="45" spans="1:9" s="139" customFormat="1" ht="22.5" customHeight="1" x14ac:dyDescent="0.45">
      <c r="A45" s="94" t="s">
        <v>19</v>
      </c>
      <c r="B45" s="52">
        <v>3</v>
      </c>
      <c r="C45" s="147">
        <v>635318</v>
      </c>
      <c r="D45" s="94"/>
      <c r="E45" s="147">
        <v>879201</v>
      </c>
      <c r="G45" s="147">
        <v>635318</v>
      </c>
      <c r="I45" s="147">
        <v>879201</v>
      </c>
    </row>
    <row r="46" spans="1:9" s="139" customFormat="1" ht="22.5" customHeight="1" x14ac:dyDescent="0.45">
      <c r="A46" s="50" t="s">
        <v>61</v>
      </c>
      <c r="B46" s="52">
        <v>3</v>
      </c>
      <c r="C46" s="136">
        <v>230220</v>
      </c>
      <c r="D46" s="50"/>
      <c r="E46" s="136">
        <v>480769</v>
      </c>
      <c r="G46" s="136">
        <v>230220</v>
      </c>
      <c r="I46" s="136">
        <v>480769</v>
      </c>
    </row>
    <row r="47" spans="1:9" s="139" customFormat="1" ht="22.5" customHeight="1" x14ac:dyDescent="0.45">
      <c r="A47" s="50" t="s">
        <v>159</v>
      </c>
      <c r="B47" s="52"/>
      <c r="C47" s="136">
        <v>5774</v>
      </c>
      <c r="D47" s="50"/>
      <c r="E47" s="223">
        <v>0</v>
      </c>
      <c r="G47" s="136">
        <v>5774</v>
      </c>
      <c r="I47" s="223">
        <v>0</v>
      </c>
    </row>
    <row r="48" spans="1:9" s="139" customFormat="1" ht="22.5" customHeight="1" x14ac:dyDescent="0.45">
      <c r="A48" s="139" t="s">
        <v>17</v>
      </c>
      <c r="B48" s="8"/>
      <c r="C48" s="136">
        <v>35691</v>
      </c>
      <c r="D48" s="94"/>
      <c r="E48" s="136">
        <v>14396</v>
      </c>
      <c r="G48" s="136">
        <v>35691</v>
      </c>
      <c r="I48" s="136">
        <v>14396</v>
      </c>
    </row>
    <row r="49" spans="1:9" s="139" customFormat="1" ht="22.5" customHeight="1" x14ac:dyDescent="0.45">
      <c r="A49" s="3" t="s">
        <v>18</v>
      </c>
      <c r="B49" s="8"/>
      <c r="C49" s="149">
        <f>SUM(C45:C48)</f>
        <v>907003</v>
      </c>
      <c r="D49" s="50"/>
      <c r="E49" s="149">
        <f>SUM(E45:E48)</f>
        <v>1374366</v>
      </c>
      <c r="F49" s="94"/>
      <c r="G49" s="149">
        <f>SUM(G45:G48)</f>
        <v>907003</v>
      </c>
      <c r="H49" s="94"/>
      <c r="I49" s="149">
        <f>SUM(I45:I48)</f>
        <v>1374366</v>
      </c>
    </row>
    <row r="50" spans="1:9" s="139" customFormat="1" ht="15" customHeight="1" x14ac:dyDescent="0.45">
      <c r="A50" s="3"/>
      <c r="B50" s="8"/>
      <c r="C50" s="50"/>
      <c r="D50" s="50"/>
      <c r="E50" s="50"/>
      <c r="G50" s="50"/>
      <c r="I50" s="50"/>
    </row>
    <row r="51" spans="1:9" s="139" customFormat="1" ht="22.5" customHeight="1" x14ac:dyDescent="0.45">
      <c r="A51" s="140" t="s">
        <v>20</v>
      </c>
      <c r="B51" s="8"/>
      <c r="C51" s="94"/>
      <c r="D51" s="94"/>
      <c r="E51" s="150"/>
      <c r="G51" s="94"/>
      <c r="I51" s="94"/>
    </row>
    <row r="52" spans="1:9" s="139" customFormat="1" ht="22.5" customHeight="1" x14ac:dyDescent="0.45">
      <c r="A52" s="139" t="s">
        <v>52</v>
      </c>
      <c r="B52" s="8"/>
      <c r="C52" s="147">
        <v>102952</v>
      </c>
      <c r="D52" s="94"/>
      <c r="E52" s="147">
        <v>103563</v>
      </c>
      <c r="G52" s="147">
        <v>102952</v>
      </c>
      <c r="I52" s="147">
        <v>103563</v>
      </c>
    </row>
    <row r="53" spans="1:9" s="94" customFormat="1" ht="22.5" customHeight="1" x14ac:dyDescent="0.45">
      <c r="A53" s="94" t="s">
        <v>113</v>
      </c>
      <c r="B53" s="52">
        <v>8</v>
      </c>
      <c r="C53" s="147">
        <v>311979</v>
      </c>
      <c r="E53" s="147">
        <v>237347</v>
      </c>
      <c r="G53" s="147">
        <v>311979</v>
      </c>
      <c r="I53" s="147">
        <v>237347</v>
      </c>
    </row>
    <row r="54" spans="1:9" s="94" customFormat="1" ht="22.5" customHeight="1" x14ac:dyDescent="0.45">
      <c r="A54" s="94" t="s">
        <v>104</v>
      </c>
      <c r="B54" s="52"/>
      <c r="C54" s="147">
        <v>13085</v>
      </c>
      <c r="E54" s="147">
        <v>13320</v>
      </c>
      <c r="G54" s="147">
        <v>13085</v>
      </c>
      <c r="I54" s="147">
        <v>13320</v>
      </c>
    </row>
    <row r="55" spans="1:9" s="139" customFormat="1" ht="22.5" customHeight="1" x14ac:dyDescent="0.45">
      <c r="A55" s="18" t="s">
        <v>34</v>
      </c>
      <c r="B55" s="8"/>
      <c r="C55" s="149">
        <f>SUM(C52:C54)</f>
        <v>428016</v>
      </c>
      <c r="D55" s="94"/>
      <c r="E55" s="151">
        <f>SUM(E52:E54)</f>
        <v>354230</v>
      </c>
      <c r="G55" s="149">
        <f>SUM(G52:G54)</f>
        <v>428016</v>
      </c>
      <c r="I55" s="151">
        <f>SUM(I52:I54)</f>
        <v>354230</v>
      </c>
    </row>
    <row r="56" spans="1:9" s="139" customFormat="1" ht="15" customHeight="1" x14ac:dyDescent="0.45">
      <c r="A56" s="18"/>
      <c r="B56" s="8"/>
      <c r="C56" s="152"/>
      <c r="D56" s="94"/>
      <c r="E56" s="152"/>
      <c r="G56" s="152"/>
      <c r="I56" s="152"/>
    </row>
    <row r="57" spans="1:9" s="139" customFormat="1" ht="22.5" customHeight="1" x14ac:dyDescent="0.45">
      <c r="A57" s="18" t="s">
        <v>35</v>
      </c>
      <c r="B57" s="8"/>
      <c r="C57" s="153">
        <f>SUM(C55,C49)</f>
        <v>1335019</v>
      </c>
      <c r="D57" s="94"/>
      <c r="E57" s="153">
        <f>SUM(E55,E49)</f>
        <v>1728596</v>
      </c>
      <c r="G57" s="153">
        <f>SUM(G55,G49)</f>
        <v>1335019</v>
      </c>
      <c r="I57" s="153">
        <f>SUM(I55,I49)</f>
        <v>1728596</v>
      </c>
    </row>
    <row r="58" spans="1:9" s="139" customFormat="1" ht="15" customHeight="1" x14ac:dyDescent="0.45">
      <c r="A58" s="18"/>
      <c r="B58" s="8"/>
      <c r="C58" s="94"/>
      <c r="D58" s="94"/>
      <c r="E58" s="94"/>
      <c r="G58" s="94"/>
      <c r="I58" s="94"/>
    </row>
    <row r="59" spans="1:9" s="156" customFormat="1" ht="22.5" customHeight="1" x14ac:dyDescent="0.45">
      <c r="A59" s="140" t="s">
        <v>8</v>
      </c>
      <c r="B59" s="8"/>
      <c r="C59" s="154"/>
      <c r="D59" s="154"/>
      <c r="E59" s="155"/>
      <c r="G59" s="154"/>
      <c r="I59" s="154"/>
    </row>
    <row r="60" spans="1:9" s="156" customFormat="1" ht="22.5" customHeight="1" x14ac:dyDescent="0.45">
      <c r="A60" s="139" t="s">
        <v>48</v>
      </c>
      <c r="B60" s="8"/>
      <c r="C60" s="154"/>
      <c r="D60" s="154"/>
      <c r="E60" s="154"/>
      <c r="G60" s="154"/>
      <c r="I60" s="154"/>
    </row>
    <row r="61" spans="1:9" s="139" customFormat="1" ht="22.5" customHeight="1" thickBot="1" x14ac:dyDescent="0.5">
      <c r="A61" s="139" t="s">
        <v>49</v>
      </c>
      <c r="B61" s="8">
        <v>9</v>
      </c>
      <c r="C61" s="157">
        <v>198000</v>
      </c>
      <c r="D61" s="94"/>
      <c r="E61" s="157">
        <v>220000</v>
      </c>
      <c r="G61" s="157">
        <v>198000</v>
      </c>
      <c r="I61" s="157">
        <v>220000</v>
      </c>
    </row>
    <row r="62" spans="1:9" s="139" customFormat="1" ht="22.5" customHeight="1" thickTop="1" x14ac:dyDescent="0.45">
      <c r="A62" s="139" t="s">
        <v>50</v>
      </c>
      <c r="B62" s="8">
        <v>9</v>
      </c>
      <c r="C62" s="123">
        <v>198000</v>
      </c>
      <c r="D62" s="123"/>
      <c r="E62" s="123">
        <v>220000</v>
      </c>
      <c r="G62" s="123">
        <v>198000</v>
      </c>
      <c r="I62" s="123">
        <v>220000</v>
      </c>
    </row>
    <row r="63" spans="1:9" s="139" customFormat="1" ht="22.5" customHeight="1" x14ac:dyDescent="0.45">
      <c r="A63" s="139" t="s">
        <v>130</v>
      </c>
      <c r="B63" s="8">
        <v>9</v>
      </c>
      <c r="C63" s="158">
        <v>0</v>
      </c>
      <c r="D63" s="123"/>
      <c r="E63" s="263">
        <v>-970420</v>
      </c>
      <c r="G63" s="158">
        <v>0</v>
      </c>
      <c r="I63" s="263">
        <v>-970420</v>
      </c>
    </row>
    <row r="64" spans="1:9" s="139" customFormat="1" ht="22.5" customHeight="1" x14ac:dyDescent="0.45">
      <c r="A64" s="139" t="s">
        <v>81</v>
      </c>
      <c r="B64" s="8"/>
      <c r="C64" s="123"/>
      <c r="D64" s="123"/>
      <c r="E64" s="123"/>
      <c r="G64" s="123"/>
      <c r="I64" s="123"/>
    </row>
    <row r="65" spans="1:9" s="139" customFormat="1" ht="22.5" customHeight="1" x14ac:dyDescent="0.45">
      <c r="A65" s="139" t="s">
        <v>114</v>
      </c>
      <c r="B65" s="8"/>
      <c r="C65" s="150">
        <v>726100</v>
      </c>
      <c r="D65" s="150"/>
      <c r="E65" s="150">
        <v>726100</v>
      </c>
      <c r="G65" s="150">
        <v>726100</v>
      </c>
      <c r="I65" s="150">
        <v>726100</v>
      </c>
    </row>
    <row r="66" spans="1:9" s="139" customFormat="1" ht="22.5" customHeight="1" x14ac:dyDescent="0.45">
      <c r="A66" s="139" t="s">
        <v>4</v>
      </c>
      <c r="B66" s="8"/>
      <c r="C66" s="150"/>
      <c r="D66" s="150"/>
      <c r="E66" s="150"/>
      <c r="G66" s="150"/>
      <c r="I66" s="150"/>
    </row>
    <row r="67" spans="1:9" s="139" customFormat="1" ht="22.5" customHeight="1" x14ac:dyDescent="0.45">
      <c r="A67" s="139" t="s">
        <v>37</v>
      </c>
      <c r="B67" s="8"/>
      <c r="C67" s="150"/>
      <c r="D67" s="150"/>
      <c r="E67" s="150"/>
      <c r="G67" s="150"/>
      <c r="I67" s="150"/>
    </row>
    <row r="68" spans="1:9" s="139" customFormat="1" ht="22.5" customHeight="1" x14ac:dyDescent="0.45">
      <c r="A68" s="139" t="s">
        <v>56</v>
      </c>
      <c r="B68" s="8"/>
      <c r="C68" s="150">
        <v>22000</v>
      </c>
      <c r="D68" s="150"/>
      <c r="E68" s="150">
        <v>22000</v>
      </c>
      <c r="G68" s="150">
        <v>22000</v>
      </c>
      <c r="I68" s="150">
        <v>22000</v>
      </c>
    </row>
    <row r="69" spans="1:9" s="139" customFormat="1" ht="22.5" customHeight="1" x14ac:dyDescent="0.45">
      <c r="A69" s="139" t="s">
        <v>131</v>
      </c>
      <c r="B69" s="8">
        <v>9</v>
      </c>
      <c r="C69" s="158">
        <v>0</v>
      </c>
      <c r="D69" s="150"/>
      <c r="E69" s="123">
        <v>970420</v>
      </c>
      <c r="G69" s="158">
        <v>0</v>
      </c>
      <c r="I69" s="123">
        <v>970420</v>
      </c>
    </row>
    <row r="70" spans="1:9" s="139" customFormat="1" ht="22.5" customHeight="1" x14ac:dyDescent="0.45">
      <c r="A70" s="78" t="s">
        <v>101</v>
      </c>
      <c r="B70" s="8"/>
      <c r="C70" s="150">
        <v>420000</v>
      </c>
      <c r="D70" s="150"/>
      <c r="E70" s="150">
        <v>420000</v>
      </c>
      <c r="G70" s="150">
        <v>420000</v>
      </c>
      <c r="I70" s="150">
        <v>420000</v>
      </c>
    </row>
    <row r="71" spans="1:9" s="139" customFormat="1" ht="22.5" customHeight="1" x14ac:dyDescent="0.45">
      <c r="A71" s="139" t="s">
        <v>41</v>
      </c>
      <c r="B71" s="8"/>
      <c r="C71" s="147">
        <v>4058887</v>
      </c>
      <c r="D71" s="94"/>
      <c r="E71" s="147">
        <v>3829422</v>
      </c>
      <c r="F71" s="94"/>
      <c r="G71" s="150">
        <v>4045640</v>
      </c>
      <c r="H71" s="94"/>
      <c r="I71" s="147">
        <v>3812876</v>
      </c>
    </row>
    <row r="72" spans="1:9" s="139" customFormat="1" ht="22.5" customHeight="1" x14ac:dyDescent="0.45">
      <c r="A72" s="137" t="s">
        <v>62</v>
      </c>
      <c r="B72" s="8"/>
      <c r="C72" s="102">
        <v>-1265</v>
      </c>
      <c r="D72" s="150"/>
      <c r="E72" s="102">
        <v>-122</v>
      </c>
      <c r="G72" s="141">
        <v>-1265</v>
      </c>
      <c r="I72" s="102">
        <v>-122</v>
      </c>
    </row>
    <row r="73" spans="1:9" s="139" customFormat="1" ht="22.5" customHeight="1" x14ac:dyDescent="0.45">
      <c r="A73" s="18" t="s">
        <v>23</v>
      </c>
      <c r="B73" s="8"/>
      <c r="C73" s="149">
        <f>SUM(C62:C72)</f>
        <v>5423722</v>
      </c>
      <c r="D73" s="94"/>
      <c r="E73" s="149">
        <f>SUM(E62:E72)</f>
        <v>5217400</v>
      </c>
      <c r="G73" s="149">
        <f>SUM(G62:G72)</f>
        <v>5410475</v>
      </c>
      <c r="I73" s="149">
        <f>SUM(I62:I72)</f>
        <v>5200854</v>
      </c>
    </row>
    <row r="74" spans="1:9" s="139" customFormat="1" ht="15" customHeight="1" x14ac:dyDescent="0.45">
      <c r="A74" s="18"/>
      <c r="B74" s="8"/>
      <c r="C74" s="94"/>
      <c r="D74" s="94"/>
      <c r="E74" s="94"/>
      <c r="G74" s="94"/>
      <c r="I74" s="94"/>
    </row>
    <row r="75" spans="1:9" s="139" customFormat="1" ht="22.5" customHeight="1" thickBot="1" x14ac:dyDescent="0.5">
      <c r="A75" s="18" t="s">
        <v>22</v>
      </c>
      <c r="B75" s="8"/>
      <c r="C75" s="159">
        <f>SUM(C57+C73)</f>
        <v>6758741</v>
      </c>
      <c r="D75" s="94"/>
      <c r="E75" s="159">
        <f>SUM(E57+E73)</f>
        <v>6945996</v>
      </c>
      <c r="G75" s="159">
        <f>G57+G73</f>
        <v>6745494</v>
      </c>
      <c r="H75" s="142"/>
      <c r="I75" s="159">
        <f>I57+I73</f>
        <v>6929450</v>
      </c>
    </row>
    <row r="76" spans="1:9" s="139" customFormat="1" ht="15" customHeight="1" thickTop="1" x14ac:dyDescent="0.45">
      <c r="A76" s="18"/>
      <c r="B76" s="8"/>
      <c r="C76" s="121"/>
      <c r="D76" s="94"/>
      <c r="E76" s="121"/>
      <c r="G76" s="121"/>
      <c r="I76" s="121"/>
    </row>
  </sheetData>
  <mergeCells count="13">
    <mergeCell ref="C43:I43"/>
    <mergeCell ref="A1:E1"/>
    <mergeCell ref="A2:E2"/>
    <mergeCell ref="C4:E4"/>
    <mergeCell ref="C5:E5"/>
    <mergeCell ref="A36:E36"/>
    <mergeCell ref="G4:I4"/>
    <mergeCell ref="G5:I5"/>
    <mergeCell ref="A35:E35"/>
    <mergeCell ref="C38:E38"/>
    <mergeCell ref="C9:I9"/>
    <mergeCell ref="C39:E39"/>
    <mergeCell ref="G39:I39"/>
  </mergeCells>
  <pageMargins left="0.8" right="0.5" top="0.48" bottom="0.5" header="0.5" footer="0.5"/>
  <pageSetup paperSize="9" scale="83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J78"/>
  <sheetViews>
    <sheetView view="pageBreakPreview" zoomScaleNormal="84" zoomScaleSheetLayoutView="100" workbookViewId="0">
      <selection sqref="A1:J1"/>
    </sheetView>
  </sheetViews>
  <sheetFormatPr defaultColWidth="10.85546875" defaultRowHeight="22.5" customHeight="1" x14ac:dyDescent="0.5"/>
  <cols>
    <col min="1" max="1" width="49.42578125" style="146" customWidth="1"/>
    <col min="2" max="2" width="10.140625" style="7" customWidth="1"/>
    <col min="3" max="3" width="1.28515625" style="146" hidden="1" customWidth="1"/>
    <col min="4" max="4" width="14.140625" style="161" customWidth="1"/>
    <col min="5" max="5" width="1.140625" style="161" customWidth="1"/>
    <col min="6" max="6" width="14.140625" style="161" customWidth="1"/>
    <col min="7" max="7" width="1.140625" style="178" customWidth="1"/>
    <col min="8" max="8" width="14.140625" style="178" customWidth="1"/>
    <col min="9" max="9" width="1.140625" style="179" customWidth="1"/>
    <col min="10" max="10" width="14.140625" style="178" customWidth="1"/>
    <col min="11" max="16384" width="10.85546875" style="146"/>
  </cols>
  <sheetData>
    <row r="1" spans="1:10" ht="22.5" customHeight="1" x14ac:dyDescent="0.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ht="22.5" customHeight="1" x14ac:dyDescent="0.5">
      <c r="A2" s="240" t="s">
        <v>83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22.5" customHeight="1" x14ac:dyDescent="0.5">
      <c r="A3" s="127" t="s">
        <v>76</v>
      </c>
      <c r="B3" s="6"/>
      <c r="C3" s="127"/>
      <c r="D3" s="134"/>
      <c r="E3" s="134"/>
      <c r="F3" s="134"/>
      <c r="G3" s="28"/>
      <c r="H3" s="28"/>
      <c r="I3" s="15"/>
      <c r="J3" s="28"/>
    </row>
    <row r="4" spans="1:10" ht="22.5" customHeight="1" x14ac:dyDescent="0.5">
      <c r="A4" s="127"/>
      <c r="B4" s="6"/>
      <c r="C4" s="127"/>
      <c r="D4" s="242" t="s">
        <v>45</v>
      </c>
      <c r="E4" s="242"/>
      <c r="F4" s="242"/>
      <c r="G4" s="28"/>
      <c r="H4" s="28"/>
      <c r="I4" s="15"/>
      <c r="J4" s="28"/>
    </row>
    <row r="5" spans="1:10" ht="22.5" customHeight="1" x14ac:dyDescent="0.5">
      <c r="A5" s="127"/>
      <c r="B5" s="6"/>
      <c r="C5" s="127"/>
      <c r="D5" s="243" t="s">
        <v>46</v>
      </c>
      <c r="E5" s="243"/>
      <c r="F5" s="243"/>
      <c r="G5" s="129"/>
      <c r="H5" s="245" t="s">
        <v>43</v>
      </c>
      <c r="I5" s="245"/>
      <c r="J5" s="245"/>
    </row>
    <row r="6" spans="1:10" ht="22.5" customHeight="1" x14ac:dyDescent="0.5">
      <c r="A6" s="127"/>
      <c r="B6" s="6"/>
      <c r="C6" s="127"/>
      <c r="D6" s="246" t="s">
        <v>84</v>
      </c>
      <c r="E6" s="244"/>
      <c r="F6" s="244"/>
      <c r="G6" s="129"/>
      <c r="H6" s="246" t="s">
        <v>84</v>
      </c>
      <c r="I6" s="244"/>
      <c r="J6" s="244"/>
    </row>
    <row r="7" spans="1:10" ht="22.5" customHeight="1" x14ac:dyDescent="0.5">
      <c r="A7" s="127"/>
      <c r="B7" s="6"/>
      <c r="C7" s="127"/>
      <c r="D7" s="244" t="s">
        <v>160</v>
      </c>
      <c r="E7" s="244"/>
      <c r="F7" s="244"/>
      <c r="G7" s="146"/>
      <c r="H7" s="244" t="s">
        <v>160</v>
      </c>
      <c r="I7" s="244"/>
      <c r="J7" s="244"/>
    </row>
    <row r="8" spans="1:10" s="164" customFormat="1" ht="22.5" customHeight="1" x14ac:dyDescent="0.45">
      <c r="A8" s="163"/>
      <c r="B8" s="9" t="s">
        <v>12</v>
      </c>
      <c r="C8" s="21"/>
      <c r="D8" s="29">
        <v>2562</v>
      </c>
      <c r="E8" s="29"/>
      <c r="F8" s="29">
        <v>2561</v>
      </c>
      <c r="G8" s="29"/>
      <c r="H8" s="29">
        <v>2562</v>
      </c>
      <c r="I8" s="29"/>
      <c r="J8" s="29">
        <v>2561</v>
      </c>
    </row>
    <row r="9" spans="1:10" s="164" customFormat="1" ht="22.5" customHeight="1" x14ac:dyDescent="0.45">
      <c r="A9" s="163"/>
      <c r="B9" s="131"/>
      <c r="C9" s="21"/>
      <c r="D9" s="239" t="s">
        <v>85</v>
      </c>
      <c r="E9" s="239"/>
      <c r="F9" s="239"/>
      <c r="G9" s="239"/>
      <c r="H9" s="239"/>
      <c r="I9" s="239"/>
      <c r="J9" s="239"/>
    </row>
    <row r="10" spans="1:10" s="164" customFormat="1" ht="22.5" customHeight="1" x14ac:dyDescent="0.45">
      <c r="A10" s="12" t="s">
        <v>24</v>
      </c>
      <c r="B10" s="131"/>
      <c r="C10" s="81"/>
      <c r="D10" s="82"/>
      <c r="E10" s="82"/>
      <c r="F10" s="82"/>
      <c r="G10" s="165"/>
      <c r="H10" s="165"/>
      <c r="I10" s="166"/>
      <c r="J10" s="165"/>
    </row>
    <row r="11" spans="1:10" s="164" customFormat="1" ht="22.5" customHeight="1" x14ac:dyDescent="0.45">
      <c r="A11" s="100" t="s">
        <v>115</v>
      </c>
      <c r="B11" s="16" t="s">
        <v>141</v>
      </c>
      <c r="C11" s="163"/>
      <c r="D11" s="23">
        <v>1559172</v>
      </c>
      <c r="E11" s="167"/>
      <c r="F11" s="23">
        <v>1478036</v>
      </c>
      <c r="G11" s="168"/>
      <c r="H11" s="148">
        <v>1559172</v>
      </c>
      <c r="I11" s="169"/>
      <c r="J11" s="148">
        <v>1478036</v>
      </c>
    </row>
    <row r="12" spans="1:10" s="164" customFormat="1" ht="22.5" customHeight="1" x14ac:dyDescent="0.45">
      <c r="A12" s="42" t="s">
        <v>75</v>
      </c>
      <c r="B12" s="16">
        <v>3</v>
      </c>
      <c r="C12" s="163"/>
      <c r="D12" s="23">
        <v>139188</v>
      </c>
      <c r="E12" s="167"/>
      <c r="F12" s="23">
        <v>130963</v>
      </c>
      <c r="G12" s="168"/>
      <c r="H12" s="148">
        <v>139188</v>
      </c>
      <c r="I12" s="169"/>
      <c r="J12" s="148">
        <v>130963</v>
      </c>
    </row>
    <row r="13" spans="1:10" s="164" customFormat="1" ht="22.5" customHeight="1" x14ac:dyDescent="0.45">
      <c r="A13" s="42" t="s">
        <v>58</v>
      </c>
      <c r="B13" s="16"/>
      <c r="C13" s="163"/>
      <c r="D13" s="23">
        <v>4107</v>
      </c>
      <c r="E13" s="167"/>
      <c r="F13" s="223">
        <v>0</v>
      </c>
      <c r="G13" s="168"/>
      <c r="H13" s="148">
        <v>4107</v>
      </c>
      <c r="I13" s="169"/>
      <c r="J13" s="223">
        <v>0</v>
      </c>
    </row>
    <row r="14" spans="1:10" s="170" customFormat="1" ht="22.5" customHeight="1" x14ac:dyDescent="0.45">
      <c r="A14" s="163" t="s">
        <v>26</v>
      </c>
      <c r="B14" s="16">
        <v>3</v>
      </c>
      <c r="C14" s="45"/>
      <c r="D14" s="23">
        <v>7552</v>
      </c>
      <c r="E14" s="71"/>
      <c r="F14" s="109">
        <v>12456</v>
      </c>
      <c r="G14" s="165"/>
      <c r="H14" s="148">
        <v>7552</v>
      </c>
      <c r="I14" s="169"/>
      <c r="J14" s="109">
        <v>12456</v>
      </c>
    </row>
    <row r="15" spans="1:10" s="164" customFormat="1" ht="22.5" customHeight="1" x14ac:dyDescent="0.45">
      <c r="A15" s="18" t="s">
        <v>27</v>
      </c>
      <c r="B15" s="16"/>
      <c r="C15" s="163"/>
      <c r="D15" s="27">
        <f>SUM(D11:D14)</f>
        <v>1710019</v>
      </c>
      <c r="E15" s="167"/>
      <c r="F15" s="27">
        <f>SUM(F11:F14)</f>
        <v>1621455</v>
      </c>
      <c r="G15" s="171"/>
      <c r="H15" s="27">
        <f>SUM(H11:H14)</f>
        <v>1710019</v>
      </c>
      <c r="I15" s="171"/>
      <c r="J15" s="27">
        <f>SUM(J11:J14)</f>
        <v>1621455</v>
      </c>
    </row>
    <row r="16" spans="1:10" s="172" customFormat="1" ht="22.5" customHeight="1" x14ac:dyDescent="0.45">
      <c r="A16" s="18"/>
      <c r="B16" s="16"/>
      <c r="C16" s="163"/>
      <c r="D16" s="167"/>
      <c r="E16" s="167"/>
      <c r="F16" s="167"/>
      <c r="G16" s="168"/>
      <c r="H16" s="94"/>
      <c r="I16" s="169"/>
      <c r="J16" s="94"/>
    </row>
    <row r="17" spans="1:10" s="164" customFormat="1" ht="22.5" customHeight="1" x14ac:dyDescent="0.45">
      <c r="A17" s="12" t="s">
        <v>25</v>
      </c>
      <c r="B17" s="131"/>
      <c r="C17" s="83"/>
      <c r="D17" s="53"/>
      <c r="E17" s="53"/>
      <c r="F17" s="53"/>
      <c r="G17" s="168"/>
      <c r="H17" s="50"/>
      <c r="I17" s="169"/>
      <c r="J17" s="50"/>
    </row>
    <row r="18" spans="1:10" s="164" customFormat="1" ht="22.5" customHeight="1" x14ac:dyDescent="0.45">
      <c r="A18" s="100" t="s">
        <v>116</v>
      </c>
      <c r="B18" s="16">
        <v>3</v>
      </c>
      <c r="C18" s="163"/>
      <c r="D18" s="23">
        <v>1302395</v>
      </c>
      <c r="E18" s="167"/>
      <c r="F18" s="23">
        <v>1348429</v>
      </c>
      <c r="G18" s="168"/>
      <c r="H18" s="101">
        <v>1302395</v>
      </c>
      <c r="I18" s="169"/>
      <c r="J18" s="101">
        <v>1348429</v>
      </c>
    </row>
    <row r="19" spans="1:10" s="164" customFormat="1" ht="22.5" customHeight="1" x14ac:dyDescent="0.45">
      <c r="A19" s="78" t="s">
        <v>109</v>
      </c>
      <c r="B19" s="16">
        <v>3</v>
      </c>
      <c r="C19" s="83"/>
      <c r="D19" s="23">
        <v>78081</v>
      </c>
      <c r="E19" s="53"/>
      <c r="F19" s="23">
        <v>84481</v>
      </c>
      <c r="G19" s="168"/>
      <c r="H19" s="101">
        <v>78081</v>
      </c>
      <c r="I19" s="169"/>
      <c r="J19" s="101">
        <v>84481</v>
      </c>
    </row>
    <row r="20" spans="1:10" s="164" customFormat="1" ht="22.5" customHeight="1" x14ac:dyDescent="0.45">
      <c r="A20" s="83" t="s">
        <v>57</v>
      </c>
      <c r="B20" s="16">
        <v>3</v>
      </c>
      <c r="C20" s="83"/>
      <c r="D20" s="23">
        <v>165325</v>
      </c>
      <c r="E20" s="53"/>
      <c r="F20" s="23">
        <v>167507</v>
      </c>
      <c r="G20" s="168"/>
      <c r="H20" s="101">
        <v>165325</v>
      </c>
      <c r="I20" s="169"/>
      <c r="J20" s="101">
        <v>167507</v>
      </c>
    </row>
    <row r="21" spans="1:10" s="164" customFormat="1" ht="22.5" customHeight="1" x14ac:dyDescent="0.45">
      <c r="A21" s="94" t="s">
        <v>86</v>
      </c>
      <c r="B21" s="16"/>
      <c r="C21" s="83"/>
      <c r="D21" s="223">
        <v>0</v>
      </c>
      <c r="E21" s="53"/>
      <c r="F21" s="84">
        <v>3348</v>
      </c>
      <c r="G21" s="168"/>
      <c r="H21" s="223">
        <v>0</v>
      </c>
      <c r="I21" s="169"/>
      <c r="J21" s="103">
        <v>3348</v>
      </c>
    </row>
    <row r="22" spans="1:10" s="172" customFormat="1" ht="22.5" customHeight="1" x14ac:dyDescent="0.45">
      <c r="A22" s="3" t="s">
        <v>28</v>
      </c>
      <c r="B22" s="16"/>
      <c r="C22" s="163"/>
      <c r="D22" s="27">
        <f>SUM(D18:D21)</f>
        <v>1545801</v>
      </c>
      <c r="E22" s="167"/>
      <c r="F22" s="27">
        <f>SUM(F18:F21)</f>
        <v>1603765</v>
      </c>
      <c r="G22" s="171"/>
      <c r="H22" s="27">
        <f>SUM(H18:H21)</f>
        <v>1545801</v>
      </c>
      <c r="I22" s="171"/>
      <c r="J22" s="27">
        <f>SUM(J18:J21)</f>
        <v>1603765</v>
      </c>
    </row>
    <row r="23" spans="1:10" s="164" customFormat="1" ht="22.5" customHeight="1" x14ac:dyDescent="0.45">
      <c r="A23" s="83"/>
      <c r="B23" s="16"/>
      <c r="C23" s="163"/>
      <c r="D23" s="23"/>
      <c r="E23" s="167"/>
      <c r="F23" s="23"/>
      <c r="G23" s="168"/>
      <c r="H23" s="101"/>
      <c r="I23" s="168"/>
      <c r="J23" s="101"/>
    </row>
    <row r="24" spans="1:10" s="172" customFormat="1" ht="22.5" customHeight="1" x14ac:dyDescent="0.45">
      <c r="A24" s="40" t="s">
        <v>142</v>
      </c>
      <c r="B24" s="16">
        <v>6</v>
      </c>
      <c r="C24" s="163"/>
      <c r="D24" s="85">
        <v>-1476</v>
      </c>
      <c r="E24" s="167"/>
      <c r="F24" s="85">
        <v>-339</v>
      </c>
      <c r="G24" s="168"/>
      <c r="H24" s="238">
        <v>0</v>
      </c>
      <c r="I24" s="168"/>
      <c r="J24" s="238">
        <v>0</v>
      </c>
    </row>
    <row r="25" spans="1:10" s="172" customFormat="1" ht="22.5" customHeight="1" x14ac:dyDescent="0.45">
      <c r="A25" s="48" t="s">
        <v>111</v>
      </c>
      <c r="B25" s="16"/>
      <c r="C25" s="163"/>
      <c r="D25" s="30">
        <f>D15-D22+D24</f>
        <v>162742</v>
      </c>
      <c r="E25" s="167"/>
      <c r="F25" s="30">
        <f>F15-F22+F24</f>
        <v>17351</v>
      </c>
      <c r="G25" s="171"/>
      <c r="H25" s="30">
        <f>H15-H22</f>
        <v>164218</v>
      </c>
      <c r="I25" s="171"/>
      <c r="J25" s="30">
        <f>J15-J22</f>
        <v>17690</v>
      </c>
    </row>
    <row r="26" spans="1:10" s="164" customFormat="1" ht="22.5" customHeight="1" x14ac:dyDescent="0.45">
      <c r="A26" s="50" t="s">
        <v>122</v>
      </c>
      <c r="B26" s="16">
        <v>11</v>
      </c>
      <c r="C26" s="167"/>
      <c r="D26" s="101">
        <v>-7030</v>
      </c>
      <c r="E26" s="167"/>
      <c r="F26" s="101">
        <v>22977</v>
      </c>
      <c r="G26" s="168"/>
      <c r="H26" s="101">
        <v>-7030</v>
      </c>
      <c r="I26" s="168"/>
      <c r="J26" s="101">
        <v>22977</v>
      </c>
    </row>
    <row r="27" spans="1:10" s="172" customFormat="1" ht="22.5" customHeight="1" x14ac:dyDescent="0.45">
      <c r="A27" s="173" t="s">
        <v>87</v>
      </c>
      <c r="B27" s="10"/>
      <c r="C27" s="163"/>
      <c r="D27" s="27">
        <f>SUM(D25:D26)</f>
        <v>155712</v>
      </c>
      <c r="E27" s="30">
        <f t="shared" ref="E27:I27" si="0">SUM(E25:E26)</f>
        <v>0</v>
      </c>
      <c r="F27" s="27">
        <f>SUM(F25:F26)</f>
        <v>40328</v>
      </c>
      <c r="G27" s="30">
        <f t="shared" si="0"/>
        <v>0</v>
      </c>
      <c r="H27" s="27">
        <f>SUM(H25:H26)</f>
        <v>157188</v>
      </c>
      <c r="I27" s="30">
        <f t="shared" si="0"/>
        <v>0</v>
      </c>
      <c r="J27" s="27">
        <f t="shared" ref="J27" si="1">SUM(J25:J26)</f>
        <v>40667</v>
      </c>
    </row>
    <row r="28" spans="1:10" s="172" customFormat="1" ht="22.5" customHeight="1" x14ac:dyDescent="0.45">
      <c r="A28" s="18"/>
      <c r="B28" s="10"/>
      <c r="C28" s="163"/>
      <c r="D28" s="30"/>
      <c r="E28" s="30"/>
      <c r="F28" s="30"/>
      <c r="G28" s="30"/>
      <c r="H28" s="30"/>
      <c r="I28" s="30"/>
      <c r="J28" s="30"/>
    </row>
    <row r="29" spans="1:10" s="18" customFormat="1" ht="22.5" customHeight="1" x14ac:dyDescent="0.45">
      <c r="A29" s="43" t="s">
        <v>63</v>
      </c>
      <c r="B29" s="131"/>
      <c r="C29" s="44"/>
      <c r="D29" s="39"/>
      <c r="E29" s="39"/>
      <c r="F29" s="39"/>
      <c r="G29" s="39"/>
      <c r="H29" s="39"/>
      <c r="I29" s="39"/>
      <c r="J29" s="39"/>
    </row>
    <row r="30" spans="1:10" s="18" customFormat="1" ht="22.5" customHeight="1" x14ac:dyDescent="0.45">
      <c r="A30" s="98" t="s">
        <v>93</v>
      </c>
      <c r="B30" s="131"/>
      <c r="C30" s="44"/>
      <c r="D30" s="39"/>
      <c r="E30" s="39"/>
      <c r="F30" s="39"/>
      <c r="G30" s="39"/>
      <c r="H30" s="39"/>
      <c r="I30" s="39"/>
      <c r="J30" s="39"/>
    </row>
    <row r="31" spans="1:10" s="161" customFormat="1" ht="22.5" customHeight="1" x14ac:dyDescent="0.5">
      <c r="A31" s="50" t="s">
        <v>117</v>
      </c>
      <c r="B31" s="16">
        <v>4</v>
      </c>
      <c r="C31" s="55"/>
      <c r="D31" s="101">
        <v>-430</v>
      </c>
      <c r="E31" s="56"/>
      <c r="F31" s="101">
        <v>-2126</v>
      </c>
      <c r="G31" s="56"/>
      <c r="H31" s="101">
        <v>-430</v>
      </c>
      <c r="I31" s="56"/>
      <c r="J31" s="101">
        <v>-2126</v>
      </c>
    </row>
    <row r="32" spans="1:10" s="161" customFormat="1" ht="22.5" customHeight="1" x14ac:dyDescent="0.5">
      <c r="A32" s="50" t="s">
        <v>118</v>
      </c>
      <c r="B32" s="131"/>
      <c r="C32" s="55"/>
      <c r="D32" s="56"/>
      <c r="E32" s="56"/>
      <c r="F32" s="56"/>
      <c r="G32" s="56"/>
      <c r="H32" s="56"/>
      <c r="I32" s="56"/>
      <c r="J32" s="56"/>
    </row>
    <row r="33" spans="1:10" s="161" customFormat="1" ht="22.5" customHeight="1" x14ac:dyDescent="0.5">
      <c r="A33" s="50" t="s">
        <v>94</v>
      </c>
      <c r="B33" s="131"/>
      <c r="C33" s="55"/>
      <c r="D33" s="56">
        <v>86</v>
      </c>
      <c r="E33" s="56"/>
      <c r="F33" s="56">
        <v>425</v>
      </c>
      <c r="G33" s="56"/>
      <c r="H33" s="56">
        <v>86</v>
      </c>
      <c r="I33" s="56"/>
      <c r="J33" s="56">
        <v>425</v>
      </c>
    </row>
    <row r="34" spans="1:10" s="161" customFormat="1" ht="22.5" customHeight="1" x14ac:dyDescent="0.5">
      <c r="A34" s="43" t="s">
        <v>123</v>
      </c>
      <c r="B34" s="131"/>
      <c r="C34" s="44"/>
      <c r="D34" s="265">
        <f>SUM(D31:D33)</f>
        <v>-344</v>
      </c>
      <c r="E34" s="39"/>
      <c r="F34" s="265">
        <f>SUM(F31:F33)</f>
        <v>-1701</v>
      </c>
      <c r="G34" s="39"/>
      <c r="H34" s="265">
        <f>SUM(H31:H33)</f>
        <v>-344</v>
      </c>
      <c r="I34" s="39"/>
      <c r="J34" s="265">
        <f>SUM(J31:J33)</f>
        <v>-1701</v>
      </c>
    </row>
    <row r="35" spans="1:10" s="161" customFormat="1" ht="22.5" customHeight="1" x14ac:dyDescent="0.5">
      <c r="A35" s="43"/>
      <c r="B35" s="131"/>
      <c r="C35" s="44"/>
      <c r="D35" s="86"/>
      <c r="E35" s="39"/>
      <c r="F35" s="86"/>
      <c r="G35" s="39"/>
      <c r="H35" s="86"/>
      <c r="I35" s="39"/>
      <c r="J35" s="86"/>
    </row>
    <row r="36" spans="1:10" s="161" customFormat="1" ht="22.5" customHeight="1" thickBot="1" x14ac:dyDescent="0.55000000000000004">
      <c r="A36" s="43" t="s">
        <v>126</v>
      </c>
      <c r="B36" s="131"/>
      <c r="C36" s="44"/>
      <c r="D36" s="38">
        <f>SUM(D34,D27)</f>
        <v>155368</v>
      </c>
      <c r="E36" s="39"/>
      <c r="F36" s="38">
        <f>SUM(F34,F27)</f>
        <v>38627</v>
      </c>
      <c r="G36" s="39"/>
      <c r="H36" s="38">
        <f>SUM(H34,H27)</f>
        <v>156844</v>
      </c>
      <c r="I36" s="39"/>
      <c r="J36" s="38">
        <f>SUM(J34,J27)</f>
        <v>38966</v>
      </c>
    </row>
    <row r="37" spans="1:10" s="161" customFormat="1" ht="15" customHeight="1" thickTop="1" x14ac:dyDescent="0.5">
      <c r="A37" s="43"/>
      <c r="B37" s="131"/>
      <c r="C37" s="44"/>
      <c r="D37" s="39"/>
      <c r="E37" s="39"/>
      <c r="F37" s="39"/>
      <c r="G37" s="39"/>
      <c r="H37" s="39"/>
      <c r="I37" s="39"/>
      <c r="J37" s="39"/>
    </row>
    <row r="38" spans="1:10" s="161" customFormat="1" ht="24.95" customHeight="1" thickBot="1" x14ac:dyDescent="0.55000000000000004">
      <c r="A38" s="3" t="s">
        <v>88</v>
      </c>
      <c r="B38" s="16">
        <v>12</v>
      </c>
      <c r="C38" s="18"/>
      <c r="D38" s="31">
        <f>D27/19800</f>
        <v>7.8642424242424243</v>
      </c>
      <c r="E38" s="173"/>
      <c r="F38" s="31">
        <v>1.98</v>
      </c>
      <c r="G38" s="171"/>
      <c r="H38" s="31">
        <f>H27/19800</f>
        <v>7.9387878787878785</v>
      </c>
      <c r="I38" s="171"/>
      <c r="J38" s="31">
        <v>2</v>
      </c>
    </row>
    <row r="39" spans="1:10" ht="22.5" customHeight="1" thickTop="1" x14ac:dyDescent="0.5">
      <c r="A39" s="5"/>
      <c r="B39" s="10"/>
      <c r="C39" s="45"/>
      <c r="D39" s="71"/>
      <c r="E39" s="71"/>
      <c r="F39" s="71"/>
      <c r="G39" s="121"/>
      <c r="H39" s="121"/>
      <c r="I39" s="175"/>
      <c r="J39" s="260"/>
    </row>
    <row r="40" spans="1:10" ht="22.5" customHeight="1" x14ac:dyDescent="0.5">
      <c r="A40" s="240" t="s">
        <v>0</v>
      </c>
      <c r="B40" s="240"/>
      <c r="C40" s="240"/>
      <c r="D40" s="240"/>
      <c r="E40" s="240"/>
      <c r="F40" s="240"/>
      <c r="G40" s="240"/>
      <c r="H40" s="240"/>
      <c r="I40" s="240"/>
      <c r="J40" s="240"/>
    </row>
    <row r="41" spans="1:10" ht="22.5" customHeight="1" x14ac:dyDescent="0.5">
      <c r="A41" s="240" t="s">
        <v>83</v>
      </c>
      <c r="B41" s="240"/>
      <c r="C41" s="240"/>
      <c r="D41" s="240"/>
      <c r="E41" s="240"/>
      <c r="F41" s="240"/>
      <c r="G41" s="240"/>
      <c r="H41" s="240"/>
      <c r="I41" s="240"/>
      <c r="J41" s="240"/>
    </row>
    <row r="42" spans="1:10" ht="22.5" customHeight="1" x14ac:dyDescent="0.5">
      <c r="A42" s="127" t="s">
        <v>76</v>
      </c>
      <c r="B42" s="6"/>
      <c r="C42" s="127"/>
      <c r="D42" s="134"/>
      <c r="E42" s="134"/>
      <c r="F42" s="134"/>
      <c r="G42" s="28"/>
      <c r="H42" s="28"/>
      <c r="I42" s="15"/>
      <c r="J42" s="28"/>
    </row>
    <row r="43" spans="1:10" ht="22.5" customHeight="1" x14ac:dyDescent="0.5">
      <c r="A43" s="127"/>
      <c r="B43" s="6"/>
      <c r="C43" s="127"/>
      <c r="D43" s="242" t="s">
        <v>45</v>
      </c>
      <c r="E43" s="242"/>
      <c r="F43" s="242"/>
      <c r="G43" s="28"/>
      <c r="H43" s="28"/>
      <c r="I43" s="15"/>
      <c r="J43" s="28"/>
    </row>
    <row r="44" spans="1:10" ht="22.5" customHeight="1" x14ac:dyDescent="0.5">
      <c r="A44" s="127"/>
      <c r="B44" s="6"/>
      <c r="C44" s="127"/>
      <c r="D44" s="243" t="s">
        <v>46</v>
      </c>
      <c r="E44" s="243"/>
      <c r="F44" s="243"/>
      <c r="G44" s="129"/>
      <c r="H44" s="245" t="s">
        <v>43</v>
      </c>
      <c r="I44" s="245"/>
      <c r="J44" s="245"/>
    </row>
    <row r="45" spans="1:10" ht="22.5" customHeight="1" x14ac:dyDescent="0.5">
      <c r="A45" s="127"/>
      <c r="B45" s="6"/>
      <c r="C45" s="127"/>
      <c r="D45" s="246" t="s">
        <v>161</v>
      </c>
      <c r="E45" s="244"/>
      <c r="F45" s="244"/>
      <c r="G45" s="129"/>
      <c r="H45" s="246" t="s">
        <v>161</v>
      </c>
      <c r="I45" s="244"/>
      <c r="J45" s="244"/>
    </row>
    <row r="46" spans="1:10" ht="22.5" customHeight="1" x14ac:dyDescent="0.5">
      <c r="A46" s="127"/>
      <c r="B46" s="6"/>
      <c r="C46" s="127"/>
      <c r="D46" s="244" t="s">
        <v>160</v>
      </c>
      <c r="E46" s="244"/>
      <c r="F46" s="244"/>
      <c r="G46" s="146"/>
      <c r="H46" s="244" t="s">
        <v>160</v>
      </c>
      <c r="I46" s="244"/>
      <c r="J46" s="244"/>
    </row>
    <row r="47" spans="1:10" ht="22.5" customHeight="1" x14ac:dyDescent="0.5">
      <c r="A47" s="163"/>
      <c r="B47" s="9" t="s">
        <v>12</v>
      </c>
      <c r="C47" s="21"/>
      <c r="D47" s="29">
        <v>2562</v>
      </c>
      <c r="E47" s="29"/>
      <c r="F47" s="29">
        <v>2561</v>
      </c>
      <c r="G47" s="29"/>
      <c r="H47" s="29">
        <v>2562</v>
      </c>
      <c r="I47" s="29"/>
      <c r="J47" s="29">
        <v>2561</v>
      </c>
    </row>
    <row r="48" spans="1:10" ht="22.5" customHeight="1" x14ac:dyDescent="0.5">
      <c r="A48" s="163"/>
      <c r="B48" s="131"/>
      <c r="C48" s="21"/>
      <c r="D48" s="239" t="s">
        <v>85</v>
      </c>
      <c r="E48" s="239"/>
      <c r="F48" s="239"/>
      <c r="G48" s="239"/>
      <c r="H48" s="239"/>
      <c r="I48" s="239"/>
      <c r="J48" s="239"/>
    </row>
    <row r="49" spans="1:10" ht="22.5" customHeight="1" x14ac:dyDescent="0.5">
      <c r="A49" s="12" t="s">
        <v>24</v>
      </c>
      <c r="B49" s="131"/>
      <c r="C49" s="81"/>
      <c r="D49" s="82"/>
      <c r="E49" s="82"/>
      <c r="F49" s="82"/>
      <c r="G49" s="165"/>
      <c r="H49" s="165"/>
      <c r="I49" s="166"/>
      <c r="J49" s="165"/>
    </row>
    <row r="50" spans="1:10" ht="22.5" customHeight="1" x14ac:dyDescent="0.5">
      <c r="A50" s="100" t="s">
        <v>115</v>
      </c>
      <c r="B50" s="16" t="s">
        <v>141</v>
      </c>
      <c r="C50" s="163"/>
      <c r="D50" s="23">
        <v>5434797</v>
      </c>
      <c r="E50" s="167"/>
      <c r="F50" s="23">
        <v>5500848</v>
      </c>
      <c r="G50" s="168"/>
      <c r="H50" s="148">
        <v>5434797</v>
      </c>
      <c r="I50" s="169"/>
      <c r="J50" s="148">
        <v>5500848</v>
      </c>
    </row>
    <row r="51" spans="1:10" ht="22.5" customHeight="1" x14ac:dyDescent="0.5">
      <c r="A51" s="42" t="s">
        <v>75</v>
      </c>
      <c r="B51" s="16">
        <v>3</v>
      </c>
      <c r="C51" s="163"/>
      <c r="D51" s="23">
        <v>292838</v>
      </c>
      <c r="E51" s="167"/>
      <c r="F51" s="23">
        <v>247283</v>
      </c>
      <c r="G51" s="168"/>
      <c r="H51" s="148">
        <v>293018</v>
      </c>
      <c r="I51" s="169"/>
      <c r="J51" s="148">
        <v>247793</v>
      </c>
    </row>
    <row r="52" spans="1:10" ht="22.5" customHeight="1" x14ac:dyDescent="0.5">
      <c r="A52" s="94" t="s">
        <v>58</v>
      </c>
      <c r="B52" s="16"/>
      <c r="C52" s="83"/>
      <c r="D52" s="223">
        <v>0</v>
      </c>
      <c r="E52" s="53"/>
      <c r="F52" s="84">
        <v>21201</v>
      </c>
      <c r="G52" s="168"/>
      <c r="H52" s="223">
        <v>0</v>
      </c>
      <c r="I52" s="169"/>
      <c r="J52" s="103">
        <v>21201</v>
      </c>
    </row>
    <row r="53" spans="1:10" ht="22.5" customHeight="1" x14ac:dyDescent="0.5">
      <c r="A53" s="163" t="s">
        <v>26</v>
      </c>
      <c r="B53" s="16">
        <v>3</v>
      </c>
      <c r="C53" s="45"/>
      <c r="D53" s="23">
        <v>31793</v>
      </c>
      <c r="E53" s="71"/>
      <c r="F53" s="23">
        <v>32230</v>
      </c>
      <c r="G53" s="165"/>
      <c r="H53" s="148">
        <v>31793</v>
      </c>
      <c r="I53" s="169"/>
      <c r="J53" s="148">
        <v>32230</v>
      </c>
    </row>
    <row r="54" spans="1:10" ht="22.5" customHeight="1" x14ac:dyDescent="0.5">
      <c r="A54" s="18" t="s">
        <v>27</v>
      </c>
      <c r="B54" s="16"/>
      <c r="C54" s="163"/>
      <c r="D54" s="27">
        <f>SUM(D50:D53)</f>
        <v>5759428</v>
      </c>
      <c r="E54" s="167"/>
      <c r="F54" s="27">
        <f>SUM(F50:F53)</f>
        <v>5801562</v>
      </c>
      <c r="G54" s="171"/>
      <c r="H54" s="27">
        <f>SUM(H50:H53)</f>
        <v>5759608</v>
      </c>
      <c r="I54" s="171"/>
      <c r="J54" s="27">
        <f>SUM(J50:J53)</f>
        <v>5802072</v>
      </c>
    </row>
    <row r="55" spans="1:10" ht="22.5" customHeight="1" x14ac:dyDescent="0.5">
      <c r="A55" s="18"/>
      <c r="B55" s="16"/>
      <c r="C55" s="163"/>
      <c r="D55" s="167"/>
      <c r="E55" s="167"/>
      <c r="F55" s="167"/>
      <c r="G55" s="168"/>
      <c r="H55" s="94"/>
      <c r="I55" s="169"/>
      <c r="J55" s="94"/>
    </row>
    <row r="56" spans="1:10" ht="22.5" customHeight="1" x14ac:dyDescent="0.5">
      <c r="A56" s="12" t="s">
        <v>25</v>
      </c>
      <c r="B56" s="131"/>
      <c r="C56" s="83"/>
      <c r="D56" s="53"/>
      <c r="E56" s="53"/>
      <c r="F56" s="53"/>
      <c r="G56" s="168"/>
      <c r="H56" s="50"/>
      <c r="I56" s="169"/>
      <c r="J56" s="50"/>
    </row>
    <row r="57" spans="1:10" ht="22.5" customHeight="1" x14ac:dyDescent="0.5">
      <c r="A57" s="100" t="s">
        <v>116</v>
      </c>
      <c r="B57" s="16">
        <v>3</v>
      </c>
      <c r="C57" s="163"/>
      <c r="D57" s="23">
        <v>4634045</v>
      </c>
      <c r="E57" s="167"/>
      <c r="F57" s="23">
        <v>4878659</v>
      </c>
      <c r="G57" s="168"/>
      <c r="H57" s="101">
        <v>4634045</v>
      </c>
      <c r="I57" s="169"/>
      <c r="J57" s="101">
        <v>4878659</v>
      </c>
    </row>
    <row r="58" spans="1:10" ht="22.5" customHeight="1" x14ac:dyDescent="0.5">
      <c r="A58" s="78" t="s">
        <v>109</v>
      </c>
      <c r="B58" s="16">
        <v>3</v>
      </c>
      <c r="C58" s="83"/>
      <c r="D58" s="23">
        <v>281664</v>
      </c>
      <c r="E58" s="53"/>
      <c r="F58" s="23">
        <v>320744</v>
      </c>
      <c r="G58" s="168"/>
      <c r="H58" s="101">
        <v>281664</v>
      </c>
      <c r="I58" s="169"/>
      <c r="J58" s="101">
        <v>320744</v>
      </c>
    </row>
    <row r="59" spans="1:10" ht="22.5" customHeight="1" x14ac:dyDescent="0.5">
      <c r="A59" s="83" t="s">
        <v>57</v>
      </c>
      <c r="B59" s="16">
        <v>3</v>
      </c>
      <c r="C59" s="83"/>
      <c r="D59" s="23">
        <v>528177</v>
      </c>
      <c r="E59" s="53"/>
      <c r="F59" s="23">
        <v>530885</v>
      </c>
      <c r="G59" s="168"/>
      <c r="H59" s="101">
        <v>528177</v>
      </c>
      <c r="I59" s="169"/>
      <c r="J59" s="101">
        <v>530885</v>
      </c>
    </row>
    <row r="60" spans="1:10" ht="22.5" customHeight="1" x14ac:dyDescent="0.5">
      <c r="A60" s="94" t="s">
        <v>86</v>
      </c>
      <c r="B60" s="16"/>
      <c r="C60" s="83"/>
      <c r="D60" s="103">
        <v>5016</v>
      </c>
      <c r="E60" s="53"/>
      <c r="F60" s="223">
        <v>0</v>
      </c>
      <c r="G60" s="176"/>
      <c r="H60" s="103">
        <v>5016</v>
      </c>
      <c r="I60" s="177"/>
      <c r="J60" s="223">
        <v>0</v>
      </c>
    </row>
    <row r="61" spans="1:10" ht="22.5" customHeight="1" x14ac:dyDescent="0.5">
      <c r="A61" s="3" t="s">
        <v>28</v>
      </c>
      <c r="B61" s="16"/>
      <c r="C61" s="163"/>
      <c r="D61" s="27">
        <f>SUM(D57:D60)</f>
        <v>5448902</v>
      </c>
      <c r="E61" s="167"/>
      <c r="F61" s="27">
        <f>SUM(F57:F60)</f>
        <v>5730288</v>
      </c>
      <c r="G61" s="171"/>
      <c r="H61" s="27">
        <f>SUM(H57:H60)</f>
        <v>5448902</v>
      </c>
      <c r="I61" s="171"/>
      <c r="J61" s="27">
        <f>SUM(J57:J60)</f>
        <v>5730288</v>
      </c>
    </row>
    <row r="62" spans="1:10" ht="22.5" customHeight="1" x14ac:dyDescent="0.5">
      <c r="A62" s="83"/>
      <c r="B62" s="16"/>
      <c r="C62" s="163"/>
      <c r="D62" s="23"/>
      <c r="E62" s="167"/>
      <c r="F62" s="23"/>
      <c r="G62" s="168"/>
      <c r="H62" s="101"/>
      <c r="I62" s="168"/>
      <c r="J62" s="101"/>
    </row>
    <row r="63" spans="1:10" ht="22.5" customHeight="1" x14ac:dyDescent="0.5">
      <c r="A63" s="40" t="s">
        <v>142</v>
      </c>
      <c r="B63" s="16">
        <v>6</v>
      </c>
      <c r="C63" s="163"/>
      <c r="D63" s="85">
        <v>-3119</v>
      </c>
      <c r="E63" s="167"/>
      <c r="F63" s="85">
        <v>-741</v>
      </c>
      <c r="G63" s="168"/>
      <c r="H63" s="238">
        <v>0</v>
      </c>
      <c r="I63" s="168"/>
      <c r="J63" s="238">
        <v>0</v>
      </c>
    </row>
    <row r="64" spans="1:10" ht="22.5" customHeight="1" x14ac:dyDescent="0.5">
      <c r="A64" s="48" t="s">
        <v>111</v>
      </c>
      <c r="B64" s="16"/>
      <c r="C64" s="163"/>
      <c r="D64" s="30">
        <f>D54-D61+D63</f>
        <v>307407</v>
      </c>
      <c r="E64" s="167"/>
      <c r="F64" s="30">
        <f>F54-F61+F63</f>
        <v>70533</v>
      </c>
      <c r="G64" s="171"/>
      <c r="H64" s="30">
        <f>H54-H61</f>
        <v>310706</v>
      </c>
      <c r="I64" s="171"/>
      <c r="J64" s="30">
        <f>J54-J61</f>
        <v>71784</v>
      </c>
    </row>
    <row r="65" spans="1:10" ht="22.5" customHeight="1" x14ac:dyDescent="0.5">
      <c r="A65" s="50" t="s">
        <v>122</v>
      </c>
      <c r="B65" s="16">
        <v>11</v>
      </c>
      <c r="C65" s="167"/>
      <c r="D65" s="101">
        <v>-9852</v>
      </c>
      <c r="E65" s="167"/>
      <c r="F65" s="101">
        <v>28097</v>
      </c>
      <c r="G65" s="168"/>
      <c r="H65" s="101">
        <v>-9852</v>
      </c>
      <c r="I65" s="168"/>
      <c r="J65" s="101">
        <v>28097</v>
      </c>
    </row>
    <row r="66" spans="1:10" ht="22.5" customHeight="1" x14ac:dyDescent="0.5">
      <c r="A66" s="173" t="s">
        <v>87</v>
      </c>
      <c r="B66" s="10"/>
      <c r="C66" s="163"/>
      <c r="D66" s="27">
        <f>SUM(D64:D65)</f>
        <v>297555</v>
      </c>
      <c r="E66" s="30">
        <f t="shared" ref="E66:I66" si="2">SUM(E64:E65)</f>
        <v>0</v>
      </c>
      <c r="F66" s="27">
        <f>SUM(F64:F65)</f>
        <v>98630</v>
      </c>
      <c r="G66" s="30">
        <f t="shared" si="2"/>
        <v>0</v>
      </c>
      <c r="H66" s="27">
        <f t="shared" si="2"/>
        <v>300854</v>
      </c>
      <c r="I66" s="30">
        <f t="shared" si="2"/>
        <v>0</v>
      </c>
      <c r="J66" s="27">
        <f t="shared" ref="J66" si="3">SUM(J64:J65)</f>
        <v>99881</v>
      </c>
    </row>
    <row r="67" spans="1:10" ht="22.5" customHeight="1" x14ac:dyDescent="0.5">
      <c r="A67" s="18"/>
      <c r="B67" s="10"/>
      <c r="C67" s="163"/>
      <c r="D67" s="30"/>
      <c r="E67" s="30"/>
      <c r="F67" s="30"/>
      <c r="G67" s="30"/>
      <c r="H67" s="30"/>
      <c r="I67" s="30"/>
      <c r="J67" s="30"/>
    </row>
    <row r="68" spans="1:10" ht="22.5" customHeight="1" x14ac:dyDescent="0.5">
      <c r="A68" s="43" t="s">
        <v>63</v>
      </c>
      <c r="B68" s="131"/>
      <c r="C68" s="44"/>
      <c r="D68" s="39"/>
      <c r="E68" s="39"/>
      <c r="F68" s="39"/>
      <c r="G68" s="39"/>
      <c r="H68" s="39"/>
      <c r="I68" s="39"/>
      <c r="J68" s="39"/>
    </row>
    <row r="69" spans="1:10" ht="22.5" customHeight="1" x14ac:dyDescent="0.5">
      <c r="A69" s="98" t="s">
        <v>93</v>
      </c>
      <c r="B69" s="131"/>
      <c r="C69" s="44"/>
      <c r="D69" s="39"/>
      <c r="E69" s="39"/>
      <c r="F69" s="39"/>
      <c r="G69" s="39"/>
      <c r="H69" s="39"/>
      <c r="I69" s="39"/>
      <c r="J69" s="39"/>
    </row>
    <row r="70" spans="1:10" ht="22.5" customHeight="1" x14ac:dyDescent="0.5">
      <c r="A70" s="50" t="s">
        <v>117</v>
      </c>
      <c r="B70" s="16">
        <v>4</v>
      </c>
      <c r="C70" s="55"/>
      <c r="D70" s="101">
        <v>-1429</v>
      </c>
      <c r="E70" s="56"/>
      <c r="F70" s="101">
        <v>-2695</v>
      </c>
      <c r="G70" s="56"/>
      <c r="H70" s="101">
        <v>-1429</v>
      </c>
      <c r="I70" s="56"/>
      <c r="J70" s="101">
        <v>-2695</v>
      </c>
    </row>
    <row r="71" spans="1:10" ht="22.5" customHeight="1" x14ac:dyDescent="0.5">
      <c r="A71" s="50" t="s">
        <v>118</v>
      </c>
      <c r="B71" s="131"/>
      <c r="C71" s="55"/>
      <c r="D71" s="56"/>
      <c r="E71" s="56"/>
      <c r="F71" s="56"/>
      <c r="G71" s="56"/>
      <c r="H71" s="56"/>
      <c r="I71" s="56"/>
      <c r="J71" s="56"/>
    </row>
    <row r="72" spans="1:10" ht="22.5" customHeight="1" x14ac:dyDescent="0.5">
      <c r="A72" s="50" t="s">
        <v>94</v>
      </c>
      <c r="B72" s="131"/>
      <c r="C72" s="55"/>
      <c r="D72" s="56">
        <v>286</v>
      </c>
      <c r="E72" s="56"/>
      <c r="F72" s="56">
        <v>539</v>
      </c>
      <c r="G72" s="56"/>
      <c r="H72" s="56">
        <v>286</v>
      </c>
      <c r="I72" s="56"/>
      <c r="J72" s="56">
        <v>539</v>
      </c>
    </row>
    <row r="73" spans="1:10" ht="22.5" customHeight="1" x14ac:dyDescent="0.5">
      <c r="A73" s="43" t="s">
        <v>123</v>
      </c>
      <c r="B73" s="131"/>
      <c r="C73" s="44"/>
      <c r="D73" s="265">
        <f>SUM(D70:D72)</f>
        <v>-1143</v>
      </c>
      <c r="E73" s="39"/>
      <c r="F73" s="265">
        <f>SUM(F70:F72)</f>
        <v>-2156</v>
      </c>
      <c r="G73" s="39"/>
      <c r="H73" s="265">
        <f>SUM(H70:H72)</f>
        <v>-1143</v>
      </c>
      <c r="I73" s="39"/>
      <c r="J73" s="265">
        <f>SUM(J70:J72)</f>
        <v>-2156</v>
      </c>
    </row>
    <row r="74" spans="1:10" ht="22.5" customHeight="1" x14ac:dyDescent="0.5">
      <c r="A74" s="43"/>
      <c r="B74" s="131"/>
      <c r="C74" s="44"/>
      <c r="D74" s="86"/>
      <c r="E74" s="39"/>
      <c r="F74" s="86"/>
      <c r="G74" s="39"/>
      <c r="H74" s="86"/>
      <c r="I74" s="39"/>
      <c r="J74" s="86"/>
    </row>
    <row r="75" spans="1:10" ht="22.5" customHeight="1" thickBot="1" x14ac:dyDescent="0.55000000000000004">
      <c r="A75" s="43" t="s">
        <v>126</v>
      </c>
      <c r="B75" s="131"/>
      <c r="C75" s="44"/>
      <c r="D75" s="38">
        <f>SUM(D73,D66)</f>
        <v>296412</v>
      </c>
      <c r="E75" s="39"/>
      <c r="F75" s="38">
        <f>SUM(F73,F66)</f>
        <v>96474</v>
      </c>
      <c r="G75" s="39"/>
      <c r="H75" s="38">
        <f>SUM(H73,H66)</f>
        <v>299711</v>
      </c>
      <c r="I75" s="39"/>
      <c r="J75" s="38">
        <f>SUM(J73,J66)</f>
        <v>97725</v>
      </c>
    </row>
    <row r="76" spans="1:10" ht="15" customHeight="1" thickTop="1" x14ac:dyDescent="0.5">
      <c r="A76" s="43"/>
      <c r="B76" s="131"/>
      <c r="C76" s="44"/>
      <c r="D76" s="39"/>
      <c r="E76" s="39"/>
      <c r="F76" s="39"/>
      <c r="G76" s="39"/>
      <c r="H76" s="39"/>
      <c r="I76" s="39"/>
      <c r="J76" s="39"/>
    </row>
    <row r="77" spans="1:10" ht="24.95" customHeight="1" thickBot="1" x14ac:dyDescent="0.55000000000000004">
      <c r="A77" s="3" t="s">
        <v>88</v>
      </c>
      <c r="B77" s="16">
        <v>12</v>
      </c>
      <c r="C77" s="18"/>
      <c r="D77" s="31">
        <f>D66/19800</f>
        <v>15.028030303030302</v>
      </c>
      <c r="E77" s="173"/>
      <c r="F77" s="31">
        <v>4.5999999999999996</v>
      </c>
      <c r="G77" s="171"/>
      <c r="H77" s="31">
        <f>H66/19800</f>
        <v>15.194646464646464</v>
      </c>
      <c r="I77" s="171"/>
      <c r="J77" s="31">
        <v>4.66</v>
      </c>
    </row>
    <row r="78" spans="1:10" ht="22.5" customHeight="1" thickTop="1" x14ac:dyDescent="0.5">
      <c r="A78" s="5"/>
      <c r="B78" s="10"/>
      <c r="C78" s="45"/>
      <c r="D78" s="71"/>
      <c r="E78" s="71"/>
      <c r="F78" s="71"/>
      <c r="G78" s="121"/>
      <c r="H78" s="121"/>
      <c r="I78" s="175"/>
      <c r="J78" s="121"/>
    </row>
  </sheetData>
  <mergeCells count="20">
    <mergeCell ref="D46:F46"/>
    <mergeCell ref="H46:J46"/>
    <mergeCell ref="D48:J48"/>
    <mergeCell ref="A40:J40"/>
    <mergeCell ref="A41:J41"/>
    <mergeCell ref="D43:F43"/>
    <mergeCell ref="D44:F44"/>
    <mergeCell ref="H44:J44"/>
    <mergeCell ref="D45:F45"/>
    <mergeCell ref="H45:J45"/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5" top="0.48" bottom="0.5" header="0.5" footer="0.5"/>
  <pageSetup paperSize="9" scale="83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Q28"/>
  <sheetViews>
    <sheetView view="pageBreakPreview" zoomScaleNormal="80" zoomScaleSheetLayoutView="100" workbookViewId="0"/>
  </sheetViews>
  <sheetFormatPr defaultColWidth="9.140625" defaultRowHeight="22.5" customHeight="1" x14ac:dyDescent="0.45"/>
  <cols>
    <col min="1" max="1" width="61.5703125" style="1" customWidth="1"/>
    <col min="2" max="2" width="9.42578125" style="1" customWidth="1"/>
    <col min="3" max="3" width="13.7109375" style="1" customWidth="1"/>
    <col min="4" max="4" width="1.42578125" style="1" customWidth="1"/>
    <col min="5" max="5" width="13.7109375" style="1" customWidth="1"/>
    <col min="6" max="6" width="1.42578125" style="1" customWidth="1"/>
    <col min="7" max="7" width="13.7109375" style="1" customWidth="1"/>
    <col min="8" max="8" width="1.42578125" style="1" customWidth="1"/>
    <col min="9" max="9" width="13.7109375" style="1" customWidth="1"/>
    <col min="10" max="10" width="1.42578125" style="1" customWidth="1"/>
    <col min="11" max="11" width="13.7109375" style="1" customWidth="1"/>
    <col min="12" max="12" width="1.42578125" style="1" customWidth="1"/>
    <col min="13" max="13" width="13.7109375" style="1" customWidth="1"/>
    <col min="14" max="14" width="1.42578125" style="1" customWidth="1"/>
    <col min="15" max="15" width="13.7109375" style="14" customWidth="1"/>
    <col min="16" max="16" width="1.42578125" style="1" customWidth="1"/>
    <col min="17" max="17" width="13.7109375" style="1" customWidth="1"/>
    <col min="18" max="16384" width="9.140625" style="1"/>
  </cols>
  <sheetData>
    <row r="1" spans="1:17" s="87" customFormat="1" ht="22.5" customHeight="1" x14ac:dyDescent="0.5">
      <c r="A1" s="266" t="s">
        <v>0</v>
      </c>
      <c r="B1" s="11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</row>
    <row r="2" spans="1:17" s="87" customFormat="1" ht="22.5" customHeight="1" x14ac:dyDescent="0.5">
      <c r="A2" s="11" t="s">
        <v>89</v>
      </c>
      <c r="B2" s="11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</row>
    <row r="3" spans="1:17" s="87" customFormat="1" ht="15" customHeight="1" x14ac:dyDescent="0.5">
      <c r="A3" s="88"/>
      <c r="B3" s="88"/>
      <c r="C3" s="88"/>
      <c r="D3" s="219"/>
      <c r="E3" s="219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s="87" customFormat="1" ht="22.5" customHeight="1" x14ac:dyDescent="0.5">
      <c r="A4" s="18"/>
      <c r="B4" s="18"/>
      <c r="C4" s="248" t="s">
        <v>44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 ht="22.5" customHeight="1" x14ac:dyDescent="0.45">
      <c r="A5" s="18"/>
      <c r="B5" s="18"/>
      <c r="C5" s="24"/>
      <c r="D5" s="217"/>
      <c r="E5" s="217"/>
      <c r="F5" s="24"/>
      <c r="G5" s="24"/>
      <c r="H5" s="24"/>
      <c r="I5" s="24"/>
      <c r="J5" s="24"/>
      <c r="K5" s="24"/>
      <c r="L5" s="24"/>
      <c r="M5" s="24"/>
      <c r="N5" s="24"/>
      <c r="O5" s="25" t="s">
        <v>90</v>
      </c>
      <c r="P5" s="24"/>
      <c r="Q5" s="24"/>
    </row>
    <row r="6" spans="1:17" ht="22.5" customHeight="1" x14ac:dyDescent="0.45">
      <c r="A6" s="25"/>
      <c r="B6" s="25"/>
      <c r="C6" s="4"/>
      <c r="D6" s="4"/>
      <c r="E6" s="4"/>
      <c r="F6" s="21"/>
      <c r="G6" s="21"/>
      <c r="H6" s="45"/>
      <c r="I6" s="249" t="s">
        <v>4</v>
      </c>
      <c r="J6" s="249"/>
      <c r="K6" s="249"/>
      <c r="L6" s="249"/>
      <c r="M6" s="249"/>
      <c r="N6" s="21"/>
      <c r="O6" s="77" t="s">
        <v>8</v>
      </c>
      <c r="P6" s="21"/>
      <c r="Q6" s="4"/>
    </row>
    <row r="7" spans="1:17" ht="22.5" customHeight="1" x14ac:dyDescent="0.45">
      <c r="C7" s="21" t="s">
        <v>48</v>
      </c>
      <c r="D7" s="21"/>
      <c r="E7" s="21"/>
      <c r="F7" s="21"/>
      <c r="G7" s="21"/>
      <c r="H7" s="21"/>
      <c r="L7" s="21"/>
      <c r="M7" s="4"/>
      <c r="N7" s="21"/>
      <c r="O7" s="22"/>
      <c r="P7" s="21"/>
    </row>
    <row r="8" spans="1:17" ht="22.5" customHeight="1" x14ac:dyDescent="0.45">
      <c r="C8" s="21" t="s">
        <v>53</v>
      </c>
      <c r="D8" s="21"/>
      <c r="E8" s="21" t="s">
        <v>133</v>
      </c>
      <c r="F8" s="21"/>
      <c r="G8" s="21" t="s">
        <v>29</v>
      </c>
      <c r="H8" s="21"/>
      <c r="I8" s="21" t="s">
        <v>67</v>
      </c>
      <c r="J8" s="21"/>
      <c r="K8" s="108" t="s">
        <v>67</v>
      </c>
      <c r="L8" s="21"/>
      <c r="M8" s="4"/>
      <c r="N8" s="21"/>
      <c r="O8" s="22"/>
      <c r="P8" s="21"/>
      <c r="Q8" s="21" t="s">
        <v>39</v>
      </c>
    </row>
    <row r="9" spans="1:17" ht="22.5" customHeight="1" x14ac:dyDescent="0.45">
      <c r="B9" s="8" t="s">
        <v>12</v>
      </c>
      <c r="C9" s="21" t="s">
        <v>51</v>
      </c>
      <c r="D9" s="21"/>
      <c r="E9" s="21" t="s">
        <v>135</v>
      </c>
      <c r="F9" s="21"/>
      <c r="G9" s="46" t="s">
        <v>68</v>
      </c>
      <c r="H9" s="21"/>
      <c r="I9" s="21" t="s">
        <v>69</v>
      </c>
      <c r="J9" s="21"/>
      <c r="K9" s="108" t="s">
        <v>119</v>
      </c>
      <c r="L9" s="21"/>
      <c r="M9" s="47" t="s">
        <v>21</v>
      </c>
      <c r="N9" s="21"/>
      <c r="O9" s="22" t="s">
        <v>70</v>
      </c>
      <c r="P9" s="21"/>
      <c r="Q9" s="21" t="s">
        <v>40</v>
      </c>
    </row>
    <row r="10" spans="1:17" ht="22.5" customHeight="1" x14ac:dyDescent="0.45">
      <c r="C10" s="250" t="s">
        <v>85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</row>
    <row r="11" spans="1:17" ht="22.5" customHeight="1" x14ac:dyDescent="0.45">
      <c r="A11" s="2" t="s">
        <v>162</v>
      </c>
      <c r="C11" s="111"/>
      <c r="D11" s="218"/>
      <c r="E11" s="218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</row>
    <row r="12" spans="1:17" ht="22.5" customHeight="1" x14ac:dyDescent="0.45">
      <c r="A12" s="2" t="s">
        <v>110</v>
      </c>
      <c r="B12" s="2"/>
      <c r="C12" s="20">
        <v>220000</v>
      </c>
      <c r="D12" s="20"/>
      <c r="E12" s="182">
        <v>0</v>
      </c>
      <c r="F12" s="20"/>
      <c r="G12" s="20">
        <v>726100</v>
      </c>
      <c r="H12" s="20"/>
      <c r="I12" s="20">
        <v>22000</v>
      </c>
      <c r="J12" s="20"/>
      <c r="K12" s="20">
        <v>420000</v>
      </c>
      <c r="L12" s="20"/>
      <c r="M12" s="20">
        <v>4985235</v>
      </c>
      <c r="N12" s="20"/>
      <c r="O12" s="20">
        <v>1967</v>
      </c>
      <c r="P12" s="20"/>
      <c r="Q12" s="20">
        <f>SUM(C12:P12)</f>
        <v>6375302</v>
      </c>
    </row>
    <row r="13" spans="1:17" ht="15" customHeight="1" x14ac:dyDescent="0.45">
      <c r="A13" s="2"/>
      <c r="B13" s="2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22.5" customHeight="1" x14ac:dyDescent="0.45">
      <c r="A14" s="48" t="s">
        <v>71</v>
      </c>
      <c r="B14" s="2"/>
      <c r="C14" s="62"/>
      <c r="D14" s="62"/>
      <c r="E14" s="62"/>
      <c r="F14" s="51"/>
      <c r="G14" s="62"/>
      <c r="H14" s="51"/>
      <c r="I14" s="63"/>
      <c r="J14" s="51"/>
      <c r="K14" s="62"/>
      <c r="L14" s="51"/>
      <c r="M14" s="51"/>
      <c r="N14" s="51"/>
      <c r="O14" s="62"/>
      <c r="P14" s="51"/>
      <c r="Q14" s="64"/>
    </row>
    <row r="15" spans="1:17" ht="22.5" customHeight="1" x14ac:dyDescent="0.45">
      <c r="A15" s="49" t="s">
        <v>72</v>
      </c>
      <c r="B15" s="2"/>
      <c r="C15" s="89"/>
      <c r="D15" s="89"/>
      <c r="E15" s="89"/>
      <c r="F15" s="51"/>
      <c r="G15" s="60"/>
      <c r="H15" s="51"/>
      <c r="I15" s="60"/>
      <c r="J15" s="51"/>
      <c r="K15" s="60"/>
      <c r="L15" s="51"/>
      <c r="M15" s="65"/>
      <c r="N15" s="65"/>
      <c r="O15" s="60"/>
      <c r="P15" s="65"/>
      <c r="Q15" s="61"/>
    </row>
    <row r="16" spans="1:17" ht="22.5" customHeight="1" x14ac:dyDescent="0.45">
      <c r="A16" s="54" t="s">
        <v>164</v>
      </c>
      <c r="B16" s="2"/>
      <c r="C16" s="183">
        <v>0</v>
      </c>
      <c r="D16" s="224"/>
      <c r="E16" s="225">
        <v>-970420</v>
      </c>
      <c r="F16" s="224"/>
      <c r="G16" s="183">
        <v>0</v>
      </c>
      <c r="H16" s="224"/>
      <c r="I16" s="183">
        <v>0</v>
      </c>
      <c r="J16" s="224"/>
      <c r="K16" s="183">
        <v>0</v>
      </c>
      <c r="L16" s="51"/>
      <c r="M16" s="183">
        <v>0</v>
      </c>
      <c r="N16" s="51"/>
      <c r="O16" s="183">
        <v>0</v>
      </c>
      <c r="P16" s="65"/>
      <c r="Q16" s="267">
        <f>SUM(C16:P16)</f>
        <v>-970420</v>
      </c>
    </row>
    <row r="17" spans="1:17" ht="22.5" customHeight="1" x14ac:dyDescent="0.45">
      <c r="A17" s="54" t="s">
        <v>73</v>
      </c>
      <c r="B17" s="8">
        <v>13</v>
      </c>
      <c r="C17" s="183">
        <v>0</v>
      </c>
      <c r="D17" s="183"/>
      <c r="E17" s="183">
        <v>0</v>
      </c>
      <c r="F17" s="183"/>
      <c r="G17" s="183">
        <v>0</v>
      </c>
      <c r="H17" s="183"/>
      <c r="I17" s="183">
        <v>0</v>
      </c>
      <c r="J17" s="183"/>
      <c r="K17" s="183">
        <v>0</v>
      </c>
      <c r="L17" s="65"/>
      <c r="M17" s="267">
        <v>-359700</v>
      </c>
      <c r="N17" s="65"/>
      <c r="O17" s="183">
        <v>0</v>
      </c>
      <c r="P17" s="65"/>
      <c r="Q17" s="267">
        <f>SUM(C17:P17)</f>
        <v>-359700</v>
      </c>
    </row>
    <row r="18" spans="1:17" ht="22.5" customHeight="1" x14ac:dyDescent="0.45">
      <c r="A18" s="49" t="s">
        <v>78</v>
      </c>
      <c r="B18" s="2"/>
      <c r="C18" s="226">
        <f>SUM(C16:C17)</f>
        <v>0</v>
      </c>
      <c r="D18" s="182"/>
      <c r="E18" s="226">
        <f>SUM(E16:E17)</f>
        <v>-970420</v>
      </c>
      <c r="F18" s="182"/>
      <c r="G18" s="226">
        <f>SUM(G16:G17)</f>
        <v>0</v>
      </c>
      <c r="H18" s="182"/>
      <c r="I18" s="226">
        <f>SUM(I16:I17)</f>
        <v>0</v>
      </c>
      <c r="J18" s="182"/>
      <c r="K18" s="226">
        <f>SUM(K16:K17)</f>
        <v>0</v>
      </c>
      <c r="L18" s="20"/>
      <c r="M18" s="268">
        <f>SUM(M16:M17)</f>
        <v>-359700</v>
      </c>
      <c r="N18" s="20"/>
      <c r="O18" s="180">
        <f>SUM(O16:O17)</f>
        <v>0</v>
      </c>
      <c r="P18" s="20"/>
      <c r="Q18" s="268">
        <f>SUM(C18:O18)</f>
        <v>-1330120</v>
      </c>
    </row>
    <row r="19" spans="1:17" ht="15" customHeight="1" x14ac:dyDescent="0.45">
      <c r="A19" s="49"/>
      <c r="B19" s="2"/>
      <c r="C19" s="183"/>
      <c r="D19" s="183"/>
      <c r="E19" s="183"/>
      <c r="F19" s="183"/>
      <c r="G19" s="183"/>
      <c r="H19" s="183"/>
      <c r="I19" s="183"/>
      <c r="J19" s="183"/>
      <c r="K19" s="183"/>
      <c r="L19" s="61"/>
      <c r="M19" s="61"/>
      <c r="N19" s="61"/>
      <c r="O19" s="261"/>
      <c r="P19" s="61"/>
      <c r="Q19" s="61"/>
    </row>
    <row r="20" spans="1:17" ht="22.5" customHeight="1" x14ac:dyDescent="0.45">
      <c r="A20" s="48" t="s">
        <v>127</v>
      </c>
      <c r="B20" s="2"/>
      <c r="C20" s="181">
        <f>SUM(C18)</f>
        <v>0</v>
      </c>
      <c r="D20" s="182"/>
      <c r="E20" s="227">
        <f>SUM(E18)</f>
        <v>-970420</v>
      </c>
      <c r="F20" s="182"/>
      <c r="G20" s="181">
        <f>SUM(G18)</f>
        <v>0</v>
      </c>
      <c r="H20" s="182"/>
      <c r="I20" s="181">
        <f>SUM(I18)</f>
        <v>0</v>
      </c>
      <c r="J20" s="182"/>
      <c r="K20" s="181">
        <f>SUM(K18)</f>
        <v>0</v>
      </c>
      <c r="L20" s="20"/>
      <c r="M20" s="269">
        <f>SUM(M18)</f>
        <v>-359700</v>
      </c>
      <c r="N20" s="20"/>
      <c r="O20" s="181">
        <f>SUM(O18)</f>
        <v>0</v>
      </c>
      <c r="P20" s="20"/>
      <c r="Q20" s="269">
        <f>SUM(C20:O20)</f>
        <v>-1330120</v>
      </c>
    </row>
    <row r="21" spans="1:17" ht="15" customHeight="1" x14ac:dyDescent="0.45">
      <c r="A21" s="2"/>
      <c r="B21" s="2"/>
      <c r="C21" s="183"/>
      <c r="D21" s="183"/>
      <c r="E21" s="183"/>
      <c r="F21" s="183"/>
      <c r="G21" s="183"/>
      <c r="H21" s="183"/>
      <c r="I21" s="183"/>
      <c r="J21" s="183"/>
      <c r="K21" s="183"/>
      <c r="L21" s="61"/>
      <c r="M21" s="61"/>
      <c r="N21" s="61"/>
      <c r="O21" s="183"/>
      <c r="P21" s="61"/>
      <c r="Q21" s="61"/>
    </row>
    <row r="22" spans="1:17" ht="22.5" customHeight="1" x14ac:dyDescent="0.45">
      <c r="A22" s="2" t="s">
        <v>124</v>
      </c>
      <c r="C22" s="183"/>
      <c r="D22" s="183"/>
      <c r="E22" s="183"/>
      <c r="F22" s="183"/>
      <c r="G22" s="183"/>
      <c r="H22" s="183"/>
      <c r="I22" s="183"/>
      <c r="J22" s="183"/>
      <c r="K22" s="183"/>
      <c r="L22" s="65"/>
      <c r="M22" s="65"/>
      <c r="N22" s="65"/>
      <c r="O22" s="183"/>
      <c r="P22" s="65"/>
      <c r="Q22" s="61"/>
    </row>
    <row r="23" spans="1:17" ht="22.5" customHeight="1" x14ac:dyDescent="0.45">
      <c r="A23" s="1" t="s">
        <v>74</v>
      </c>
      <c r="C23" s="183">
        <v>0</v>
      </c>
      <c r="D23" s="183"/>
      <c r="E23" s="183">
        <v>0</v>
      </c>
      <c r="F23" s="183"/>
      <c r="G23" s="183">
        <v>0</v>
      </c>
      <c r="H23" s="183"/>
      <c r="I23" s="183">
        <v>0</v>
      </c>
      <c r="J23" s="183"/>
      <c r="K23" s="183">
        <v>0</v>
      </c>
      <c r="L23" s="65"/>
      <c r="M23" s="103">
        <v>98630</v>
      </c>
      <c r="N23" s="65"/>
      <c r="O23" s="183">
        <v>0</v>
      </c>
      <c r="P23" s="65"/>
      <c r="Q23" s="61">
        <f>SUM(C23:P23)</f>
        <v>98630</v>
      </c>
    </row>
    <row r="24" spans="1:17" ht="22.5" customHeight="1" x14ac:dyDescent="0.45">
      <c r="A24" s="79" t="s">
        <v>125</v>
      </c>
      <c r="C24" s="183">
        <v>0</v>
      </c>
      <c r="D24" s="183"/>
      <c r="E24" s="183">
        <v>0</v>
      </c>
      <c r="F24" s="183"/>
      <c r="G24" s="183">
        <v>0</v>
      </c>
      <c r="H24" s="183"/>
      <c r="I24" s="183">
        <v>0</v>
      </c>
      <c r="J24" s="183"/>
      <c r="K24" s="183">
        <v>0</v>
      </c>
      <c r="L24" s="65"/>
      <c r="M24" s="103">
        <v>0</v>
      </c>
      <c r="N24" s="65"/>
      <c r="O24" s="103">
        <v>-2156</v>
      </c>
      <c r="P24" s="65"/>
      <c r="Q24" s="267">
        <f>SUM(C24:P24)</f>
        <v>-2156</v>
      </c>
    </row>
    <row r="25" spans="1:17" ht="22.5" customHeight="1" x14ac:dyDescent="0.45">
      <c r="A25" s="2" t="s">
        <v>143</v>
      </c>
      <c r="B25" s="2"/>
      <c r="C25" s="180">
        <f>SUM(C23:C24)</f>
        <v>0</v>
      </c>
      <c r="D25" s="182"/>
      <c r="E25" s="180">
        <f>SUM(E23:E24)</f>
        <v>0</v>
      </c>
      <c r="F25" s="182"/>
      <c r="G25" s="180">
        <f>SUM(G23:G24)</f>
        <v>0</v>
      </c>
      <c r="H25" s="182"/>
      <c r="I25" s="180">
        <f>SUM(I23:I24)</f>
        <v>0</v>
      </c>
      <c r="J25" s="182"/>
      <c r="K25" s="180">
        <f>SUM(K23:K24)</f>
        <v>0</v>
      </c>
      <c r="L25" s="20"/>
      <c r="M25" s="107">
        <f>SUM(M22:M24)</f>
        <v>98630</v>
      </c>
      <c r="N25" s="20"/>
      <c r="O25" s="107">
        <f>SUM(O22:O24)</f>
        <v>-2156</v>
      </c>
      <c r="P25" s="20"/>
      <c r="Q25" s="26">
        <f>SUM(C25:O25)</f>
        <v>96474</v>
      </c>
    </row>
    <row r="26" spans="1:17" ht="15" customHeight="1" x14ac:dyDescent="0.45">
      <c r="A26" s="79"/>
      <c r="B26" s="2"/>
      <c r="C26" s="106"/>
      <c r="D26" s="106"/>
      <c r="E26" s="106"/>
      <c r="F26" s="61"/>
      <c r="G26" s="106"/>
      <c r="H26" s="61"/>
      <c r="I26" s="106"/>
      <c r="J26" s="61"/>
      <c r="K26" s="106"/>
      <c r="L26" s="61"/>
      <c r="M26" s="61"/>
      <c r="N26" s="61"/>
      <c r="O26" s="106"/>
      <c r="P26" s="61"/>
      <c r="Q26" s="61"/>
    </row>
    <row r="27" spans="1:17" ht="22.5" customHeight="1" thickBot="1" x14ac:dyDescent="0.5">
      <c r="A27" s="13" t="s">
        <v>163</v>
      </c>
      <c r="B27" s="13"/>
      <c r="C27" s="66">
        <f>C12+C20+C25</f>
        <v>220000</v>
      </c>
      <c r="D27" s="67"/>
      <c r="E27" s="66">
        <f>E12+E20+E25</f>
        <v>-970420</v>
      </c>
      <c r="F27" s="67"/>
      <c r="G27" s="66">
        <f>G12+G20+G25</f>
        <v>726100</v>
      </c>
      <c r="H27" s="67"/>
      <c r="I27" s="66">
        <f>I12+I20+I25</f>
        <v>22000</v>
      </c>
      <c r="J27" s="67"/>
      <c r="K27" s="66">
        <f>K12+K20+K25</f>
        <v>420000</v>
      </c>
      <c r="L27" s="67"/>
      <c r="M27" s="66">
        <f>M12+M20+M25</f>
        <v>4724165</v>
      </c>
      <c r="N27" s="67"/>
      <c r="O27" s="66">
        <f>O12+O20+O25</f>
        <v>-189</v>
      </c>
      <c r="P27" s="67"/>
      <c r="Q27" s="66">
        <f>Q12+Q18+Q25</f>
        <v>5141656</v>
      </c>
    </row>
    <row r="28" spans="1:17" ht="15" customHeight="1" thickTop="1" x14ac:dyDescent="0.45">
      <c r="M28" s="17"/>
      <c r="Q28" s="17"/>
    </row>
  </sheetData>
  <mergeCells count="5">
    <mergeCell ref="C1:Q1"/>
    <mergeCell ref="C2:Q2"/>
    <mergeCell ref="C4:Q4"/>
    <mergeCell ref="I6:M6"/>
    <mergeCell ref="C10:Q10"/>
  </mergeCells>
  <phoneticPr fontId="11" type="noConversion"/>
  <pageMargins left="0.5" right="0.5" top="0.8" bottom="0.5" header="0.8" footer="0.5"/>
  <pageSetup paperSize="9" scale="81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8"/>
  <sheetViews>
    <sheetView view="pageBreakPreview" zoomScaleNormal="100" zoomScaleSheetLayoutView="100" workbookViewId="0"/>
  </sheetViews>
  <sheetFormatPr defaultRowHeight="22.5" customHeight="1" x14ac:dyDescent="0.45"/>
  <cols>
    <col min="1" max="1" width="51.42578125" style="1" customWidth="1"/>
    <col min="2" max="2" width="9.42578125" style="19" bestFit="1" customWidth="1"/>
    <col min="3" max="3" width="13.7109375" style="1" customWidth="1"/>
    <col min="4" max="4" width="1.42578125" style="1" customWidth="1"/>
    <col min="5" max="5" width="13.7109375" style="1" customWidth="1"/>
    <col min="6" max="6" width="1.42578125" style="1" customWidth="1"/>
    <col min="7" max="7" width="13.7109375" style="1" customWidth="1"/>
    <col min="8" max="8" width="1.42578125" style="1" customWidth="1"/>
    <col min="9" max="9" width="13.7109375" style="1" customWidth="1"/>
    <col min="10" max="10" width="1.42578125" style="1" customWidth="1"/>
    <col min="11" max="11" width="13.7109375" style="1" customWidth="1"/>
    <col min="12" max="12" width="1.42578125" style="1" customWidth="1"/>
    <col min="13" max="13" width="13.7109375" style="1" customWidth="1"/>
    <col min="14" max="14" width="1.42578125" style="1" customWidth="1"/>
    <col min="15" max="15" width="13.7109375" style="1" customWidth="1"/>
    <col min="16" max="16" width="1.42578125" style="1" customWidth="1"/>
    <col min="17" max="17" width="13.7109375" style="14" customWidth="1"/>
    <col min="18" max="18" width="1.42578125" style="1" customWidth="1"/>
    <col min="19" max="19" width="13.7109375" style="1" customWidth="1"/>
    <col min="20" max="60" width="9.140625" style="1"/>
    <col min="61" max="61" width="42.85546875" style="1" customWidth="1"/>
    <col min="62" max="62" width="9.42578125" style="1" bestFit="1" customWidth="1"/>
    <col min="63" max="63" width="12.5703125" style="1" customWidth="1"/>
    <col min="64" max="64" width="1.42578125" style="1" customWidth="1"/>
    <col min="65" max="65" width="12.5703125" style="1" customWidth="1"/>
    <col min="66" max="66" width="1.42578125" style="1" customWidth="1"/>
    <col min="67" max="67" width="12.85546875" style="1" customWidth="1"/>
    <col min="68" max="68" width="1.42578125" style="1" customWidth="1"/>
    <col min="69" max="69" width="12.5703125" style="1" customWidth="1"/>
    <col min="70" max="70" width="1.42578125" style="1" customWidth="1"/>
    <col min="71" max="71" width="12.5703125" style="1" customWidth="1"/>
    <col min="72" max="72" width="1.42578125" style="1" customWidth="1"/>
    <col min="73" max="73" width="12.5703125" style="1" customWidth="1"/>
    <col min="74" max="74" width="1.42578125" style="1" customWidth="1"/>
    <col min="75" max="75" width="13.85546875" style="1" customWidth="1"/>
    <col min="76" max="76" width="1.42578125" style="1" customWidth="1"/>
    <col min="77" max="77" width="15.28515625" style="1" bestFit="1" customWidth="1"/>
    <col min="78" max="78" width="1.42578125" style="1" customWidth="1"/>
    <col min="79" max="79" width="14.42578125" style="1" bestFit="1" customWidth="1"/>
    <col min="80" max="80" width="11.7109375" style="1" bestFit="1" customWidth="1"/>
    <col min="81" max="81" width="9.140625" style="1"/>
    <col min="82" max="82" width="11.7109375" style="1" bestFit="1" customWidth="1"/>
    <col min="83" max="316" width="9.140625" style="1"/>
    <col min="317" max="317" width="42.85546875" style="1" customWidth="1"/>
    <col min="318" max="318" width="9.42578125" style="1" bestFit="1" customWidth="1"/>
    <col min="319" max="319" width="12.5703125" style="1" customWidth="1"/>
    <col min="320" max="320" width="1.42578125" style="1" customWidth="1"/>
    <col min="321" max="321" width="12.5703125" style="1" customWidth="1"/>
    <col min="322" max="322" width="1.42578125" style="1" customWidth="1"/>
    <col min="323" max="323" width="12.85546875" style="1" customWidth="1"/>
    <col min="324" max="324" width="1.42578125" style="1" customWidth="1"/>
    <col min="325" max="325" width="12.5703125" style="1" customWidth="1"/>
    <col min="326" max="326" width="1.42578125" style="1" customWidth="1"/>
    <col min="327" max="327" width="12.5703125" style="1" customWidth="1"/>
    <col min="328" max="328" width="1.42578125" style="1" customWidth="1"/>
    <col min="329" max="329" width="12.5703125" style="1" customWidth="1"/>
    <col min="330" max="330" width="1.42578125" style="1" customWidth="1"/>
    <col min="331" max="331" width="13.85546875" style="1" customWidth="1"/>
    <col min="332" max="332" width="1.42578125" style="1" customWidth="1"/>
    <col min="333" max="333" width="15.28515625" style="1" bestFit="1" customWidth="1"/>
    <col min="334" max="334" width="1.42578125" style="1" customWidth="1"/>
    <col min="335" max="335" width="14.42578125" style="1" bestFit="1" customWidth="1"/>
    <col min="336" max="336" width="11.7109375" style="1" bestFit="1" customWidth="1"/>
    <col min="337" max="337" width="9.140625" style="1"/>
    <col min="338" max="338" width="11.7109375" style="1" bestFit="1" customWidth="1"/>
    <col min="339" max="572" width="9.140625" style="1"/>
    <col min="573" max="573" width="42.85546875" style="1" customWidth="1"/>
    <col min="574" max="574" width="9.42578125" style="1" bestFit="1" customWidth="1"/>
    <col min="575" max="575" width="12.5703125" style="1" customWidth="1"/>
    <col min="576" max="576" width="1.42578125" style="1" customWidth="1"/>
    <col min="577" max="577" width="12.5703125" style="1" customWidth="1"/>
    <col min="578" max="578" width="1.42578125" style="1" customWidth="1"/>
    <col min="579" max="579" width="12.85546875" style="1" customWidth="1"/>
    <col min="580" max="580" width="1.42578125" style="1" customWidth="1"/>
    <col min="581" max="581" width="12.5703125" style="1" customWidth="1"/>
    <col min="582" max="582" width="1.42578125" style="1" customWidth="1"/>
    <col min="583" max="583" width="12.5703125" style="1" customWidth="1"/>
    <col min="584" max="584" width="1.42578125" style="1" customWidth="1"/>
    <col min="585" max="585" width="12.5703125" style="1" customWidth="1"/>
    <col min="586" max="586" width="1.42578125" style="1" customWidth="1"/>
    <col min="587" max="587" width="13.85546875" style="1" customWidth="1"/>
    <col min="588" max="588" width="1.42578125" style="1" customWidth="1"/>
    <col min="589" max="589" width="15.28515625" style="1" bestFit="1" customWidth="1"/>
    <col min="590" max="590" width="1.42578125" style="1" customWidth="1"/>
    <col min="591" max="591" width="14.42578125" style="1" bestFit="1" customWidth="1"/>
    <col min="592" max="592" width="11.7109375" style="1" bestFit="1" customWidth="1"/>
    <col min="593" max="593" width="9.140625" style="1"/>
    <col min="594" max="594" width="11.7109375" style="1" bestFit="1" customWidth="1"/>
    <col min="595" max="828" width="9.140625" style="1"/>
    <col min="829" max="829" width="42.85546875" style="1" customWidth="1"/>
    <col min="830" max="830" width="9.42578125" style="1" bestFit="1" customWidth="1"/>
    <col min="831" max="831" width="12.5703125" style="1" customWidth="1"/>
    <col min="832" max="832" width="1.42578125" style="1" customWidth="1"/>
    <col min="833" max="833" width="12.5703125" style="1" customWidth="1"/>
    <col min="834" max="834" width="1.42578125" style="1" customWidth="1"/>
    <col min="835" max="835" width="12.85546875" style="1" customWidth="1"/>
    <col min="836" max="836" width="1.42578125" style="1" customWidth="1"/>
    <col min="837" max="837" width="12.5703125" style="1" customWidth="1"/>
    <col min="838" max="838" width="1.42578125" style="1" customWidth="1"/>
    <col min="839" max="839" width="12.5703125" style="1" customWidth="1"/>
    <col min="840" max="840" width="1.42578125" style="1" customWidth="1"/>
    <col min="841" max="841" width="12.5703125" style="1" customWidth="1"/>
    <col min="842" max="842" width="1.42578125" style="1" customWidth="1"/>
    <col min="843" max="843" width="13.85546875" style="1" customWidth="1"/>
    <col min="844" max="844" width="1.42578125" style="1" customWidth="1"/>
    <col min="845" max="845" width="15.28515625" style="1" bestFit="1" customWidth="1"/>
    <col min="846" max="846" width="1.42578125" style="1" customWidth="1"/>
    <col min="847" max="847" width="14.42578125" style="1" bestFit="1" customWidth="1"/>
    <col min="848" max="848" width="11.7109375" style="1" bestFit="1" customWidth="1"/>
    <col min="849" max="849" width="9.140625" style="1"/>
    <col min="850" max="850" width="11.7109375" style="1" bestFit="1" customWidth="1"/>
    <col min="851" max="1084" width="9.140625" style="1"/>
    <col min="1085" max="1085" width="42.85546875" style="1" customWidth="1"/>
    <col min="1086" max="1086" width="9.42578125" style="1" bestFit="1" customWidth="1"/>
    <col min="1087" max="1087" width="12.5703125" style="1" customWidth="1"/>
    <col min="1088" max="1088" width="1.42578125" style="1" customWidth="1"/>
    <col min="1089" max="1089" width="12.5703125" style="1" customWidth="1"/>
    <col min="1090" max="1090" width="1.42578125" style="1" customWidth="1"/>
    <col min="1091" max="1091" width="12.85546875" style="1" customWidth="1"/>
    <col min="1092" max="1092" width="1.42578125" style="1" customWidth="1"/>
    <col min="1093" max="1093" width="12.5703125" style="1" customWidth="1"/>
    <col min="1094" max="1094" width="1.42578125" style="1" customWidth="1"/>
    <col min="1095" max="1095" width="12.5703125" style="1" customWidth="1"/>
    <col min="1096" max="1096" width="1.42578125" style="1" customWidth="1"/>
    <col min="1097" max="1097" width="12.5703125" style="1" customWidth="1"/>
    <col min="1098" max="1098" width="1.42578125" style="1" customWidth="1"/>
    <col min="1099" max="1099" width="13.85546875" style="1" customWidth="1"/>
    <col min="1100" max="1100" width="1.42578125" style="1" customWidth="1"/>
    <col min="1101" max="1101" width="15.28515625" style="1" bestFit="1" customWidth="1"/>
    <col min="1102" max="1102" width="1.42578125" style="1" customWidth="1"/>
    <col min="1103" max="1103" width="14.42578125" style="1" bestFit="1" customWidth="1"/>
    <col min="1104" max="1104" width="11.7109375" style="1" bestFit="1" customWidth="1"/>
    <col min="1105" max="1105" width="9.140625" style="1"/>
    <col min="1106" max="1106" width="11.7109375" style="1" bestFit="1" customWidth="1"/>
    <col min="1107" max="1340" width="9.140625" style="1"/>
    <col min="1341" max="1341" width="42.85546875" style="1" customWidth="1"/>
    <col min="1342" max="1342" width="9.42578125" style="1" bestFit="1" customWidth="1"/>
    <col min="1343" max="1343" width="12.5703125" style="1" customWidth="1"/>
    <col min="1344" max="1344" width="1.42578125" style="1" customWidth="1"/>
    <col min="1345" max="1345" width="12.5703125" style="1" customWidth="1"/>
    <col min="1346" max="1346" width="1.42578125" style="1" customWidth="1"/>
    <col min="1347" max="1347" width="12.85546875" style="1" customWidth="1"/>
    <col min="1348" max="1348" width="1.42578125" style="1" customWidth="1"/>
    <col min="1349" max="1349" width="12.5703125" style="1" customWidth="1"/>
    <col min="1350" max="1350" width="1.42578125" style="1" customWidth="1"/>
    <col min="1351" max="1351" width="12.5703125" style="1" customWidth="1"/>
    <col min="1352" max="1352" width="1.42578125" style="1" customWidth="1"/>
    <col min="1353" max="1353" width="12.5703125" style="1" customWidth="1"/>
    <col min="1354" max="1354" width="1.42578125" style="1" customWidth="1"/>
    <col min="1355" max="1355" width="13.85546875" style="1" customWidth="1"/>
    <col min="1356" max="1356" width="1.42578125" style="1" customWidth="1"/>
    <col min="1357" max="1357" width="15.28515625" style="1" bestFit="1" customWidth="1"/>
    <col min="1358" max="1358" width="1.42578125" style="1" customWidth="1"/>
    <col min="1359" max="1359" width="14.42578125" style="1" bestFit="1" customWidth="1"/>
    <col min="1360" max="1360" width="11.7109375" style="1" bestFit="1" customWidth="1"/>
    <col min="1361" max="1361" width="9.140625" style="1"/>
    <col min="1362" max="1362" width="11.7109375" style="1" bestFit="1" customWidth="1"/>
    <col min="1363" max="1596" width="9.140625" style="1"/>
    <col min="1597" max="1597" width="42.85546875" style="1" customWidth="1"/>
    <col min="1598" max="1598" width="9.42578125" style="1" bestFit="1" customWidth="1"/>
    <col min="1599" max="1599" width="12.5703125" style="1" customWidth="1"/>
    <col min="1600" max="1600" width="1.42578125" style="1" customWidth="1"/>
    <col min="1601" max="1601" width="12.5703125" style="1" customWidth="1"/>
    <col min="1602" max="1602" width="1.42578125" style="1" customWidth="1"/>
    <col min="1603" max="1603" width="12.85546875" style="1" customWidth="1"/>
    <col min="1604" max="1604" width="1.42578125" style="1" customWidth="1"/>
    <col min="1605" max="1605" width="12.5703125" style="1" customWidth="1"/>
    <col min="1606" max="1606" width="1.42578125" style="1" customWidth="1"/>
    <col min="1607" max="1607" width="12.5703125" style="1" customWidth="1"/>
    <col min="1608" max="1608" width="1.42578125" style="1" customWidth="1"/>
    <col min="1609" max="1609" width="12.5703125" style="1" customWidth="1"/>
    <col min="1610" max="1610" width="1.42578125" style="1" customWidth="1"/>
    <col min="1611" max="1611" width="13.85546875" style="1" customWidth="1"/>
    <col min="1612" max="1612" width="1.42578125" style="1" customWidth="1"/>
    <col min="1613" max="1613" width="15.28515625" style="1" bestFit="1" customWidth="1"/>
    <col min="1614" max="1614" width="1.42578125" style="1" customWidth="1"/>
    <col min="1615" max="1615" width="14.42578125" style="1" bestFit="1" customWidth="1"/>
    <col min="1616" max="1616" width="11.7109375" style="1" bestFit="1" customWidth="1"/>
    <col min="1617" max="1617" width="9.140625" style="1"/>
    <col min="1618" max="1618" width="11.7109375" style="1" bestFit="1" customWidth="1"/>
    <col min="1619" max="1852" width="9.140625" style="1"/>
    <col min="1853" max="1853" width="42.85546875" style="1" customWidth="1"/>
    <col min="1854" max="1854" width="9.42578125" style="1" bestFit="1" customWidth="1"/>
    <col min="1855" max="1855" width="12.5703125" style="1" customWidth="1"/>
    <col min="1856" max="1856" width="1.42578125" style="1" customWidth="1"/>
    <col min="1857" max="1857" width="12.5703125" style="1" customWidth="1"/>
    <col min="1858" max="1858" width="1.42578125" style="1" customWidth="1"/>
    <col min="1859" max="1859" width="12.85546875" style="1" customWidth="1"/>
    <col min="1860" max="1860" width="1.42578125" style="1" customWidth="1"/>
    <col min="1861" max="1861" width="12.5703125" style="1" customWidth="1"/>
    <col min="1862" max="1862" width="1.42578125" style="1" customWidth="1"/>
    <col min="1863" max="1863" width="12.5703125" style="1" customWidth="1"/>
    <col min="1864" max="1864" width="1.42578125" style="1" customWidth="1"/>
    <col min="1865" max="1865" width="12.5703125" style="1" customWidth="1"/>
    <col min="1866" max="1866" width="1.42578125" style="1" customWidth="1"/>
    <col min="1867" max="1867" width="13.85546875" style="1" customWidth="1"/>
    <col min="1868" max="1868" width="1.42578125" style="1" customWidth="1"/>
    <col min="1869" max="1869" width="15.28515625" style="1" bestFit="1" customWidth="1"/>
    <col min="1870" max="1870" width="1.42578125" style="1" customWidth="1"/>
    <col min="1871" max="1871" width="14.42578125" style="1" bestFit="1" customWidth="1"/>
    <col min="1872" max="1872" width="11.7109375" style="1" bestFit="1" customWidth="1"/>
    <col min="1873" max="1873" width="9.140625" style="1"/>
    <col min="1874" max="1874" width="11.7109375" style="1" bestFit="1" customWidth="1"/>
    <col min="1875" max="2108" width="9.140625" style="1"/>
    <col min="2109" max="2109" width="42.85546875" style="1" customWidth="1"/>
    <col min="2110" max="2110" width="9.42578125" style="1" bestFit="1" customWidth="1"/>
    <col min="2111" max="2111" width="12.5703125" style="1" customWidth="1"/>
    <col min="2112" max="2112" width="1.42578125" style="1" customWidth="1"/>
    <col min="2113" max="2113" width="12.5703125" style="1" customWidth="1"/>
    <col min="2114" max="2114" width="1.42578125" style="1" customWidth="1"/>
    <col min="2115" max="2115" width="12.85546875" style="1" customWidth="1"/>
    <col min="2116" max="2116" width="1.42578125" style="1" customWidth="1"/>
    <col min="2117" max="2117" width="12.5703125" style="1" customWidth="1"/>
    <col min="2118" max="2118" width="1.42578125" style="1" customWidth="1"/>
    <col min="2119" max="2119" width="12.5703125" style="1" customWidth="1"/>
    <col min="2120" max="2120" width="1.42578125" style="1" customWidth="1"/>
    <col min="2121" max="2121" width="12.5703125" style="1" customWidth="1"/>
    <col min="2122" max="2122" width="1.42578125" style="1" customWidth="1"/>
    <col min="2123" max="2123" width="13.85546875" style="1" customWidth="1"/>
    <col min="2124" max="2124" width="1.42578125" style="1" customWidth="1"/>
    <col min="2125" max="2125" width="15.28515625" style="1" bestFit="1" customWidth="1"/>
    <col min="2126" max="2126" width="1.42578125" style="1" customWidth="1"/>
    <col min="2127" max="2127" width="14.42578125" style="1" bestFit="1" customWidth="1"/>
    <col min="2128" max="2128" width="11.7109375" style="1" bestFit="1" customWidth="1"/>
    <col min="2129" max="2129" width="9.140625" style="1"/>
    <col min="2130" max="2130" width="11.7109375" style="1" bestFit="1" customWidth="1"/>
    <col min="2131" max="2364" width="9.140625" style="1"/>
    <col min="2365" max="2365" width="42.85546875" style="1" customWidth="1"/>
    <col min="2366" max="2366" width="9.42578125" style="1" bestFit="1" customWidth="1"/>
    <col min="2367" max="2367" width="12.5703125" style="1" customWidth="1"/>
    <col min="2368" max="2368" width="1.42578125" style="1" customWidth="1"/>
    <col min="2369" max="2369" width="12.5703125" style="1" customWidth="1"/>
    <col min="2370" max="2370" width="1.42578125" style="1" customWidth="1"/>
    <col min="2371" max="2371" width="12.85546875" style="1" customWidth="1"/>
    <col min="2372" max="2372" width="1.42578125" style="1" customWidth="1"/>
    <col min="2373" max="2373" width="12.5703125" style="1" customWidth="1"/>
    <col min="2374" max="2374" width="1.42578125" style="1" customWidth="1"/>
    <col min="2375" max="2375" width="12.5703125" style="1" customWidth="1"/>
    <col min="2376" max="2376" width="1.42578125" style="1" customWidth="1"/>
    <col min="2377" max="2377" width="12.5703125" style="1" customWidth="1"/>
    <col min="2378" max="2378" width="1.42578125" style="1" customWidth="1"/>
    <col min="2379" max="2379" width="13.85546875" style="1" customWidth="1"/>
    <col min="2380" max="2380" width="1.42578125" style="1" customWidth="1"/>
    <col min="2381" max="2381" width="15.28515625" style="1" bestFit="1" customWidth="1"/>
    <col min="2382" max="2382" width="1.42578125" style="1" customWidth="1"/>
    <col min="2383" max="2383" width="14.42578125" style="1" bestFit="1" customWidth="1"/>
    <col min="2384" max="2384" width="11.7109375" style="1" bestFit="1" customWidth="1"/>
    <col min="2385" max="2385" width="9.140625" style="1"/>
    <col min="2386" max="2386" width="11.7109375" style="1" bestFit="1" customWidth="1"/>
    <col min="2387" max="2620" width="9.140625" style="1"/>
    <col min="2621" max="2621" width="42.85546875" style="1" customWidth="1"/>
    <col min="2622" max="2622" width="9.42578125" style="1" bestFit="1" customWidth="1"/>
    <col min="2623" max="2623" width="12.5703125" style="1" customWidth="1"/>
    <col min="2624" max="2624" width="1.42578125" style="1" customWidth="1"/>
    <col min="2625" max="2625" width="12.5703125" style="1" customWidth="1"/>
    <col min="2626" max="2626" width="1.42578125" style="1" customWidth="1"/>
    <col min="2627" max="2627" width="12.85546875" style="1" customWidth="1"/>
    <col min="2628" max="2628" width="1.42578125" style="1" customWidth="1"/>
    <col min="2629" max="2629" width="12.5703125" style="1" customWidth="1"/>
    <col min="2630" max="2630" width="1.42578125" style="1" customWidth="1"/>
    <col min="2631" max="2631" width="12.5703125" style="1" customWidth="1"/>
    <col min="2632" max="2632" width="1.42578125" style="1" customWidth="1"/>
    <col min="2633" max="2633" width="12.5703125" style="1" customWidth="1"/>
    <col min="2634" max="2634" width="1.42578125" style="1" customWidth="1"/>
    <col min="2635" max="2635" width="13.85546875" style="1" customWidth="1"/>
    <col min="2636" max="2636" width="1.42578125" style="1" customWidth="1"/>
    <col min="2637" max="2637" width="15.28515625" style="1" bestFit="1" customWidth="1"/>
    <col min="2638" max="2638" width="1.42578125" style="1" customWidth="1"/>
    <col min="2639" max="2639" width="14.42578125" style="1" bestFit="1" customWidth="1"/>
    <col min="2640" max="2640" width="11.7109375" style="1" bestFit="1" customWidth="1"/>
    <col min="2641" max="2641" width="9.140625" style="1"/>
    <col min="2642" max="2642" width="11.7109375" style="1" bestFit="1" customWidth="1"/>
    <col min="2643" max="2876" width="9.140625" style="1"/>
    <col min="2877" max="2877" width="42.85546875" style="1" customWidth="1"/>
    <col min="2878" max="2878" width="9.42578125" style="1" bestFit="1" customWidth="1"/>
    <col min="2879" max="2879" width="12.5703125" style="1" customWidth="1"/>
    <col min="2880" max="2880" width="1.42578125" style="1" customWidth="1"/>
    <col min="2881" max="2881" width="12.5703125" style="1" customWidth="1"/>
    <col min="2882" max="2882" width="1.42578125" style="1" customWidth="1"/>
    <col min="2883" max="2883" width="12.85546875" style="1" customWidth="1"/>
    <col min="2884" max="2884" width="1.42578125" style="1" customWidth="1"/>
    <col min="2885" max="2885" width="12.5703125" style="1" customWidth="1"/>
    <col min="2886" max="2886" width="1.42578125" style="1" customWidth="1"/>
    <col min="2887" max="2887" width="12.5703125" style="1" customWidth="1"/>
    <col min="2888" max="2888" width="1.42578125" style="1" customWidth="1"/>
    <col min="2889" max="2889" width="12.5703125" style="1" customWidth="1"/>
    <col min="2890" max="2890" width="1.42578125" style="1" customWidth="1"/>
    <col min="2891" max="2891" width="13.85546875" style="1" customWidth="1"/>
    <col min="2892" max="2892" width="1.42578125" style="1" customWidth="1"/>
    <col min="2893" max="2893" width="15.28515625" style="1" bestFit="1" customWidth="1"/>
    <col min="2894" max="2894" width="1.42578125" style="1" customWidth="1"/>
    <col min="2895" max="2895" width="14.42578125" style="1" bestFit="1" customWidth="1"/>
    <col min="2896" max="2896" width="11.7109375" style="1" bestFit="1" customWidth="1"/>
    <col min="2897" max="2897" width="9.140625" style="1"/>
    <col min="2898" max="2898" width="11.7109375" style="1" bestFit="1" customWidth="1"/>
    <col min="2899" max="3132" width="9.140625" style="1"/>
    <col min="3133" max="3133" width="42.85546875" style="1" customWidth="1"/>
    <col min="3134" max="3134" width="9.42578125" style="1" bestFit="1" customWidth="1"/>
    <col min="3135" max="3135" width="12.5703125" style="1" customWidth="1"/>
    <col min="3136" max="3136" width="1.42578125" style="1" customWidth="1"/>
    <col min="3137" max="3137" width="12.5703125" style="1" customWidth="1"/>
    <col min="3138" max="3138" width="1.42578125" style="1" customWidth="1"/>
    <col min="3139" max="3139" width="12.85546875" style="1" customWidth="1"/>
    <col min="3140" max="3140" width="1.42578125" style="1" customWidth="1"/>
    <col min="3141" max="3141" width="12.5703125" style="1" customWidth="1"/>
    <col min="3142" max="3142" width="1.42578125" style="1" customWidth="1"/>
    <col min="3143" max="3143" width="12.5703125" style="1" customWidth="1"/>
    <col min="3144" max="3144" width="1.42578125" style="1" customWidth="1"/>
    <col min="3145" max="3145" width="12.5703125" style="1" customWidth="1"/>
    <col min="3146" max="3146" width="1.42578125" style="1" customWidth="1"/>
    <col min="3147" max="3147" width="13.85546875" style="1" customWidth="1"/>
    <col min="3148" max="3148" width="1.42578125" style="1" customWidth="1"/>
    <col min="3149" max="3149" width="15.28515625" style="1" bestFit="1" customWidth="1"/>
    <col min="3150" max="3150" width="1.42578125" style="1" customWidth="1"/>
    <col min="3151" max="3151" width="14.42578125" style="1" bestFit="1" customWidth="1"/>
    <col min="3152" max="3152" width="11.7109375" style="1" bestFit="1" customWidth="1"/>
    <col min="3153" max="3153" width="9.140625" style="1"/>
    <col min="3154" max="3154" width="11.7109375" style="1" bestFit="1" customWidth="1"/>
    <col min="3155" max="3388" width="9.140625" style="1"/>
    <col min="3389" max="3389" width="42.85546875" style="1" customWidth="1"/>
    <col min="3390" max="3390" width="9.42578125" style="1" bestFit="1" customWidth="1"/>
    <col min="3391" max="3391" width="12.5703125" style="1" customWidth="1"/>
    <col min="3392" max="3392" width="1.42578125" style="1" customWidth="1"/>
    <col min="3393" max="3393" width="12.5703125" style="1" customWidth="1"/>
    <col min="3394" max="3394" width="1.42578125" style="1" customWidth="1"/>
    <col min="3395" max="3395" width="12.85546875" style="1" customWidth="1"/>
    <col min="3396" max="3396" width="1.42578125" style="1" customWidth="1"/>
    <col min="3397" max="3397" width="12.5703125" style="1" customWidth="1"/>
    <col min="3398" max="3398" width="1.42578125" style="1" customWidth="1"/>
    <col min="3399" max="3399" width="12.5703125" style="1" customWidth="1"/>
    <col min="3400" max="3400" width="1.42578125" style="1" customWidth="1"/>
    <col min="3401" max="3401" width="12.5703125" style="1" customWidth="1"/>
    <col min="3402" max="3402" width="1.42578125" style="1" customWidth="1"/>
    <col min="3403" max="3403" width="13.85546875" style="1" customWidth="1"/>
    <col min="3404" max="3404" width="1.42578125" style="1" customWidth="1"/>
    <col min="3405" max="3405" width="15.28515625" style="1" bestFit="1" customWidth="1"/>
    <col min="3406" max="3406" width="1.42578125" style="1" customWidth="1"/>
    <col min="3407" max="3407" width="14.42578125" style="1" bestFit="1" customWidth="1"/>
    <col min="3408" max="3408" width="11.7109375" style="1" bestFit="1" customWidth="1"/>
    <col min="3409" max="3409" width="9.140625" style="1"/>
    <col min="3410" max="3410" width="11.7109375" style="1" bestFit="1" customWidth="1"/>
    <col min="3411" max="3644" width="9.140625" style="1"/>
    <col min="3645" max="3645" width="42.85546875" style="1" customWidth="1"/>
    <col min="3646" max="3646" width="9.42578125" style="1" bestFit="1" customWidth="1"/>
    <col min="3647" max="3647" width="12.5703125" style="1" customWidth="1"/>
    <col min="3648" max="3648" width="1.42578125" style="1" customWidth="1"/>
    <col min="3649" max="3649" width="12.5703125" style="1" customWidth="1"/>
    <col min="3650" max="3650" width="1.42578125" style="1" customWidth="1"/>
    <col min="3651" max="3651" width="12.85546875" style="1" customWidth="1"/>
    <col min="3652" max="3652" width="1.42578125" style="1" customWidth="1"/>
    <col min="3653" max="3653" width="12.5703125" style="1" customWidth="1"/>
    <col min="3654" max="3654" width="1.42578125" style="1" customWidth="1"/>
    <col min="3655" max="3655" width="12.5703125" style="1" customWidth="1"/>
    <col min="3656" max="3656" width="1.42578125" style="1" customWidth="1"/>
    <col min="3657" max="3657" width="12.5703125" style="1" customWidth="1"/>
    <col min="3658" max="3658" width="1.42578125" style="1" customWidth="1"/>
    <col min="3659" max="3659" width="13.85546875" style="1" customWidth="1"/>
    <col min="3660" max="3660" width="1.42578125" style="1" customWidth="1"/>
    <col min="3661" max="3661" width="15.28515625" style="1" bestFit="1" customWidth="1"/>
    <col min="3662" max="3662" width="1.42578125" style="1" customWidth="1"/>
    <col min="3663" max="3663" width="14.42578125" style="1" bestFit="1" customWidth="1"/>
    <col min="3664" max="3664" width="11.7109375" style="1" bestFit="1" customWidth="1"/>
    <col min="3665" max="3665" width="9.140625" style="1"/>
    <col min="3666" max="3666" width="11.7109375" style="1" bestFit="1" customWidth="1"/>
    <col min="3667" max="3900" width="9.140625" style="1"/>
    <col min="3901" max="3901" width="42.85546875" style="1" customWidth="1"/>
    <col min="3902" max="3902" width="9.42578125" style="1" bestFit="1" customWidth="1"/>
    <col min="3903" max="3903" width="12.5703125" style="1" customWidth="1"/>
    <col min="3904" max="3904" width="1.42578125" style="1" customWidth="1"/>
    <col min="3905" max="3905" width="12.5703125" style="1" customWidth="1"/>
    <col min="3906" max="3906" width="1.42578125" style="1" customWidth="1"/>
    <col min="3907" max="3907" width="12.85546875" style="1" customWidth="1"/>
    <col min="3908" max="3908" width="1.42578125" style="1" customWidth="1"/>
    <col min="3909" max="3909" width="12.5703125" style="1" customWidth="1"/>
    <col min="3910" max="3910" width="1.42578125" style="1" customWidth="1"/>
    <col min="3911" max="3911" width="12.5703125" style="1" customWidth="1"/>
    <col min="3912" max="3912" width="1.42578125" style="1" customWidth="1"/>
    <col min="3913" max="3913" width="12.5703125" style="1" customWidth="1"/>
    <col min="3914" max="3914" width="1.42578125" style="1" customWidth="1"/>
    <col min="3915" max="3915" width="13.85546875" style="1" customWidth="1"/>
    <col min="3916" max="3916" width="1.42578125" style="1" customWidth="1"/>
    <col min="3917" max="3917" width="15.28515625" style="1" bestFit="1" customWidth="1"/>
    <col min="3918" max="3918" width="1.42578125" style="1" customWidth="1"/>
    <col min="3919" max="3919" width="14.42578125" style="1" bestFit="1" customWidth="1"/>
    <col min="3920" max="3920" width="11.7109375" style="1" bestFit="1" customWidth="1"/>
    <col min="3921" max="3921" width="9.140625" style="1"/>
    <col min="3922" max="3922" width="11.7109375" style="1" bestFit="1" customWidth="1"/>
    <col min="3923" max="4156" width="9.140625" style="1"/>
    <col min="4157" max="4157" width="42.85546875" style="1" customWidth="1"/>
    <col min="4158" max="4158" width="9.42578125" style="1" bestFit="1" customWidth="1"/>
    <col min="4159" max="4159" width="12.5703125" style="1" customWidth="1"/>
    <col min="4160" max="4160" width="1.42578125" style="1" customWidth="1"/>
    <col min="4161" max="4161" width="12.5703125" style="1" customWidth="1"/>
    <col min="4162" max="4162" width="1.42578125" style="1" customWidth="1"/>
    <col min="4163" max="4163" width="12.85546875" style="1" customWidth="1"/>
    <col min="4164" max="4164" width="1.42578125" style="1" customWidth="1"/>
    <col min="4165" max="4165" width="12.5703125" style="1" customWidth="1"/>
    <col min="4166" max="4166" width="1.42578125" style="1" customWidth="1"/>
    <col min="4167" max="4167" width="12.5703125" style="1" customWidth="1"/>
    <col min="4168" max="4168" width="1.42578125" style="1" customWidth="1"/>
    <col min="4169" max="4169" width="12.5703125" style="1" customWidth="1"/>
    <col min="4170" max="4170" width="1.42578125" style="1" customWidth="1"/>
    <col min="4171" max="4171" width="13.85546875" style="1" customWidth="1"/>
    <col min="4172" max="4172" width="1.42578125" style="1" customWidth="1"/>
    <col min="4173" max="4173" width="15.28515625" style="1" bestFit="1" customWidth="1"/>
    <col min="4174" max="4174" width="1.42578125" style="1" customWidth="1"/>
    <col min="4175" max="4175" width="14.42578125" style="1" bestFit="1" customWidth="1"/>
    <col min="4176" max="4176" width="11.7109375" style="1" bestFit="1" customWidth="1"/>
    <col min="4177" max="4177" width="9.140625" style="1"/>
    <col min="4178" max="4178" width="11.7109375" style="1" bestFit="1" customWidth="1"/>
    <col min="4179" max="4412" width="9.140625" style="1"/>
    <col min="4413" max="4413" width="42.85546875" style="1" customWidth="1"/>
    <col min="4414" max="4414" width="9.42578125" style="1" bestFit="1" customWidth="1"/>
    <col min="4415" max="4415" width="12.5703125" style="1" customWidth="1"/>
    <col min="4416" max="4416" width="1.42578125" style="1" customWidth="1"/>
    <col min="4417" max="4417" width="12.5703125" style="1" customWidth="1"/>
    <col min="4418" max="4418" width="1.42578125" style="1" customWidth="1"/>
    <col min="4419" max="4419" width="12.85546875" style="1" customWidth="1"/>
    <col min="4420" max="4420" width="1.42578125" style="1" customWidth="1"/>
    <col min="4421" max="4421" width="12.5703125" style="1" customWidth="1"/>
    <col min="4422" max="4422" width="1.42578125" style="1" customWidth="1"/>
    <col min="4423" max="4423" width="12.5703125" style="1" customWidth="1"/>
    <col min="4424" max="4424" width="1.42578125" style="1" customWidth="1"/>
    <col min="4425" max="4425" width="12.5703125" style="1" customWidth="1"/>
    <col min="4426" max="4426" width="1.42578125" style="1" customWidth="1"/>
    <col min="4427" max="4427" width="13.85546875" style="1" customWidth="1"/>
    <col min="4428" max="4428" width="1.42578125" style="1" customWidth="1"/>
    <col min="4429" max="4429" width="15.28515625" style="1" bestFit="1" customWidth="1"/>
    <col min="4430" max="4430" width="1.42578125" style="1" customWidth="1"/>
    <col min="4431" max="4431" width="14.42578125" style="1" bestFit="1" customWidth="1"/>
    <col min="4432" max="4432" width="11.7109375" style="1" bestFit="1" customWidth="1"/>
    <col min="4433" max="4433" width="9.140625" style="1"/>
    <col min="4434" max="4434" width="11.7109375" style="1" bestFit="1" customWidth="1"/>
    <col min="4435" max="4668" width="9.140625" style="1"/>
    <col min="4669" max="4669" width="42.85546875" style="1" customWidth="1"/>
    <col min="4670" max="4670" width="9.42578125" style="1" bestFit="1" customWidth="1"/>
    <col min="4671" max="4671" width="12.5703125" style="1" customWidth="1"/>
    <col min="4672" max="4672" width="1.42578125" style="1" customWidth="1"/>
    <col min="4673" max="4673" width="12.5703125" style="1" customWidth="1"/>
    <col min="4674" max="4674" width="1.42578125" style="1" customWidth="1"/>
    <col min="4675" max="4675" width="12.85546875" style="1" customWidth="1"/>
    <col min="4676" max="4676" width="1.42578125" style="1" customWidth="1"/>
    <col min="4677" max="4677" width="12.5703125" style="1" customWidth="1"/>
    <col min="4678" max="4678" width="1.42578125" style="1" customWidth="1"/>
    <col min="4679" max="4679" width="12.5703125" style="1" customWidth="1"/>
    <col min="4680" max="4680" width="1.42578125" style="1" customWidth="1"/>
    <col min="4681" max="4681" width="12.5703125" style="1" customWidth="1"/>
    <col min="4682" max="4682" width="1.42578125" style="1" customWidth="1"/>
    <col min="4683" max="4683" width="13.85546875" style="1" customWidth="1"/>
    <col min="4684" max="4684" width="1.42578125" style="1" customWidth="1"/>
    <col min="4685" max="4685" width="15.28515625" style="1" bestFit="1" customWidth="1"/>
    <col min="4686" max="4686" width="1.42578125" style="1" customWidth="1"/>
    <col min="4687" max="4687" width="14.42578125" style="1" bestFit="1" customWidth="1"/>
    <col min="4688" max="4688" width="11.7109375" style="1" bestFit="1" customWidth="1"/>
    <col min="4689" max="4689" width="9.140625" style="1"/>
    <col min="4690" max="4690" width="11.7109375" style="1" bestFit="1" customWidth="1"/>
    <col min="4691" max="4924" width="9.140625" style="1"/>
    <col min="4925" max="4925" width="42.85546875" style="1" customWidth="1"/>
    <col min="4926" max="4926" width="9.42578125" style="1" bestFit="1" customWidth="1"/>
    <col min="4927" max="4927" width="12.5703125" style="1" customWidth="1"/>
    <col min="4928" max="4928" width="1.42578125" style="1" customWidth="1"/>
    <col min="4929" max="4929" width="12.5703125" style="1" customWidth="1"/>
    <col min="4930" max="4930" width="1.42578125" style="1" customWidth="1"/>
    <col min="4931" max="4931" width="12.85546875" style="1" customWidth="1"/>
    <col min="4932" max="4932" width="1.42578125" style="1" customWidth="1"/>
    <col min="4933" max="4933" width="12.5703125" style="1" customWidth="1"/>
    <col min="4934" max="4934" width="1.42578125" style="1" customWidth="1"/>
    <col min="4935" max="4935" width="12.5703125" style="1" customWidth="1"/>
    <col min="4936" max="4936" width="1.42578125" style="1" customWidth="1"/>
    <col min="4937" max="4937" width="12.5703125" style="1" customWidth="1"/>
    <col min="4938" max="4938" width="1.42578125" style="1" customWidth="1"/>
    <col min="4939" max="4939" width="13.85546875" style="1" customWidth="1"/>
    <col min="4940" max="4940" width="1.42578125" style="1" customWidth="1"/>
    <col min="4941" max="4941" width="15.28515625" style="1" bestFit="1" customWidth="1"/>
    <col min="4942" max="4942" width="1.42578125" style="1" customWidth="1"/>
    <col min="4943" max="4943" width="14.42578125" style="1" bestFit="1" customWidth="1"/>
    <col min="4944" max="4944" width="11.7109375" style="1" bestFit="1" customWidth="1"/>
    <col min="4945" max="4945" width="9.140625" style="1"/>
    <col min="4946" max="4946" width="11.7109375" style="1" bestFit="1" customWidth="1"/>
    <col min="4947" max="5180" width="9.140625" style="1"/>
    <col min="5181" max="5181" width="42.85546875" style="1" customWidth="1"/>
    <col min="5182" max="5182" width="9.42578125" style="1" bestFit="1" customWidth="1"/>
    <col min="5183" max="5183" width="12.5703125" style="1" customWidth="1"/>
    <col min="5184" max="5184" width="1.42578125" style="1" customWidth="1"/>
    <col min="5185" max="5185" width="12.5703125" style="1" customWidth="1"/>
    <col min="5186" max="5186" width="1.42578125" style="1" customWidth="1"/>
    <col min="5187" max="5187" width="12.85546875" style="1" customWidth="1"/>
    <col min="5188" max="5188" width="1.42578125" style="1" customWidth="1"/>
    <col min="5189" max="5189" width="12.5703125" style="1" customWidth="1"/>
    <col min="5190" max="5190" width="1.42578125" style="1" customWidth="1"/>
    <col min="5191" max="5191" width="12.5703125" style="1" customWidth="1"/>
    <col min="5192" max="5192" width="1.42578125" style="1" customWidth="1"/>
    <col min="5193" max="5193" width="12.5703125" style="1" customWidth="1"/>
    <col min="5194" max="5194" width="1.42578125" style="1" customWidth="1"/>
    <col min="5195" max="5195" width="13.85546875" style="1" customWidth="1"/>
    <col min="5196" max="5196" width="1.42578125" style="1" customWidth="1"/>
    <col min="5197" max="5197" width="15.28515625" style="1" bestFit="1" customWidth="1"/>
    <col min="5198" max="5198" width="1.42578125" style="1" customWidth="1"/>
    <col min="5199" max="5199" width="14.42578125" style="1" bestFit="1" customWidth="1"/>
    <col min="5200" max="5200" width="11.7109375" style="1" bestFit="1" customWidth="1"/>
    <col min="5201" max="5201" width="9.140625" style="1"/>
    <col min="5202" max="5202" width="11.7109375" style="1" bestFit="1" customWidth="1"/>
    <col min="5203" max="5436" width="9.140625" style="1"/>
    <col min="5437" max="5437" width="42.85546875" style="1" customWidth="1"/>
    <col min="5438" max="5438" width="9.42578125" style="1" bestFit="1" customWidth="1"/>
    <col min="5439" max="5439" width="12.5703125" style="1" customWidth="1"/>
    <col min="5440" max="5440" width="1.42578125" style="1" customWidth="1"/>
    <col min="5441" max="5441" width="12.5703125" style="1" customWidth="1"/>
    <col min="5442" max="5442" width="1.42578125" style="1" customWidth="1"/>
    <col min="5443" max="5443" width="12.85546875" style="1" customWidth="1"/>
    <col min="5444" max="5444" width="1.42578125" style="1" customWidth="1"/>
    <col min="5445" max="5445" width="12.5703125" style="1" customWidth="1"/>
    <col min="5446" max="5446" width="1.42578125" style="1" customWidth="1"/>
    <col min="5447" max="5447" width="12.5703125" style="1" customWidth="1"/>
    <col min="5448" max="5448" width="1.42578125" style="1" customWidth="1"/>
    <col min="5449" max="5449" width="12.5703125" style="1" customWidth="1"/>
    <col min="5450" max="5450" width="1.42578125" style="1" customWidth="1"/>
    <col min="5451" max="5451" width="13.85546875" style="1" customWidth="1"/>
    <col min="5452" max="5452" width="1.42578125" style="1" customWidth="1"/>
    <col min="5453" max="5453" width="15.28515625" style="1" bestFit="1" customWidth="1"/>
    <col min="5454" max="5454" width="1.42578125" style="1" customWidth="1"/>
    <col min="5455" max="5455" width="14.42578125" style="1" bestFit="1" customWidth="1"/>
    <col min="5456" max="5456" width="11.7109375" style="1" bestFit="1" customWidth="1"/>
    <col min="5457" max="5457" width="9.140625" style="1"/>
    <col min="5458" max="5458" width="11.7109375" style="1" bestFit="1" customWidth="1"/>
    <col min="5459" max="5692" width="9.140625" style="1"/>
    <col min="5693" max="5693" width="42.85546875" style="1" customWidth="1"/>
    <col min="5694" max="5694" width="9.42578125" style="1" bestFit="1" customWidth="1"/>
    <col min="5695" max="5695" width="12.5703125" style="1" customWidth="1"/>
    <col min="5696" max="5696" width="1.42578125" style="1" customWidth="1"/>
    <col min="5697" max="5697" width="12.5703125" style="1" customWidth="1"/>
    <col min="5698" max="5698" width="1.42578125" style="1" customWidth="1"/>
    <col min="5699" max="5699" width="12.85546875" style="1" customWidth="1"/>
    <col min="5700" max="5700" width="1.42578125" style="1" customWidth="1"/>
    <col min="5701" max="5701" width="12.5703125" style="1" customWidth="1"/>
    <col min="5702" max="5702" width="1.42578125" style="1" customWidth="1"/>
    <col min="5703" max="5703" width="12.5703125" style="1" customWidth="1"/>
    <col min="5704" max="5704" width="1.42578125" style="1" customWidth="1"/>
    <col min="5705" max="5705" width="12.5703125" style="1" customWidth="1"/>
    <col min="5706" max="5706" width="1.42578125" style="1" customWidth="1"/>
    <col min="5707" max="5707" width="13.85546875" style="1" customWidth="1"/>
    <col min="5708" max="5708" width="1.42578125" style="1" customWidth="1"/>
    <col min="5709" max="5709" width="15.28515625" style="1" bestFit="1" customWidth="1"/>
    <col min="5710" max="5710" width="1.42578125" style="1" customWidth="1"/>
    <col min="5711" max="5711" width="14.42578125" style="1" bestFit="1" customWidth="1"/>
    <col min="5712" max="5712" width="11.7109375" style="1" bestFit="1" customWidth="1"/>
    <col min="5713" max="5713" width="9.140625" style="1"/>
    <col min="5714" max="5714" width="11.7109375" style="1" bestFit="1" customWidth="1"/>
    <col min="5715" max="5948" width="9.140625" style="1"/>
    <col min="5949" max="5949" width="42.85546875" style="1" customWidth="1"/>
    <col min="5950" max="5950" width="9.42578125" style="1" bestFit="1" customWidth="1"/>
    <col min="5951" max="5951" width="12.5703125" style="1" customWidth="1"/>
    <col min="5952" max="5952" width="1.42578125" style="1" customWidth="1"/>
    <col min="5953" max="5953" width="12.5703125" style="1" customWidth="1"/>
    <col min="5954" max="5954" width="1.42578125" style="1" customWidth="1"/>
    <col min="5955" max="5955" width="12.85546875" style="1" customWidth="1"/>
    <col min="5956" max="5956" width="1.42578125" style="1" customWidth="1"/>
    <col min="5957" max="5957" width="12.5703125" style="1" customWidth="1"/>
    <col min="5958" max="5958" width="1.42578125" style="1" customWidth="1"/>
    <col min="5959" max="5959" width="12.5703125" style="1" customWidth="1"/>
    <col min="5960" max="5960" width="1.42578125" style="1" customWidth="1"/>
    <col min="5961" max="5961" width="12.5703125" style="1" customWidth="1"/>
    <col min="5962" max="5962" width="1.42578125" style="1" customWidth="1"/>
    <col min="5963" max="5963" width="13.85546875" style="1" customWidth="1"/>
    <col min="5964" max="5964" width="1.42578125" style="1" customWidth="1"/>
    <col min="5965" max="5965" width="15.28515625" style="1" bestFit="1" customWidth="1"/>
    <col min="5966" max="5966" width="1.42578125" style="1" customWidth="1"/>
    <col min="5967" max="5967" width="14.42578125" style="1" bestFit="1" customWidth="1"/>
    <col min="5968" max="5968" width="11.7109375" style="1" bestFit="1" customWidth="1"/>
    <col min="5969" max="5969" width="9.140625" style="1"/>
    <col min="5970" max="5970" width="11.7109375" style="1" bestFit="1" customWidth="1"/>
    <col min="5971" max="6204" width="9.140625" style="1"/>
    <col min="6205" max="6205" width="42.85546875" style="1" customWidth="1"/>
    <col min="6206" max="6206" width="9.42578125" style="1" bestFit="1" customWidth="1"/>
    <col min="6207" max="6207" width="12.5703125" style="1" customWidth="1"/>
    <col min="6208" max="6208" width="1.42578125" style="1" customWidth="1"/>
    <col min="6209" max="6209" width="12.5703125" style="1" customWidth="1"/>
    <col min="6210" max="6210" width="1.42578125" style="1" customWidth="1"/>
    <col min="6211" max="6211" width="12.85546875" style="1" customWidth="1"/>
    <col min="6212" max="6212" width="1.42578125" style="1" customWidth="1"/>
    <col min="6213" max="6213" width="12.5703125" style="1" customWidth="1"/>
    <col min="6214" max="6214" width="1.42578125" style="1" customWidth="1"/>
    <col min="6215" max="6215" width="12.5703125" style="1" customWidth="1"/>
    <col min="6216" max="6216" width="1.42578125" style="1" customWidth="1"/>
    <col min="6217" max="6217" width="12.5703125" style="1" customWidth="1"/>
    <col min="6218" max="6218" width="1.42578125" style="1" customWidth="1"/>
    <col min="6219" max="6219" width="13.85546875" style="1" customWidth="1"/>
    <col min="6220" max="6220" width="1.42578125" style="1" customWidth="1"/>
    <col min="6221" max="6221" width="15.28515625" style="1" bestFit="1" customWidth="1"/>
    <col min="6222" max="6222" width="1.42578125" style="1" customWidth="1"/>
    <col min="6223" max="6223" width="14.42578125" style="1" bestFit="1" customWidth="1"/>
    <col min="6224" max="6224" width="11.7109375" style="1" bestFit="1" customWidth="1"/>
    <col min="6225" max="6225" width="9.140625" style="1"/>
    <col min="6226" max="6226" width="11.7109375" style="1" bestFit="1" customWidth="1"/>
    <col min="6227" max="6460" width="9.140625" style="1"/>
    <col min="6461" max="6461" width="42.85546875" style="1" customWidth="1"/>
    <col min="6462" max="6462" width="9.42578125" style="1" bestFit="1" customWidth="1"/>
    <col min="6463" max="6463" width="12.5703125" style="1" customWidth="1"/>
    <col min="6464" max="6464" width="1.42578125" style="1" customWidth="1"/>
    <col min="6465" max="6465" width="12.5703125" style="1" customWidth="1"/>
    <col min="6466" max="6466" width="1.42578125" style="1" customWidth="1"/>
    <col min="6467" max="6467" width="12.85546875" style="1" customWidth="1"/>
    <col min="6468" max="6468" width="1.42578125" style="1" customWidth="1"/>
    <col min="6469" max="6469" width="12.5703125" style="1" customWidth="1"/>
    <col min="6470" max="6470" width="1.42578125" style="1" customWidth="1"/>
    <col min="6471" max="6471" width="12.5703125" style="1" customWidth="1"/>
    <col min="6472" max="6472" width="1.42578125" style="1" customWidth="1"/>
    <col min="6473" max="6473" width="12.5703125" style="1" customWidth="1"/>
    <col min="6474" max="6474" width="1.42578125" style="1" customWidth="1"/>
    <col min="6475" max="6475" width="13.85546875" style="1" customWidth="1"/>
    <col min="6476" max="6476" width="1.42578125" style="1" customWidth="1"/>
    <col min="6477" max="6477" width="15.28515625" style="1" bestFit="1" customWidth="1"/>
    <col min="6478" max="6478" width="1.42578125" style="1" customWidth="1"/>
    <col min="6479" max="6479" width="14.42578125" style="1" bestFit="1" customWidth="1"/>
    <col min="6480" max="6480" width="11.7109375" style="1" bestFit="1" customWidth="1"/>
    <col min="6481" max="6481" width="9.140625" style="1"/>
    <col min="6482" max="6482" width="11.7109375" style="1" bestFit="1" customWidth="1"/>
    <col min="6483" max="6716" width="9.140625" style="1"/>
    <col min="6717" max="6717" width="42.85546875" style="1" customWidth="1"/>
    <col min="6718" max="6718" width="9.42578125" style="1" bestFit="1" customWidth="1"/>
    <col min="6719" max="6719" width="12.5703125" style="1" customWidth="1"/>
    <col min="6720" max="6720" width="1.42578125" style="1" customWidth="1"/>
    <col min="6721" max="6721" width="12.5703125" style="1" customWidth="1"/>
    <col min="6722" max="6722" width="1.42578125" style="1" customWidth="1"/>
    <col min="6723" max="6723" width="12.85546875" style="1" customWidth="1"/>
    <col min="6724" max="6724" width="1.42578125" style="1" customWidth="1"/>
    <col min="6725" max="6725" width="12.5703125" style="1" customWidth="1"/>
    <col min="6726" max="6726" width="1.42578125" style="1" customWidth="1"/>
    <col min="6727" max="6727" width="12.5703125" style="1" customWidth="1"/>
    <col min="6728" max="6728" width="1.42578125" style="1" customWidth="1"/>
    <col min="6729" max="6729" width="12.5703125" style="1" customWidth="1"/>
    <col min="6730" max="6730" width="1.42578125" style="1" customWidth="1"/>
    <col min="6731" max="6731" width="13.85546875" style="1" customWidth="1"/>
    <col min="6732" max="6732" width="1.42578125" style="1" customWidth="1"/>
    <col min="6733" max="6733" width="15.28515625" style="1" bestFit="1" customWidth="1"/>
    <col min="6734" max="6734" width="1.42578125" style="1" customWidth="1"/>
    <col min="6735" max="6735" width="14.42578125" style="1" bestFit="1" customWidth="1"/>
    <col min="6736" max="6736" width="11.7109375" style="1" bestFit="1" customWidth="1"/>
    <col min="6737" max="6737" width="9.140625" style="1"/>
    <col min="6738" max="6738" width="11.7109375" style="1" bestFit="1" customWidth="1"/>
    <col min="6739" max="6972" width="9.140625" style="1"/>
    <col min="6973" max="6973" width="42.85546875" style="1" customWidth="1"/>
    <col min="6974" max="6974" width="9.42578125" style="1" bestFit="1" customWidth="1"/>
    <col min="6975" max="6975" width="12.5703125" style="1" customWidth="1"/>
    <col min="6976" max="6976" width="1.42578125" style="1" customWidth="1"/>
    <col min="6977" max="6977" width="12.5703125" style="1" customWidth="1"/>
    <col min="6978" max="6978" width="1.42578125" style="1" customWidth="1"/>
    <col min="6979" max="6979" width="12.85546875" style="1" customWidth="1"/>
    <col min="6980" max="6980" width="1.42578125" style="1" customWidth="1"/>
    <col min="6981" max="6981" width="12.5703125" style="1" customWidth="1"/>
    <col min="6982" max="6982" width="1.42578125" style="1" customWidth="1"/>
    <col min="6983" max="6983" width="12.5703125" style="1" customWidth="1"/>
    <col min="6984" max="6984" width="1.42578125" style="1" customWidth="1"/>
    <col min="6985" max="6985" width="12.5703125" style="1" customWidth="1"/>
    <col min="6986" max="6986" width="1.42578125" style="1" customWidth="1"/>
    <col min="6987" max="6987" width="13.85546875" style="1" customWidth="1"/>
    <col min="6988" max="6988" width="1.42578125" style="1" customWidth="1"/>
    <col min="6989" max="6989" width="15.28515625" style="1" bestFit="1" customWidth="1"/>
    <col min="6990" max="6990" width="1.42578125" style="1" customWidth="1"/>
    <col min="6991" max="6991" width="14.42578125" style="1" bestFit="1" customWidth="1"/>
    <col min="6992" max="6992" width="11.7109375" style="1" bestFit="1" customWidth="1"/>
    <col min="6993" max="6993" width="9.140625" style="1"/>
    <col min="6994" max="6994" width="11.7109375" style="1" bestFit="1" customWidth="1"/>
    <col min="6995" max="7228" width="9.140625" style="1"/>
    <col min="7229" max="7229" width="42.85546875" style="1" customWidth="1"/>
    <col min="7230" max="7230" width="9.42578125" style="1" bestFit="1" customWidth="1"/>
    <col min="7231" max="7231" width="12.5703125" style="1" customWidth="1"/>
    <col min="7232" max="7232" width="1.42578125" style="1" customWidth="1"/>
    <col min="7233" max="7233" width="12.5703125" style="1" customWidth="1"/>
    <col min="7234" max="7234" width="1.42578125" style="1" customWidth="1"/>
    <col min="7235" max="7235" width="12.85546875" style="1" customWidth="1"/>
    <col min="7236" max="7236" width="1.42578125" style="1" customWidth="1"/>
    <col min="7237" max="7237" width="12.5703125" style="1" customWidth="1"/>
    <col min="7238" max="7238" width="1.42578125" style="1" customWidth="1"/>
    <col min="7239" max="7239" width="12.5703125" style="1" customWidth="1"/>
    <col min="7240" max="7240" width="1.42578125" style="1" customWidth="1"/>
    <col min="7241" max="7241" width="12.5703125" style="1" customWidth="1"/>
    <col min="7242" max="7242" width="1.42578125" style="1" customWidth="1"/>
    <col min="7243" max="7243" width="13.85546875" style="1" customWidth="1"/>
    <col min="7244" max="7244" width="1.42578125" style="1" customWidth="1"/>
    <col min="7245" max="7245" width="15.28515625" style="1" bestFit="1" customWidth="1"/>
    <col min="7246" max="7246" width="1.42578125" style="1" customWidth="1"/>
    <col min="7247" max="7247" width="14.42578125" style="1" bestFit="1" customWidth="1"/>
    <col min="7248" max="7248" width="11.7109375" style="1" bestFit="1" customWidth="1"/>
    <col min="7249" max="7249" width="9.140625" style="1"/>
    <col min="7250" max="7250" width="11.7109375" style="1" bestFit="1" customWidth="1"/>
    <col min="7251" max="7484" width="9.140625" style="1"/>
    <col min="7485" max="7485" width="42.85546875" style="1" customWidth="1"/>
    <col min="7486" max="7486" width="9.42578125" style="1" bestFit="1" customWidth="1"/>
    <col min="7487" max="7487" width="12.5703125" style="1" customWidth="1"/>
    <col min="7488" max="7488" width="1.42578125" style="1" customWidth="1"/>
    <col min="7489" max="7489" width="12.5703125" style="1" customWidth="1"/>
    <col min="7490" max="7490" width="1.42578125" style="1" customWidth="1"/>
    <col min="7491" max="7491" width="12.85546875" style="1" customWidth="1"/>
    <col min="7492" max="7492" width="1.42578125" style="1" customWidth="1"/>
    <col min="7493" max="7493" width="12.5703125" style="1" customWidth="1"/>
    <col min="7494" max="7494" width="1.42578125" style="1" customWidth="1"/>
    <col min="7495" max="7495" width="12.5703125" style="1" customWidth="1"/>
    <col min="7496" max="7496" width="1.42578125" style="1" customWidth="1"/>
    <col min="7497" max="7497" width="12.5703125" style="1" customWidth="1"/>
    <col min="7498" max="7498" width="1.42578125" style="1" customWidth="1"/>
    <col min="7499" max="7499" width="13.85546875" style="1" customWidth="1"/>
    <col min="7500" max="7500" width="1.42578125" style="1" customWidth="1"/>
    <col min="7501" max="7501" width="15.28515625" style="1" bestFit="1" customWidth="1"/>
    <col min="7502" max="7502" width="1.42578125" style="1" customWidth="1"/>
    <col min="7503" max="7503" width="14.42578125" style="1" bestFit="1" customWidth="1"/>
    <col min="7504" max="7504" width="11.7109375" style="1" bestFit="1" customWidth="1"/>
    <col min="7505" max="7505" width="9.140625" style="1"/>
    <col min="7506" max="7506" width="11.7109375" style="1" bestFit="1" customWidth="1"/>
    <col min="7507" max="7740" width="9.140625" style="1"/>
    <col min="7741" max="7741" width="42.85546875" style="1" customWidth="1"/>
    <col min="7742" max="7742" width="9.42578125" style="1" bestFit="1" customWidth="1"/>
    <col min="7743" max="7743" width="12.5703125" style="1" customWidth="1"/>
    <col min="7744" max="7744" width="1.42578125" style="1" customWidth="1"/>
    <col min="7745" max="7745" width="12.5703125" style="1" customWidth="1"/>
    <col min="7746" max="7746" width="1.42578125" style="1" customWidth="1"/>
    <col min="7747" max="7747" width="12.85546875" style="1" customWidth="1"/>
    <col min="7748" max="7748" width="1.42578125" style="1" customWidth="1"/>
    <col min="7749" max="7749" width="12.5703125" style="1" customWidth="1"/>
    <col min="7750" max="7750" width="1.42578125" style="1" customWidth="1"/>
    <col min="7751" max="7751" width="12.5703125" style="1" customWidth="1"/>
    <col min="7752" max="7752" width="1.42578125" style="1" customWidth="1"/>
    <col min="7753" max="7753" width="12.5703125" style="1" customWidth="1"/>
    <col min="7754" max="7754" width="1.42578125" style="1" customWidth="1"/>
    <col min="7755" max="7755" width="13.85546875" style="1" customWidth="1"/>
    <col min="7756" max="7756" width="1.42578125" style="1" customWidth="1"/>
    <col min="7757" max="7757" width="15.28515625" style="1" bestFit="1" customWidth="1"/>
    <col min="7758" max="7758" width="1.42578125" style="1" customWidth="1"/>
    <col min="7759" max="7759" width="14.42578125" style="1" bestFit="1" customWidth="1"/>
    <col min="7760" max="7760" width="11.7109375" style="1" bestFit="1" customWidth="1"/>
    <col min="7761" max="7761" width="9.140625" style="1"/>
    <col min="7762" max="7762" width="11.7109375" style="1" bestFit="1" customWidth="1"/>
    <col min="7763" max="7996" width="9.140625" style="1"/>
    <col min="7997" max="7997" width="42.85546875" style="1" customWidth="1"/>
    <col min="7998" max="7998" width="9.42578125" style="1" bestFit="1" customWidth="1"/>
    <col min="7999" max="7999" width="12.5703125" style="1" customWidth="1"/>
    <col min="8000" max="8000" width="1.42578125" style="1" customWidth="1"/>
    <col min="8001" max="8001" width="12.5703125" style="1" customWidth="1"/>
    <col min="8002" max="8002" width="1.42578125" style="1" customWidth="1"/>
    <col min="8003" max="8003" width="12.85546875" style="1" customWidth="1"/>
    <col min="8004" max="8004" width="1.42578125" style="1" customWidth="1"/>
    <col min="8005" max="8005" width="12.5703125" style="1" customWidth="1"/>
    <col min="8006" max="8006" width="1.42578125" style="1" customWidth="1"/>
    <col min="8007" max="8007" width="12.5703125" style="1" customWidth="1"/>
    <col min="8008" max="8008" width="1.42578125" style="1" customWidth="1"/>
    <col min="8009" max="8009" width="12.5703125" style="1" customWidth="1"/>
    <col min="8010" max="8010" width="1.42578125" style="1" customWidth="1"/>
    <col min="8011" max="8011" width="13.85546875" style="1" customWidth="1"/>
    <col min="8012" max="8012" width="1.42578125" style="1" customWidth="1"/>
    <col min="8013" max="8013" width="15.28515625" style="1" bestFit="1" customWidth="1"/>
    <col min="8014" max="8014" width="1.42578125" style="1" customWidth="1"/>
    <col min="8015" max="8015" width="14.42578125" style="1" bestFit="1" customWidth="1"/>
    <col min="8016" max="8016" width="11.7109375" style="1" bestFit="1" customWidth="1"/>
    <col min="8017" max="8017" width="9.140625" style="1"/>
    <col min="8018" max="8018" width="11.7109375" style="1" bestFit="1" customWidth="1"/>
    <col min="8019" max="8252" width="9.140625" style="1"/>
    <col min="8253" max="8253" width="42.85546875" style="1" customWidth="1"/>
    <col min="8254" max="8254" width="9.42578125" style="1" bestFit="1" customWidth="1"/>
    <col min="8255" max="8255" width="12.5703125" style="1" customWidth="1"/>
    <col min="8256" max="8256" width="1.42578125" style="1" customWidth="1"/>
    <col min="8257" max="8257" width="12.5703125" style="1" customWidth="1"/>
    <col min="8258" max="8258" width="1.42578125" style="1" customWidth="1"/>
    <col min="8259" max="8259" width="12.85546875" style="1" customWidth="1"/>
    <col min="8260" max="8260" width="1.42578125" style="1" customWidth="1"/>
    <col min="8261" max="8261" width="12.5703125" style="1" customWidth="1"/>
    <col min="8262" max="8262" width="1.42578125" style="1" customWidth="1"/>
    <col min="8263" max="8263" width="12.5703125" style="1" customWidth="1"/>
    <col min="8264" max="8264" width="1.42578125" style="1" customWidth="1"/>
    <col min="8265" max="8265" width="12.5703125" style="1" customWidth="1"/>
    <col min="8266" max="8266" width="1.42578125" style="1" customWidth="1"/>
    <col min="8267" max="8267" width="13.85546875" style="1" customWidth="1"/>
    <col min="8268" max="8268" width="1.42578125" style="1" customWidth="1"/>
    <col min="8269" max="8269" width="15.28515625" style="1" bestFit="1" customWidth="1"/>
    <col min="8270" max="8270" width="1.42578125" style="1" customWidth="1"/>
    <col min="8271" max="8271" width="14.42578125" style="1" bestFit="1" customWidth="1"/>
    <col min="8272" max="8272" width="11.7109375" style="1" bestFit="1" customWidth="1"/>
    <col min="8273" max="8273" width="9.140625" style="1"/>
    <col min="8274" max="8274" width="11.7109375" style="1" bestFit="1" customWidth="1"/>
    <col min="8275" max="8508" width="9.140625" style="1"/>
    <col min="8509" max="8509" width="42.85546875" style="1" customWidth="1"/>
    <col min="8510" max="8510" width="9.42578125" style="1" bestFit="1" customWidth="1"/>
    <col min="8511" max="8511" width="12.5703125" style="1" customWidth="1"/>
    <col min="8512" max="8512" width="1.42578125" style="1" customWidth="1"/>
    <col min="8513" max="8513" width="12.5703125" style="1" customWidth="1"/>
    <col min="8514" max="8514" width="1.42578125" style="1" customWidth="1"/>
    <col min="8515" max="8515" width="12.85546875" style="1" customWidth="1"/>
    <col min="8516" max="8516" width="1.42578125" style="1" customWidth="1"/>
    <col min="8517" max="8517" width="12.5703125" style="1" customWidth="1"/>
    <col min="8518" max="8518" width="1.42578125" style="1" customWidth="1"/>
    <col min="8519" max="8519" width="12.5703125" style="1" customWidth="1"/>
    <col min="8520" max="8520" width="1.42578125" style="1" customWidth="1"/>
    <col min="8521" max="8521" width="12.5703125" style="1" customWidth="1"/>
    <col min="8522" max="8522" width="1.42578125" style="1" customWidth="1"/>
    <col min="8523" max="8523" width="13.85546875" style="1" customWidth="1"/>
    <col min="8524" max="8524" width="1.42578125" style="1" customWidth="1"/>
    <col min="8525" max="8525" width="15.28515625" style="1" bestFit="1" customWidth="1"/>
    <col min="8526" max="8526" width="1.42578125" style="1" customWidth="1"/>
    <col min="8527" max="8527" width="14.42578125" style="1" bestFit="1" customWidth="1"/>
    <col min="8528" max="8528" width="11.7109375" style="1" bestFit="1" customWidth="1"/>
    <col min="8529" max="8529" width="9.140625" style="1"/>
    <col min="8530" max="8530" width="11.7109375" style="1" bestFit="1" customWidth="1"/>
    <col min="8531" max="8764" width="9.140625" style="1"/>
    <col min="8765" max="8765" width="42.85546875" style="1" customWidth="1"/>
    <col min="8766" max="8766" width="9.42578125" style="1" bestFit="1" customWidth="1"/>
    <col min="8767" max="8767" width="12.5703125" style="1" customWidth="1"/>
    <col min="8768" max="8768" width="1.42578125" style="1" customWidth="1"/>
    <col min="8769" max="8769" width="12.5703125" style="1" customWidth="1"/>
    <col min="8770" max="8770" width="1.42578125" style="1" customWidth="1"/>
    <col min="8771" max="8771" width="12.85546875" style="1" customWidth="1"/>
    <col min="8772" max="8772" width="1.42578125" style="1" customWidth="1"/>
    <col min="8773" max="8773" width="12.5703125" style="1" customWidth="1"/>
    <col min="8774" max="8774" width="1.42578125" style="1" customWidth="1"/>
    <col min="8775" max="8775" width="12.5703125" style="1" customWidth="1"/>
    <col min="8776" max="8776" width="1.42578125" style="1" customWidth="1"/>
    <col min="8777" max="8777" width="12.5703125" style="1" customWidth="1"/>
    <col min="8778" max="8778" width="1.42578125" style="1" customWidth="1"/>
    <col min="8779" max="8779" width="13.85546875" style="1" customWidth="1"/>
    <col min="8780" max="8780" width="1.42578125" style="1" customWidth="1"/>
    <col min="8781" max="8781" width="15.28515625" style="1" bestFit="1" customWidth="1"/>
    <col min="8782" max="8782" width="1.42578125" style="1" customWidth="1"/>
    <col min="8783" max="8783" width="14.42578125" style="1" bestFit="1" customWidth="1"/>
    <col min="8784" max="8784" width="11.7109375" style="1" bestFit="1" customWidth="1"/>
    <col min="8785" max="8785" width="9.140625" style="1"/>
    <col min="8786" max="8786" width="11.7109375" style="1" bestFit="1" customWidth="1"/>
    <col min="8787" max="9020" width="9.140625" style="1"/>
    <col min="9021" max="9021" width="42.85546875" style="1" customWidth="1"/>
    <col min="9022" max="9022" width="9.42578125" style="1" bestFit="1" customWidth="1"/>
    <col min="9023" max="9023" width="12.5703125" style="1" customWidth="1"/>
    <col min="9024" max="9024" width="1.42578125" style="1" customWidth="1"/>
    <col min="9025" max="9025" width="12.5703125" style="1" customWidth="1"/>
    <col min="9026" max="9026" width="1.42578125" style="1" customWidth="1"/>
    <col min="9027" max="9027" width="12.85546875" style="1" customWidth="1"/>
    <col min="9028" max="9028" width="1.42578125" style="1" customWidth="1"/>
    <col min="9029" max="9029" width="12.5703125" style="1" customWidth="1"/>
    <col min="9030" max="9030" width="1.42578125" style="1" customWidth="1"/>
    <col min="9031" max="9031" width="12.5703125" style="1" customWidth="1"/>
    <col min="9032" max="9032" width="1.42578125" style="1" customWidth="1"/>
    <col min="9033" max="9033" width="12.5703125" style="1" customWidth="1"/>
    <col min="9034" max="9034" width="1.42578125" style="1" customWidth="1"/>
    <col min="9035" max="9035" width="13.85546875" style="1" customWidth="1"/>
    <col min="9036" max="9036" width="1.42578125" style="1" customWidth="1"/>
    <col min="9037" max="9037" width="15.28515625" style="1" bestFit="1" customWidth="1"/>
    <col min="9038" max="9038" width="1.42578125" style="1" customWidth="1"/>
    <col min="9039" max="9039" width="14.42578125" style="1" bestFit="1" customWidth="1"/>
    <col min="9040" max="9040" width="11.7109375" style="1" bestFit="1" customWidth="1"/>
    <col min="9041" max="9041" width="9.140625" style="1"/>
    <col min="9042" max="9042" width="11.7109375" style="1" bestFit="1" customWidth="1"/>
    <col min="9043" max="9276" width="9.140625" style="1"/>
    <col min="9277" max="9277" width="42.85546875" style="1" customWidth="1"/>
    <col min="9278" max="9278" width="9.42578125" style="1" bestFit="1" customWidth="1"/>
    <col min="9279" max="9279" width="12.5703125" style="1" customWidth="1"/>
    <col min="9280" max="9280" width="1.42578125" style="1" customWidth="1"/>
    <col min="9281" max="9281" width="12.5703125" style="1" customWidth="1"/>
    <col min="9282" max="9282" width="1.42578125" style="1" customWidth="1"/>
    <col min="9283" max="9283" width="12.85546875" style="1" customWidth="1"/>
    <col min="9284" max="9284" width="1.42578125" style="1" customWidth="1"/>
    <col min="9285" max="9285" width="12.5703125" style="1" customWidth="1"/>
    <col min="9286" max="9286" width="1.42578125" style="1" customWidth="1"/>
    <col min="9287" max="9287" width="12.5703125" style="1" customWidth="1"/>
    <col min="9288" max="9288" width="1.42578125" style="1" customWidth="1"/>
    <col min="9289" max="9289" width="12.5703125" style="1" customWidth="1"/>
    <col min="9290" max="9290" width="1.42578125" style="1" customWidth="1"/>
    <col min="9291" max="9291" width="13.85546875" style="1" customWidth="1"/>
    <col min="9292" max="9292" width="1.42578125" style="1" customWidth="1"/>
    <col min="9293" max="9293" width="15.28515625" style="1" bestFit="1" customWidth="1"/>
    <col min="9294" max="9294" width="1.42578125" style="1" customWidth="1"/>
    <col min="9295" max="9295" width="14.42578125" style="1" bestFit="1" customWidth="1"/>
    <col min="9296" max="9296" width="11.7109375" style="1" bestFit="1" customWidth="1"/>
    <col min="9297" max="9297" width="9.140625" style="1"/>
    <col min="9298" max="9298" width="11.7109375" style="1" bestFit="1" customWidth="1"/>
    <col min="9299" max="9532" width="9.140625" style="1"/>
    <col min="9533" max="9533" width="42.85546875" style="1" customWidth="1"/>
    <col min="9534" max="9534" width="9.42578125" style="1" bestFit="1" customWidth="1"/>
    <col min="9535" max="9535" width="12.5703125" style="1" customWidth="1"/>
    <col min="9536" max="9536" width="1.42578125" style="1" customWidth="1"/>
    <col min="9537" max="9537" width="12.5703125" style="1" customWidth="1"/>
    <col min="9538" max="9538" width="1.42578125" style="1" customWidth="1"/>
    <col min="9539" max="9539" width="12.85546875" style="1" customWidth="1"/>
    <col min="9540" max="9540" width="1.42578125" style="1" customWidth="1"/>
    <col min="9541" max="9541" width="12.5703125" style="1" customWidth="1"/>
    <col min="9542" max="9542" width="1.42578125" style="1" customWidth="1"/>
    <col min="9543" max="9543" width="12.5703125" style="1" customWidth="1"/>
    <col min="9544" max="9544" width="1.42578125" style="1" customWidth="1"/>
    <col min="9545" max="9545" width="12.5703125" style="1" customWidth="1"/>
    <col min="9546" max="9546" width="1.42578125" style="1" customWidth="1"/>
    <col min="9547" max="9547" width="13.85546875" style="1" customWidth="1"/>
    <col min="9548" max="9548" width="1.42578125" style="1" customWidth="1"/>
    <col min="9549" max="9549" width="15.28515625" style="1" bestFit="1" customWidth="1"/>
    <col min="9550" max="9550" width="1.42578125" style="1" customWidth="1"/>
    <col min="9551" max="9551" width="14.42578125" style="1" bestFit="1" customWidth="1"/>
    <col min="9552" max="9552" width="11.7109375" style="1" bestFit="1" customWidth="1"/>
    <col min="9553" max="9553" width="9.140625" style="1"/>
    <col min="9554" max="9554" width="11.7109375" style="1" bestFit="1" customWidth="1"/>
    <col min="9555" max="9788" width="9.140625" style="1"/>
    <col min="9789" max="9789" width="42.85546875" style="1" customWidth="1"/>
    <col min="9790" max="9790" width="9.42578125" style="1" bestFit="1" customWidth="1"/>
    <col min="9791" max="9791" width="12.5703125" style="1" customWidth="1"/>
    <col min="9792" max="9792" width="1.42578125" style="1" customWidth="1"/>
    <col min="9793" max="9793" width="12.5703125" style="1" customWidth="1"/>
    <col min="9794" max="9794" width="1.42578125" style="1" customWidth="1"/>
    <col min="9795" max="9795" width="12.85546875" style="1" customWidth="1"/>
    <col min="9796" max="9796" width="1.42578125" style="1" customWidth="1"/>
    <col min="9797" max="9797" width="12.5703125" style="1" customWidth="1"/>
    <col min="9798" max="9798" width="1.42578125" style="1" customWidth="1"/>
    <col min="9799" max="9799" width="12.5703125" style="1" customWidth="1"/>
    <col min="9800" max="9800" width="1.42578125" style="1" customWidth="1"/>
    <col min="9801" max="9801" width="12.5703125" style="1" customWidth="1"/>
    <col min="9802" max="9802" width="1.42578125" style="1" customWidth="1"/>
    <col min="9803" max="9803" width="13.85546875" style="1" customWidth="1"/>
    <col min="9804" max="9804" width="1.42578125" style="1" customWidth="1"/>
    <col min="9805" max="9805" width="15.28515625" style="1" bestFit="1" customWidth="1"/>
    <col min="9806" max="9806" width="1.42578125" style="1" customWidth="1"/>
    <col min="9807" max="9807" width="14.42578125" style="1" bestFit="1" customWidth="1"/>
    <col min="9808" max="9808" width="11.7109375" style="1" bestFit="1" customWidth="1"/>
    <col min="9809" max="9809" width="9.140625" style="1"/>
    <col min="9810" max="9810" width="11.7109375" style="1" bestFit="1" customWidth="1"/>
    <col min="9811" max="10044" width="9.140625" style="1"/>
    <col min="10045" max="10045" width="42.85546875" style="1" customWidth="1"/>
    <col min="10046" max="10046" width="9.42578125" style="1" bestFit="1" customWidth="1"/>
    <col min="10047" max="10047" width="12.5703125" style="1" customWidth="1"/>
    <col min="10048" max="10048" width="1.42578125" style="1" customWidth="1"/>
    <col min="10049" max="10049" width="12.5703125" style="1" customWidth="1"/>
    <col min="10050" max="10050" width="1.42578125" style="1" customWidth="1"/>
    <col min="10051" max="10051" width="12.85546875" style="1" customWidth="1"/>
    <col min="10052" max="10052" width="1.42578125" style="1" customWidth="1"/>
    <col min="10053" max="10053" width="12.5703125" style="1" customWidth="1"/>
    <col min="10054" max="10054" width="1.42578125" style="1" customWidth="1"/>
    <col min="10055" max="10055" width="12.5703125" style="1" customWidth="1"/>
    <col min="10056" max="10056" width="1.42578125" style="1" customWidth="1"/>
    <col min="10057" max="10057" width="12.5703125" style="1" customWidth="1"/>
    <col min="10058" max="10058" width="1.42578125" style="1" customWidth="1"/>
    <col min="10059" max="10059" width="13.85546875" style="1" customWidth="1"/>
    <col min="10060" max="10060" width="1.42578125" style="1" customWidth="1"/>
    <col min="10061" max="10061" width="15.28515625" style="1" bestFit="1" customWidth="1"/>
    <col min="10062" max="10062" width="1.42578125" style="1" customWidth="1"/>
    <col min="10063" max="10063" width="14.42578125" style="1" bestFit="1" customWidth="1"/>
    <col min="10064" max="10064" width="11.7109375" style="1" bestFit="1" customWidth="1"/>
    <col min="10065" max="10065" width="9.140625" style="1"/>
    <col min="10066" max="10066" width="11.7109375" style="1" bestFit="1" customWidth="1"/>
    <col min="10067" max="10300" width="9.140625" style="1"/>
    <col min="10301" max="10301" width="42.85546875" style="1" customWidth="1"/>
    <col min="10302" max="10302" width="9.42578125" style="1" bestFit="1" customWidth="1"/>
    <col min="10303" max="10303" width="12.5703125" style="1" customWidth="1"/>
    <col min="10304" max="10304" width="1.42578125" style="1" customWidth="1"/>
    <col min="10305" max="10305" width="12.5703125" style="1" customWidth="1"/>
    <col min="10306" max="10306" width="1.42578125" style="1" customWidth="1"/>
    <col min="10307" max="10307" width="12.85546875" style="1" customWidth="1"/>
    <col min="10308" max="10308" width="1.42578125" style="1" customWidth="1"/>
    <col min="10309" max="10309" width="12.5703125" style="1" customWidth="1"/>
    <col min="10310" max="10310" width="1.42578125" style="1" customWidth="1"/>
    <col min="10311" max="10311" width="12.5703125" style="1" customWidth="1"/>
    <col min="10312" max="10312" width="1.42578125" style="1" customWidth="1"/>
    <col min="10313" max="10313" width="12.5703125" style="1" customWidth="1"/>
    <col min="10314" max="10314" width="1.42578125" style="1" customWidth="1"/>
    <col min="10315" max="10315" width="13.85546875" style="1" customWidth="1"/>
    <col min="10316" max="10316" width="1.42578125" style="1" customWidth="1"/>
    <col min="10317" max="10317" width="15.28515625" style="1" bestFit="1" customWidth="1"/>
    <col min="10318" max="10318" width="1.42578125" style="1" customWidth="1"/>
    <col min="10319" max="10319" width="14.42578125" style="1" bestFit="1" customWidth="1"/>
    <col min="10320" max="10320" width="11.7109375" style="1" bestFit="1" customWidth="1"/>
    <col min="10321" max="10321" width="9.140625" style="1"/>
    <col min="10322" max="10322" width="11.7109375" style="1" bestFit="1" customWidth="1"/>
    <col min="10323" max="10556" width="9.140625" style="1"/>
    <col min="10557" max="10557" width="42.85546875" style="1" customWidth="1"/>
    <col min="10558" max="10558" width="9.42578125" style="1" bestFit="1" customWidth="1"/>
    <col min="10559" max="10559" width="12.5703125" style="1" customWidth="1"/>
    <col min="10560" max="10560" width="1.42578125" style="1" customWidth="1"/>
    <col min="10561" max="10561" width="12.5703125" style="1" customWidth="1"/>
    <col min="10562" max="10562" width="1.42578125" style="1" customWidth="1"/>
    <col min="10563" max="10563" width="12.85546875" style="1" customWidth="1"/>
    <col min="10564" max="10564" width="1.42578125" style="1" customWidth="1"/>
    <col min="10565" max="10565" width="12.5703125" style="1" customWidth="1"/>
    <col min="10566" max="10566" width="1.42578125" style="1" customWidth="1"/>
    <col min="10567" max="10567" width="12.5703125" style="1" customWidth="1"/>
    <col min="10568" max="10568" width="1.42578125" style="1" customWidth="1"/>
    <col min="10569" max="10569" width="12.5703125" style="1" customWidth="1"/>
    <col min="10570" max="10570" width="1.42578125" style="1" customWidth="1"/>
    <col min="10571" max="10571" width="13.85546875" style="1" customWidth="1"/>
    <col min="10572" max="10572" width="1.42578125" style="1" customWidth="1"/>
    <col min="10573" max="10573" width="15.28515625" style="1" bestFit="1" customWidth="1"/>
    <col min="10574" max="10574" width="1.42578125" style="1" customWidth="1"/>
    <col min="10575" max="10575" width="14.42578125" style="1" bestFit="1" customWidth="1"/>
    <col min="10576" max="10576" width="11.7109375" style="1" bestFit="1" customWidth="1"/>
    <col min="10577" max="10577" width="9.140625" style="1"/>
    <col min="10578" max="10578" width="11.7109375" style="1" bestFit="1" customWidth="1"/>
    <col min="10579" max="10812" width="9.140625" style="1"/>
    <col min="10813" max="10813" width="42.85546875" style="1" customWidth="1"/>
    <col min="10814" max="10814" width="9.42578125" style="1" bestFit="1" customWidth="1"/>
    <col min="10815" max="10815" width="12.5703125" style="1" customWidth="1"/>
    <col min="10816" max="10816" width="1.42578125" style="1" customWidth="1"/>
    <col min="10817" max="10817" width="12.5703125" style="1" customWidth="1"/>
    <col min="10818" max="10818" width="1.42578125" style="1" customWidth="1"/>
    <col min="10819" max="10819" width="12.85546875" style="1" customWidth="1"/>
    <col min="10820" max="10820" width="1.42578125" style="1" customWidth="1"/>
    <col min="10821" max="10821" width="12.5703125" style="1" customWidth="1"/>
    <col min="10822" max="10822" width="1.42578125" style="1" customWidth="1"/>
    <col min="10823" max="10823" width="12.5703125" style="1" customWidth="1"/>
    <col min="10824" max="10824" width="1.42578125" style="1" customWidth="1"/>
    <col min="10825" max="10825" width="12.5703125" style="1" customWidth="1"/>
    <col min="10826" max="10826" width="1.42578125" style="1" customWidth="1"/>
    <col min="10827" max="10827" width="13.85546875" style="1" customWidth="1"/>
    <col min="10828" max="10828" width="1.42578125" style="1" customWidth="1"/>
    <col min="10829" max="10829" width="15.28515625" style="1" bestFit="1" customWidth="1"/>
    <col min="10830" max="10830" width="1.42578125" style="1" customWidth="1"/>
    <col min="10831" max="10831" width="14.42578125" style="1" bestFit="1" customWidth="1"/>
    <col min="10832" max="10832" width="11.7109375" style="1" bestFit="1" customWidth="1"/>
    <col min="10833" max="10833" width="9.140625" style="1"/>
    <col min="10834" max="10834" width="11.7109375" style="1" bestFit="1" customWidth="1"/>
    <col min="10835" max="11068" width="9.140625" style="1"/>
    <col min="11069" max="11069" width="42.85546875" style="1" customWidth="1"/>
    <col min="11070" max="11070" width="9.42578125" style="1" bestFit="1" customWidth="1"/>
    <col min="11071" max="11071" width="12.5703125" style="1" customWidth="1"/>
    <col min="11072" max="11072" width="1.42578125" style="1" customWidth="1"/>
    <col min="11073" max="11073" width="12.5703125" style="1" customWidth="1"/>
    <col min="11074" max="11074" width="1.42578125" style="1" customWidth="1"/>
    <col min="11075" max="11075" width="12.85546875" style="1" customWidth="1"/>
    <col min="11076" max="11076" width="1.42578125" style="1" customWidth="1"/>
    <col min="11077" max="11077" width="12.5703125" style="1" customWidth="1"/>
    <col min="11078" max="11078" width="1.42578125" style="1" customWidth="1"/>
    <col min="11079" max="11079" width="12.5703125" style="1" customWidth="1"/>
    <col min="11080" max="11080" width="1.42578125" style="1" customWidth="1"/>
    <col min="11081" max="11081" width="12.5703125" style="1" customWidth="1"/>
    <col min="11082" max="11082" width="1.42578125" style="1" customWidth="1"/>
    <col min="11083" max="11083" width="13.85546875" style="1" customWidth="1"/>
    <col min="11084" max="11084" width="1.42578125" style="1" customWidth="1"/>
    <col min="11085" max="11085" width="15.28515625" style="1" bestFit="1" customWidth="1"/>
    <col min="11086" max="11086" width="1.42578125" style="1" customWidth="1"/>
    <col min="11087" max="11087" width="14.42578125" style="1" bestFit="1" customWidth="1"/>
    <col min="11088" max="11088" width="11.7109375" style="1" bestFit="1" customWidth="1"/>
    <col min="11089" max="11089" width="9.140625" style="1"/>
    <col min="11090" max="11090" width="11.7109375" style="1" bestFit="1" customWidth="1"/>
    <col min="11091" max="11324" width="9.140625" style="1"/>
    <col min="11325" max="11325" width="42.85546875" style="1" customWidth="1"/>
    <col min="11326" max="11326" width="9.42578125" style="1" bestFit="1" customWidth="1"/>
    <col min="11327" max="11327" width="12.5703125" style="1" customWidth="1"/>
    <col min="11328" max="11328" width="1.42578125" style="1" customWidth="1"/>
    <col min="11329" max="11329" width="12.5703125" style="1" customWidth="1"/>
    <col min="11330" max="11330" width="1.42578125" style="1" customWidth="1"/>
    <col min="11331" max="11331" width="12.85546875" style="1" customWidth="1"/>
    <col min="11332" max="11332" width="1.42578125" style="1" customWidth="1"/>
    <col min="11333" max="11333" width="12.5703125" style="1" customWidth="1"/>
    <col min="11334" max="11334" width="1.42578125" style="1" customWidth="1"/>
    <col min="11335" max="11335" width="12.5703125" style="1" customWidth="1"/>
    <col min="11336" max="11336" width="1.42578125" style="1" customWidth="1"/>
    <col min="11337" max="11337" width="12.5703125" style="1" customWidth="1"/>
    <col min="11338" max="11338" width="1.42578125" style="1" customWidth="1"/>
    <col min="11339" max="11339" width="13.85546875" style="1" customWidth="1"/>
    <col min="11340" max="11340" width="1.42578125" style="1" customWidth="1"/>
    <col min="11341" max="11341" width="15.28515625" style="1" bestFit="1" customWidth="1"/>
    <col min="11342" max="11342" width="1.42578125" style="1" customWidth="1"/>
    <col min="11343" max="11343" width="14.42578125" style="1" bestFit="1" customWidth="1"/>
    <col min="11344" max="11344" width="11.7109375" style="1" bestFit="1" customWidth="1"/>
    <col min="11345" max="11345" width="9.140625" style="1"/>
    <col min="11346" max="11346" width="11.7109375" style="1" bestFit="1" customWidth="1"/>
    <col min="11347" max="11580" width="9.140625" style="1"/>
    <col min="11581" max="11581" width="42.85546875" style="1" customWidth="1"/>
    <col min="11582" max="11582" width="9.42578125" style="1" bestFit="1" customWidth="1"/>
    <col min="11583" max="11583" width="12.5703125" style="1" customWidth="1"/>
    <col min="11584" max="11584" width="1.42578125" style="1" customWidth="1"/>
    <col min="11585" max="11585" width="12.5703125" style="1" customWidth="1"/>
    <col min="11586" max="11586" width="1.42578125" style="1" customWidth="1"/>
    <col min="11587" max="11587" width="12.85546875" style="1" customWidth="1"/>
    <col min="11588" max="11588" width="1.42578125" style="1" customWidth="1"/>
    <col min="11589" max="11589" width="12.5703125" style="1" customWidth="1"/>
    <col min="11590" max="11590" width="1.42578125" style="1" customWidth="1"/>
    <col min="11591" max="11591" width="12.5703125" style="1" customWidth="1"/>
    <col min="11592" max="11592" width="1.42578125" style="1" customWidth="1"/>
    <col min="11593" max="11593" width="12.5703125" style="1" customWidth="1"/>
    <col min="11594" max="11594" width="1.42578125" style="1" customWidth="1"/>
    <col min="11595" max="11595" width="13.85546875" style="1" customWidth="1"/>
    <col min="11596" max="11596" width="1.42578125" style="1" customWidth="1"/>
    <col min="11597" max="11597" width="15.28515625" style="1" bestFit="1" customWidth="1"/>
    <col min="11598" max="11598" width="1.42578125" style="1" customWidth="1"/>
    <col min="11599" max="11599" width="14.42578125" style="1" bestFit="1" customWidth="1"/>
    <col min="11600" max="11600" width="11.7109375" style="1" bestFit="1" customWidth="1"/>
    <col min="11601" max="11601" width="9.140625" style="1"/>
    <col min="11602" max="11602" width="11.7109375" style="1" bestFit="1" customWidth="1"/>
    <col min="11603" max="11836" width="9.140625" style="1"/>
    <col min="11837" max="11837" width="42.85546875" style="1" customWidth="1"/>
    <col min="11838" max="11838" width="9.42578125" style="1" bestFit="1" customWidth="1"/>
    <col min="11839" max="11839" width="12.5703125" style="1" customWidth="1"/>
    <col min="11840" max="11840" width="1.42578125" style="1" customWidth="1"/>
    <col min="11841" max="11841" width="12.5703125" style="1" customWidth="1"/>
    <col min="11842" max="11842" width="1.42578125" style="1" customWidth="1"/>
    <col min="11843" max="11843" width="12.85546875" style="1" customWidth="1"/>
    <col min="11844" max="11844" width="1.42578125" style="1" customWidth="1"/>
    <col min="11845" max="11845" width="12.5703125" style="1" customWidth="1"/>
    <col min="11846" max="11846" width="1.42578125" style="1" customWidth="1"/>
    <col min="11847" max="11847" width="12.5703125" style="1" customWidth="1"/>
    <col min="11848" max="11848" width="1.42578125" style="1" customWidth="1"/>
    <col min="11849" max="11849" width="12.5703125" style="1" customWidth="1"/>
    <col min="11850" max="11850" width="1.42578125" style="1" customWidth="1"/>
    <col min="11851" max="11851" width="13.85546875" style="1" customWidth="1"/>
    <col min="11852" max="11852" width="1.42578125" style="1" customWidth="1"/>
    <col min="11853" max="11853" width="15.28515625" style="1" bestFit="1" customWidth="1"/>
    <col min="11854" max="11854" width="1.42578125" style="1" customWidth="1"/>
    <col min="11855" max="11855" width="14.42578125" style="1" bestFit="1" customWidth="1"/>
    <col min="11856" max="11856" width="11.7109375" style="1" bestFit="1" customWidth="1"/>
    <col min="11857" max="11857" width="9.140625" style="1"/>
    <col min="11858" max="11858" width="11.7109375" style="1" bestFit="1" customWidth="1"/>
    <col min="11859" max="12092" width="9.140625" style="1"/>
    <col min="12093" max="12093" width="42.85546875" style="1" customWidth="1"/>
    <col min="12094" max="12094" width="9.42578125" style="1" bestFit="1" customWidth="1"/>
    <col min="12095" max="12095" width="12.5703125" style="1" customWidth="1"/>
    <col min="12096" max="12096" width="1.42578125" style="1" customWidth="1"/>
    <col min="12097" max="12097" width="12.5703125" style="1" customWidth="1"/>
    <col min="12098" max="12098" width="1.42578125" style="1" customWidth="1"/>
    <col min="12099" max="12099" width="12.85546875" style="1" customWidth="1"/>
    <col min="12100" max="12100" width="1.42578125" style="1" customWidth="1"/>
    <col min="12101" max="12101" width="12.5703125" style="1" customWidth="1"/>
    <col min="12102" max="12102" width="1.42578125" style="1" customWidth="1"/>
    <col min="12103" max="12103" width="12.5703125" style="1" customWidth="1"/>
    <col min="12104" max="12104" width="1.42578125" style="1" customWidth="1"/>
    <col min="12105" max="12105" width="12.5703125" style="1" customWidth="1"/>
    <col min="12106" max="12106" width="1.42578125" style="1" customWidth="1"/>
    <col min="12107" max="12107" width="13.85546875" style="1" customWidth="1"/>
    <col min="12108" max="12108" width="1.42578125" style="1" customWidth="1"/>
    <col min="12109" max="12109" width="15.28515625" style="1" bestFit="1" customWidth="1"/>
    <col min="12110" max="12110" width="1.42578125" style="1" customWidth="1"/>
    <col min="12111" max="12111" width="14.42578125" style="1" bestFit="1" customWidth="1"/>
    <col min="12112" max="12112" width="11.7109375" style="1" bestFit="1" customWidth="1"/>
    <col min="12113" max="12113" width="9.140625" style="1"/>
    <col min="12114" max="12114" width="11.7109375" style="1" bestFit="1" customWidth="1"/>
    <col min="12115" max="12348" width="9.140625" style="1"/>
    <col min="12349" max="12349" width="42.85546875" style="1" customWidth="1"/>
    <col min="12350" max="12350" width="9.42578125" style="1" bestFit="1" customWidth="1"/>
    <col min="12351" max="12351" width="12.5703125" style="1" customWidth="1"/>
    <col min="12352" max="12352" width="1.42578125" style="1" customWidth="1"/>
    <col min="12353" max="12353" width="12.5703125" style="1" customWidth="1"/>
    <col min="12354" max="12354" width="1.42578125" style="1" customWidth="1"/>
    <col min="12355" max="12355" width="12.85546875" style="1" customWidth="1"/>
    <col min="12356" max="12356" width="1.42578125" style="1" customWidth="1"/>
    <col min="12357" max="12357" width="12.5703125" style="1" customWidth="1"/>
    <col min="12358" max="12358" width="1.42578125" style="1" customWidth="1"/>
    <col min="12359" max="12359" width="12.5703125" style="1" customWidth="1"/>
    <col min="12360" max="12360" width="1.42578125" style="1" customWidth="1"/>
    <col min="12361" max="12361" width="12.5703125" style="1" customWidth="1"/>
    <col min="12362" max="12362" width="1.42578125" style="1" customWidth="1"/>
    <col min="12363" max="12363" width="13.85546875" style="1" customWidth="1"/>
    <col min="12364" max="12364" width="1.42578125" style="1" customWidth="1"/>
    <col min="12365" max="12365" width="15.28515625" style="1" bestFit="1" customWidth="1"/>
    <col min="12366" max="12366" width="1.42578125" style="1" customWidth="1"/>
    <col min="12367" max="12367" width="14.42578125" style="1" bestFit="1" customWidth="1"/>
    <col min="12368" max="12368" width="11.7109375" style="1" bestFit="1" customWidth="1"/>
    <col min="12369" max="12369" width="9.140625" style="1"/>
    <col min="12370" max="12370" width="11.7109375" style="1" bestFit="1" customWidth="1"/>
    <col min="12371" max="12604" width="9.140625" style="1"/>
    <col min="12605" max="12605" width="42.85546875" style="1" customWidth="1"/>
    <col min="12606" max="12606" width="9.42578125" style="1" bestFit="1" customWidth="1"/>
    <col min="12607" max="12607" width="12.5703125" style="1" customWidth="1"/>
    <col min="12608" max="12608" width="1.42578125" style="1" customWidth="1"/>
    <col min="12609" max="12609" width="12.5703125" style="1" customWidth="1"/>
    <col min="12610" max="12610" width="1.42578125" style="1" customWidth="1"/>
    <col min="12611" max="12611" width="12.85546875" style="1" customWidth="1"/>
    <col min="12612" max="12612" width="1.42578125" style="1" customWidth="1"/>
    <col min="12613" max="12613" width="12.5703125" style="1" customWidth="1"/>
    <col min="12614" max="12614" width="1.42578125" style="1" customWidth="1"/>
    <col min="12615" max="12615" width="12.5703125" style="1" customWidth="1"/>
    <col min="12616" max="12616" width="1.42578125" style="1" customWidth="1"/>
    <col min="12617" max="12617" width="12.5703125" style="1" customWidth="1"/>
    <col min="12618" max="12618" width="1.42578125" style="1" customWidth="1"/>
    <col min="12619" max="12619" width="13.85546875" style="1" customWidth="1"/>
    <col min="12620" max="12620" width="1.42578125" style="1" customWidth="1"/>
    <col min="12621" max="12621" width="15.28515625" style="1" bestFit="1" customWidth="1"/>
    <col min="12622" max="12622" width="1.42578125" style="1" customWidth="1"/>
    <col min="12623" max="12623" width="14.42578125" style="1" bestFit="1" customWidth="1"/>
    <col min="12624" max="12624" width="11.7109375" style="1" bestFit="1" customWidth="1"/>
    <col min="12625" max="12625" width="9.140625" style="1"/>
    <col min="12626" max="12626" width="11.7109375" style="1" bestFit="1" customWidth="1"/>
    <col min="12627" max="12860" width="9.140625" style="1"/>
    <col min="12861" max="12861" width="42.85546875" style="1" customWidth="1"/>
    <col min="12862" max="12862" width="9.42578125" style="1" bestFit="1" customWidth="1"/>
    <col min="12863" max="12863" width="12.5703125" style="1" customWidth="1"/>
    <col min="12864" max="12864" width="1.42578125" style="1" customWidth="1"/>
    <col min="12865" max="12865" width="12.5703125" style="1" customWidth="1"/>
    <col min="12866" max="12866" width="1.42578125" style="1" customWidth="1"/>
    <col min="12867" max="12867" width="12.85546875" style="1" customWidth="1"/>
    <col min="12868" max="12868" width="1.42578125" style="1" customWidth="1"/>
    <col min="12869" max="12869" width="12.5703125" style="1" customWidth="1"/>
    <col min="12870" max="12870" width="1.42578125" style="1" customWidth="1"/>
    <col min="12871" max="12871" width="12.5703125" style="1" customWidth="1"/>
    <col min="12872" max="12872" width="1.42578125" style="1" customWidth="1"/>
    <col min="12873" max="12873" width="12.5703125" style="1" customWidth="1"/>
    <col min="12874" max="12874" width="1.42578125" style="1" customWidth="1"/>
    <col min="12875" max="12875" width="13.85546875" style="1" customWidth="1"/>
    <col min="12876" max="12876" width="1.42578125" style="1" customWidth="1"/>
    <col min="12877" max="12877" width="15.28515625" style="1" bestFit="1" customWidth="1"/>
    <col min="12878" max="12878" width="1.42578125" style="1" customWidth="1"/>
    <col min="12879" max="12879" width="14.42578125" style="1" bestFit="1" customWidth="1"/>
    <col min="12880" max="12880" width="11.7109375" style="1" bestFit="1" customWidth="1"/>
    <col min="12881" max="12881" width="9.140625" style="1"/>
    <col min="12882" max="12882" width="11.7109375" style="1" bestFit="1" customWidth="1"/>
    <col min="12883" max="13116" width="9.140625" style="1"/>
    <col min="13117" max="13117" width="42.85546875" style="1" customWidth="1"/>
    <col min="13118" max="13118" width="9.42578125" style="1" bestFit="1" customWidth="1"/>
    <col min="13119" max="13119" width="12.5703125" style="1" customWidth="1"/>
    <col min="13120" max="13120" width="1.42578125" style="1" customWidth="1"/>
    <col min="13121" max="13121" width="12.5703125" style="1" customWidth="1"/>
    <col min="13122" max="13122" width="1.42578125" style="1" customWidth="1"/>
    <col min="13123" max="13123" width="12.85546875" style="1" customWidth="1"/>
    <col min="13124" max="13124" width="1.42578125" style="1" customWidth="1"/>
    <col min="13125" max="13125" width="12.5703125" style="1" customWidth="1"/>
    <col min="13126" max="13126" width="1.42578125" style="1" customWidth="1"/>
    <col min="13127" max="13127" width="12.5703125" style="1" customWidth="1"/>
    <col min="13128" max="13128" width="1.42578125" style="1" customWidth="1"/>
    <col min="13129" max="13129" width="12.5703125" style="1" customWidth="1"/>
    <col min="13130" max="13130" width="1.42578125" style="1" customWidth="1"/>
    <col min="13131" max="13131" width="13.85546875" style="1" customWidth="1"/>
    <col min="13132" max="13132" width="1.42578125" style="1" customWidth="1"/>
    <col min="13133" max="13133" width="15.28515625" style="1" bestFit="1" customWidth="1"/>
    <col min="13134" max="13134" width="1.42578125" style="1" customWidth="1"/>
    <col min="13135" max="13135" width="14.42578125" style="1" bestFit="1" customWidth="1"/>
    <col min="13136" max="13136" width="11.7109375" style="1" bestFit="1" customWidth="1"/>
    <col min="13137" max="13137" width="9.140625" style="1"/>
    <col min="13138" max="13138" width="11.7109375" style="1" bestFit="1" customWidth="1"/>
    <col min="13139" max="13372" width="9.140625" style="1"/>
    <col min="13373" max="13373" width="42.85546875" style="1" customWidth="1"/>
    <col min="13374" max="13374" width="9.42578125" style="1" bestFit="1" customWidth="1"/>
    <col min="13375" max="13375" width="12.5703125" style="1" customWidth="1"/>
    <col min="13376" max="13376" width="1.42578125" style="1" customWidth="1"/>
    <col min="13377" max="13377" width="12.5703125" style="1" customWidth="1"/>
    <col min="13378" max="13378" width="1.42578125" style="1" customWidth="1"/>
    <col min="13379" max="13379" width="12.85546875" style="1" customWidth="1"/>
    <col min="13380" max="13380" width="1.42578125" style="1" customWidth="1"/>
    <col min="13381" max="13381" width="12.5703125" style="1" customWidth="1"/>
    <col min="13382" max="13382" width="1.42578125" style="1" customWidth="1"/>
    <col min="13383" max="13383" width="12.5703125" style="1" customWidth="1"/>
    <col min="13384" max="13384" width="1.42578125" style="1" customWidth="1"/>
    <col min="13385" max="13385" width="12.5703125" style="1" customWidth="1"/>
    <col min="13386" max="13386" width="1.42578125" style="1" customWidth="1"/>
    <col min="13387" max="13387" width="13.85546875" style="1" customWidth="1"/>
    <col min="13388" max="13388" width="1.42578125" style="1" customWidth="1"/>
    <col min="13389" max="13389" width="15.28515625" style="1" bestFit="1" customWidth="1"/>
    <col min="13390" max="13390" width="1.42578125" style="1" customWidth="1"/>
    <col min="13391" max="13391" width="14.42578125" style="1" bestFit="1" customWidth="1"/>
    <col min="13392" max="13392" width="11.7109375" style="1" bestFit="1" customWidth="1"/>
    <col min="13393" max="13393" width="9.140625" style="1"/>
    <col min="13394" max="13394" width="11.7109375" style="1" bestFit="1" customWidth="1"/>
    <col min="13395" max="13628" width="9.140625" style="1"/>
    <col min="13629" max="13629" width="42.85546875" style="1" customWidth="1"/>
    <col min="13630" max="13630" width="9.42578125" style="1" bestFit="1" customWidth="1"/>
    <col min="13631" max="13631" width="12.5703125" style="1" customWidth="1"/>
    <col min="13632" max="13632" width="1.42578125" style="1" customWidth="1"/>
    <col min="13633" max="13633" width="12.5703125" style="1" customWidth="1"/>
    <col min="13634" max="13634" width="1.42578125" style="1" customWidth="1"/>
    <col min="13635" max="13635" width="12.85546875" style="1" customWidth="1"/>
    <col min="13636" max="13636" width="1.42578125" style="1" customWidth="1"/>
    <col min="13637" max="13637" width="12.5703125" style="1" customWidth="1"/>
    <col min="13638" max="13638" width="1.42578125" style="1" customWidth="1"/>
    <col min="13639" max="13639" width="12.5703125" style="1" customWidth="1"/>
    <col min="13640" max="13640" width="1.42578125" style="1" customWidth="1"/>
    <col min="13641" max="13641" width="12.5703125" style="1" customWidth="1"/>
    <col min="13642" max="13642" width="1.42578125" style="1" customWidth="1"/>
    <col min="13643" max="13643" width="13.85546875" style="1" customWidth="1"/>
    <col min="13644" max="13644" width="1.42578125" style="1" customWidth="1"/>
    <col min="13645" max="13645" width="15.28515625" style="1" bestFit="1" customWidth="1"/>
    <col min="13646" max="13646" width="1.42578125" style="1" customWidth="1"/>
    <col min="13647" max="13647" width="14.42578125" style="1" bestFit="1" customWidth="1"/>
    <col min="13648" max="13648" width="11.7109375" style="1" bestFit="1" customWidth="1"/>
    <col min="13649" max="13649" width="9.140625" style="1"/>
    <col min="13650" max="13650" width="11.7109375" style="1" bestFit="1" customWidth="1"/>
    <col min="13651" max="13884" width="9.140625" style="1"/>
    <col min="13885" max="13885" width="42.85546875" style="1" customWidth="1"/>
    <col min="13886" max="13886" width="9.42578125" style="1" bestFit="1" customWidth="1"/>
    <col min="13887" max="13887" width="12.5703125" style="1" customWidth="1"/>
    <col min="13888" max="13888" width="1.42578125" style="1" customWidth="1"/>
    <col min="13889" max="13889" width="12.5703125" style="1" customWidth="1"/>
    <col min="13890" max="13890" width="1.42578125" style="1" customWidth="1"/>
    <col min="13891" max="13891" width="12.85546875" style="1" customWidth="1"/>
    <col min="13892" max="13892" width="1.42578125" style="1" customWidth="1"/>
    <col min="13893" max="13893" width="12.5703125" style="1" customWidth="1"/>
    <col min="13894" max="13894" width="1.42578125" style="1" customWidth="1"/>
    <col min="13895" max="13895" width="12.5703125" style="1" customWidth="1"/>
    <col min="13896" max="13896" width="1.42578125" style="1" customWidth="1"/>
    <col min="13897" max="13897" width="12.5703125" style="1" customWidth="1"/>
    <col min="13898" max="13898" width="1.42578125" style="1" customWidth="1"/>
    <col min="13899" max="13899" width="13.85546875" style="1" customWidth="1"/>
    <col min="13900" max="13900" width="1.42578125" style="1" customWidth="1"/>
    <col min="13901" max="13901" width="15.28515625" style="1" bestFit="1" customWidth="1"/>
    <col min="13902" max="13902" width="1.42578125" style="1" customWidth="1"/>
    <col min="13903" max="13903" width="14.42578125" style="1" bestFit="1" customWidth="1"/>
    <col min="13904" max="13904" width="11.7109375" style="1" bestFit="1" customWidth="1"/>
    <col min="13905" max="13905" width="9.140625" style="1"/>
    <col min="13906" max="13906" width="11.7109375" style="1" bestFit="1" customWidth="1"/>
    <col min="13907" max="14140" width="9.140625" style="1"/>
    <col min="14141" max="14141" width="42.85546875" style="1" customWidth="1"/>
    <col min="14142" max="14142" width="9.42578125" style="1" bestFit="1" customWidth="1"/>
    <col min="14143" max="14143" width="12.5703125" style="1" customWidth="1"/>
    <col min="14144" max="14144" width="1.42578125" style="1" customWidth="1"/>
    <col min="14145" max="14145" width="12.5703125" style="1" customWidth="1"/>
    <col min="14146" max="14146" width="1.42578125" style="1" customWidth="1"/>
    <col min="14147" max="14147" width="12.85546875" style="1" customWidth="1"/>
    <col min="14148" max="14148" width="1.42578125" style="1" customWidth="1"/>
    <col min="14149" max="14149" width="12.5703125" style="1" customWidth="1"/>
    <col min="14150" max="14150" width="1.42578125" style="1" customWidth="1"/>
    <col min="14151" max="14151" width="12.5703125" style="1" customWidth="1"/>
    <col min="14152" max="14152" width="1.42578125" style="1" customWidth="1"/>
    <col min="14153" max="14153" width="12.5703125" style="1" customWidth="1"/>
    <col min="14154" max="14154" width="1.42578125" style="1" customWidth="1"/>
    <col min="14155" max="14155" width="13.85546875" style="1" customWidth="1"/>
    <col min="14156" max="14156" width="1.42578125" style="1" customWidth="1"/>
    <col min="14157" max="14157" width="15.28515625" style="1" bestFit="1" customWidth="1"/>
    <col min="14158" max="14158" width="1.42578125" style="1" customWidth="1"/>
    <col min="14159" max="14159" width="14.42578125" style="1" bestFit="1" customWidth="1"/>
    <col min="14160" max="14160" width="11.7109375" style="1" bestFit="1" customWidth="1"/>
    <col min="14161" max="14161" width="9.140625" style="1"/>
    <col min="14162" max="14162" width="11.7109375" style="1" bestFit="1" customWidth="1"/>
    <col min="14163" max="14396" width="9.140625" style="1"/>
    <col min="14397" max="14397" width="42.85546875" style="1" customWidth="1"/>
    <col min="14398" max="14398" width="9.42578125" style="1" bestFit="1" customWidth="1"/>
    <col min="14399" max="14399" width="12.5703125" style="1" customWidth="1"/>
    <col min="14400" max="14400" width="1.42578125" style="1" customWidth="1"/>
    <col min="14401" max="14401" width="12.5703125" style="1" customWidth="1"/>
    <col min="14402" max="14402" width="1.42578125" style="1" customWidth="1"/>
    <col min="14403" max="14403" width="12.85546875" style="1" customWidth="1"/>
    <col min="14404" max="14404" width="1.42578125" style="1" customWidth="1"/>
    <col min="14405" max="14405" width="12.5703125" style="1" customWidth="1"/>
    <col min="14406" max="14406" width="1.42578125" style="1" customWidth="1"/>
    <col min="14407" max="14407" width="12.5703125" style="1" customWidth="1"/>
    <col min="14408" max="14408" width="1.42578125" style="1" customWidth="1"/>
    <col min="14409" max="14409" width="12.5703125" style="1" customWidth="1"/>
    <col min="14410" max="14410" width="1.42578125" style="1" customWidth="1"/>
    <col min="14411" max="14411" width="13.85546875" style="1" customWidth="1"/>
    <col min="14412" max="14412" width="1.42578125" style="1" customWidth="1"/>
    <col min="14413" max="14413" width="15.28515625" style="1" bestFit="1" customWidth="1"/>
    <col min="14414" max="14414" width="1.42578125" style="1" customWidth="1"/>
    <col min="14415" max="14415" width="14.42578125" style="1" bestFit="1" customWidth="1"/>
    <col min="14416" max="14416" width="11.7109375" style="1" bestFit="1" customWidth="1"/>
    <col min="14417" max="14417" width="9.140625" style="1"/>
    <col min="14418" max="14418" width="11.7109375" style="1" bestFit="1" customWidth="1"/>
    <col min="14419" max="14652" width="9.140625" style="1"/>
    <col min="14653" max="14653" width="42.85546875" style="1" customWidth="1"/>
    <col min="14654" max="14654" width="9.42578125" style="1" bestFit="1" customWidth="1"/>
    <col min="14655" max="14655" width="12.5703125" style="1" customWidth="1"/>
    <col min="14656" max="14656" width="1.42578125" style="1" customWidth="1"/>
    <col min="14657" max="14657" width="12.5703125" style="1" customWidth="1"/>
    <col min="14658" max="14658" width="1.42578125" style="1" customWidth="1"/>
    <col min="14659" max="14659" width="12.85546875" style="1" customWidth="1"/>
    <col min="14660" max="14660" width="1.42578125" style="1" customWidth="1"/>
    <col min="14661" max="14661" width="12.5703125" style="1" customWidth="1"/>
    <col min="14662" max="14662" width="1.42578125" style="1" customWidth="1"/>
    <col min="14663" max="14663" width="12.5703125" style="1" customWidth="1"/>
    <col min="14664" max="14664" width="1.42578125" style="1" customWidth="1"/>
    <col min="14665" max="14665" width="12.5703125" style="1" customWidth="1"/>
    <col min="14666" max="14666" width="1.42578125" style="1" customWidth="1"/>
    <col min="14667" max="14667" width="13.85546875" style="1" customWidth="1"/>
    <col min="14668" max="14668" width="1.42578125" style="1" customWidth="1"/>
    <col min="14669" max="14669" width="15.28515625" style="1" bestFit="1" customWidth="1"/>
    <col min="14670" max="14670" width="1.42578125" style="1" customWidth="1"/>
    <col min="14671" max="14671" width="14.42578125" style="1" bestFit="1" customWidth="1"/>
    <col min="14672" max="14672" width="11.7109375" style="1" bestFit="1" customWidth="1"/>
    <col min="14673" max="14673" width="9.140625" style="1"/>
    <col min="14674" max="14674" width="11.7109375" style="1" bestFit="1" customWidth="1"/>
    <col min="14675" max="14908" width="9.140625" style="1"/>
    <col min="14909" max="14909" width="42.85546875" style="1" customWidth="1"/>
    <col min="14910" max="14910" width="9.42578125" style="1" bestFit="1" customWidth="1"/>
    <col min="14911" max="14911" width="12.5703125" style="1" customWidth="1"/>
    <col min="14912" max="14912" width="1.42578125" style="1" customWidth="1"/>
    <col min="14913" max="14913" width="12.5703125" style="1" customWidth="1"/>
    <col min="14914" max="14914" width="1.42578125" style="1" customWidth="1"/>
    <col min="14915" max="14915" width="12.85546875" style="1" customWidth="1"/>
    <col min="14916" max="14916" width="1.42578125" style="1" customWidth="1"/>
    <col min="14917" max="14917" width="12.5703125" style="1" customWidth="1"/>
    <col min="14918" max="14918" width="1.42578125" style="1" customWidth="1"/>
    <col min="14919" max="14919" width="12.5703125" style="1" customWidth="1"/>
    <col min="14920" max="14920" width="1.42578125" style="1" customWidth="1"/>
    <col min="14921" max="14921" width="12.5703125" style="1" customWidth="1"/>
    <col min="14922" max="14922" width="1.42578125" style="1" customWidth="1"/>
    <col min="14923" max="14923" width="13.85546875" style="1" customWidth="1"/>
    <col min="14924" max="14924" width="1.42578125" style="1" customWidth="1"/>
    <col min="14925" max="14925" width="15.28515625" style="1" bestFit="1" customWidth="1"/>
    <col min="14926" max="14926" width="1.42578125" style="1" customWidth="1"/>
    <col min="14927" max="14927" width="14.42578125" style="1" bestFit="1" customWidth="1"/>
    <col min="14928" max="14928" width="11.7109375" style="1" bestFit="1" customWidth="1"/>
    <col min="14929" max="14929" width="9.140625" style="1"/>
    <col min="14930" max="14930" width="11.7109375" style="1" bestFit="1" customWidth="1"/>
    <col min="14931" max="15164" width="9.140625" style="1"/>
    <col min="15165" max="15165" width="42.85546875" style="1" customWidth="1"/>
    <col min="15166" max="15166" width="9.42578125" style="1" bestFit="1" customWidth="1"/>
    <col min="15167" max="15167" width="12.5703125" style="1" customWidth="1"/>
    <col min="15168" max="15168" width="1.42578125" style="1" customWidth="1"/>
    <col min="15169" max="15169" width="12.5703125" style="1" customWidth="1"/>
    <col min="15170" max="15170" width="1.42578125" style="1" customWidth="1"/>
    <col min="15171" max="15171" width="12.85546875" style="1" customWidth="1"/>
    <col min="15172" max="15172" width="1.42578125" style="1" customWidth="1"/>
    <col min="15173" max="15173" width="12.5703125" style="1" customWidth="1"/>
    <col min="15174" max="15174" width="1.42578125" style="1" customWidth="1"/>
    <col min="15175" max="15175" width="12.5703125" style="1" customWidth="1"/>
    <col min="15176" max="15176" width="1.42578125" style="1" customWidth="1"/>
    <col min="15177" max="15177" width="12.5703125" style="1" customWidth="1"/>
    <col min="15178" max="15178" width="1.42578125" style="1" customWidth="1"/>
    <col min="15179" max="15179" width="13.85546875" style="1" customWidth="1"/>
    <col min="15180" max="15180" width="1.42578125" style="1" customWidth="1"/>
    <col min="15181" max="15181" width="15.28515625" style="1" bestFit="1" customWidth="1"/>
    <col min="15182" max="15182" width="1.42578125" style="1" customWidth="1"/>
    <col min="15183" max="15183" width="14.42578125" style="1" bestFit="1" customWidth="1"/>
    <col min="15184" max="15184" width="11.7109375" style="1" bestFit="1" customWidth="1"/>
    <col min="15185" max="15185" width="9.140625" style="1"/>
    <col min="15186" max="15186" width="11.7109375" style="1" bestFit="1" customWidth="1"/>
    <col min="15187" max="15420" width="9.140625" style="1"/>
    <col min="15421" max="15421" width="42.85546875" style="1" customWidth="1"/>
    <col min="15422" max="15422" width="9.42578125" style="1" bestFit="1" customWidth="1"/>
    <col min="15423" max="15423" width="12.5703125" style="1" customWidth="1"/>
    <col min="15424" max="15424" width="1.42578125" style="1" customWidth="1"/>
    <col min="15425" max="15425" width="12.5703125" style="1" customWidth="1"/>
    <col min="15426" max="15426" width="1.42578125" style="1" customWidth="1"/>
    <col min="15427" max="15427" width="12.85546875" style="1" customWidth="1"/>
    <col min="15428" max="15428" width="1.42578125" style="1" customWidth="1"/>
    <col min="15429" max="15429" width="12.5703125" style="1" customWidth="1"/>
    <col min="15430" max="15430" width="1.42578125" style="1" customWidth="1"/>
    <col min="15431" max="15431" width="12.5703125" style="1" customWidth="1"/>
    <col min="15432" max="15432" width="1.42578125" style="1" customWidth="1"/>
    <col min="15433" max="15433" width="12.5703125" style="1" customWidth="1"/>
    <col min="15434" max="15434" width="1.42578125" style="1" customWidth="1"/>
    <col min="15435" max="15435" width="13.85546875" style="1" customWidth="1"/>
    <col min="15436" max="15436" width="1.42578125" style="1" customWidth="1"/>
    <col min="15437" max="15437" width="15.28515625" style="1" bestFit="1" customWidth="1"/>
    <col min="15438" max="15438" width="1.42578125" style="1" customWidth="1"/>
    <col min="15439" max="15439" width="14.42578125" style="1" bestFit="1" customWidth="1"/>
    <col min="15440" max="15440" width="11.7109375" style="1" bestFit="1" customWidth="1"/>
    <col min="15441" max="15441" width="9.140625" style="1"/>
    <col min="15442" max="15442" width="11.7109375" style="1" bestFit="1" customWidth="1"/>
    <col min="15443" max="16384" width="9.140625" style="1"/>
  </cols>
  <sheetData>
    <row r="1" spans="1:19" ht="22.5" customHeight="1" x14ac:dyDescent="0.5">
      <c r="A1" s="117" t="s">
        <v>0</v>
      </c>
      <c r="B1" s="184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</row>
    <row r="2" spans="1:19" ht="22.5" customHeight="1" x14ac:dyDescent="0.5">
      <c r="A2" s="117" t="s">
        <v>89</v>
      </c>
      <c r="B2" s="184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</row>
    <row r="3" spans="1:19" ht="15" customHeight="1" x14ac:dyDescent="0.5">
      <c r="A3" s="118"/>
      <c r="B3" s="185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ht="22.5" customHeight="1" x14ac:dyDescent="0.45">
      <c r="A4" s="18"/>
      <c r="B4" s="156"/>
      <c r="C4" s="248" t="s">
        <v>44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ht="22.5" customHeight="1" x14ac:dyDescent="0.45">
      <c r="A5" s="18"/>
      <c r="B5" s="156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25" t="s">
        <v>90</v>
      </c>
      <c r="R5" s="113"/>
      <c r="S5" s="113"/>
    </row>
    <row r="6" spans="1:19" ht="22.5" customHeight="1" x14ac:dyDescent="0.45">
      <c r="A6" s="25"/>
      <c r="B6" s="8"/>
      <c r="C6" s="4"/>
      <c r="D6" s="21"/>
      <c r="E6" s="21"/>
      <c r="F6" s="45"/>
      <c r="G6" s="21"/>
      <c r="H6" s="45"/>
      <c r="I6" s="249" t="s">
        <v>4</v>
      </c>
      <c r="J6" s="249"/>
      <c r="K6" s="249"/>
      <c r="L6" s="249"/>
      <c r="M6" s="249"/>
      <c r="N6" s="249"/>
      <c r="O6" s="249"/>
      <c r="P6" s="21"/>
      <c r="Q6" s="115" t="s">
        <v>8</v>
      </c>
      <c r="R6" s="21"/>
      <c r="S6" s="4"/>
    </row>
    <row r="7" spans="1:19" ht="22.5" customHeight="1" x14ac:dyDescent="0.45">
      <c r="C7" s="21" t="s">
        <v>48</v>
      </c>
      <c r="D7" s="21"/>
      <c r="E7" s="21"/>
      <c r="F7" s="21"/>
      <c r="G7" s="21"/>
      <c r="H7" s="21"/>
      <c r="L7" s="21"/>
      <c r="N7" s="21"/>
      <c r="O7" s="4"/>
      <c r="P7" s="21"/>
      <c r="Q7" s="22"/>
      <c r="R7" s="21"/>
    </row>
    <row r="8" spans="1:19" ht="22.5" customHeight="1" x14ac:dyDescent="0.45">
      <c r="C8" s="21" t="s">
        <v>53</v>
      </c>
      <c r="D8" s="21"/>
      <c r="E8" s="108" t="s">
        <v>133</v>
      </c>
      <c r="F8" s="21"/>
      <c r="G8" s="21" t="s">
        <v>29</v>
      </c>
      <c r="H8" s="21"/>
      <c r="I8" s="21" t="s">
        <v>67</v>
      </c>
      <c r="J8" s="21"/>
      <c r="K8" s="108" t="s">
        <v>134</v>
      </c>
      <c r="L8" s="21"/>
      <c r="M8" s="21" t="s">
        <v>67</v>
      </c>
      <c r="N8" s="21"/>
      <c r="O8" s="4"/>
      <c r="P8" s="21"/>
      <c r="Q8" s="22"/>
      <c r="R8" s="21"/>
      <c r="S8" s="21" t="s">
        <v>39</v>
      </c>
    </row>
    <row r="9" spans="1:19" ht="22.5" customHeight="1" x14ac:dyDescent="0.45">
      <c r="B9" s="8" t="s">
        <v>12</v>
      </c>
      <c r="C9" s="21" t="s">
        <v>51</v>
      </c>
      <c r="D9" s="21"/>
      <c r="E9" s="46" t="s">
        <v>135</v>
      </c>
      <c r="F9" s="21"/>
      <c r="G9" s="46" t="s">
        <v>68</v>
      </c>
      <c r="H9" s="21"/>
      <c r="I9" s="21" t="s">
        <v>69</v>
      </c>
      <c r="J9" s="21"/>
      <c r="K9" s="108" t="s">
        <v>130</v>
      </c>
      <c r="L9" s="21"/>
      <c r="M9" s="21" t="s">
        <v>119</v>
      </c>
      <c r="N9" s="21"/>
      <c r="O9" s="47" t="s">
        <v>21</v>
      </c>
      <c r="P9" s="21"/>
      <c r="Q9" s="22" t="s">
        <v>70</v>
      </c>
      <c r="R9" s="21"/>
      <c r="S9" s="21" t="s">
        <v>40</v>
      </c>
    </row>
    <row r="10" spans="1:19" ht="22.5" customHeight="1" x14ac:dyDescent="0.45">
      <c r="C10" s="250" t="s">
        <v>85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</row>
    <row r="11" spans="1:19" ht="22.5" customHeight="1" x14ac:dyDescent="0.45">
      <c r="A11" s="2" t="s">
        <v>165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</row>
    <row r="12" spans="1:19" ht="22.5" customHeight="1" x14ac:dyDescent="0.45">
      <c r="A12" s="2" t="s">
        <v>132</v>
      </c>
      <c r="C12" s="20">
        <v>220000</v>
      </c>
      <c r="D12" s="20"/>
      <c r="E12" s="270">
        <v>-970420</v>
      </c>
      <c r="F12" s="20"/>
      <c r="G12" s="20">
        <v>726100</v>
      </c>
      <c r="H12" s="20"/>
      <c r="I12" s="20">
        <v>22000</v>
      </c>
      <c r="J12" s="20"/>
      <c r="K12" s="20">
        <v>970420</v>
      </c>
      <c r="L12" s="20"/>
      <c r="M12" s="20">
        <v>420000</v>
      </c>
      <c r="N12" s="20"/>
      <c r="O12" s="20">
        <v>3829422</v>
      </c>
      <c r="P12" s="20"/>
      <c r="Q12" s="270">
        <v>-122</v>
      </c>
      <c r="R12" s="20"/>
      <c r="S12" s="20">
        <f>SUM(C12:R12)</f>
        <v>5217400</v>
      </c>
    </row>
    <row r="13" spans="1:19" ht="15" customHeight="1" x14ac:dyDescent="0.45">
      <c r="A13" s="2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ht="22.5" customHeight="1" x14ac:dyDescent="0.45">
      <c r="A14" s="48" t="s">
        <v>71</v>
      </c>
      <c r="B14" s="52"/>
      <c r="C14" s="106"/>
      <c r="D14" s="123"/>
      <c r="E14" s="123"/>
      <c r="F14" s="61"/>
      <c r="G14" s="106"/>
      <c r="H14" s="106"/>
      <c r="I14" s="106"/>
      <c r="J14" s="61"/>
      <c r="K14" s="61"/>
      <c r="L14" s="61"/>
      <c r="M14" s="61"/>
      <c r="N14" s="61"/>
      <c r="O14" s="61"/>
      <c r="P14" s="61"/>
      <c r="Q14" s="61"/>
      <c r="R14" s="61"/>
      <c r="S14" s="61"/>
    </row>
    <row r="15" spans="1:19" ht="22.5" customHeight="1" x14ac:dyDescent="0.45">
      <c r="A15" s="49" t="s">
        <v>153</v>
      </c>
      <c r="B15" s="52"/>
      <c r="C15" s="106"/>
      <c r="D15" s="123"/>
      <c r="E15" s="123"/>
      <c r="F15" s="61"/>
      <c r="G15" s="106"/>
      <c r="H15" s="106"/>
      <c r="I15" s="106"/>
      <c r="J15" s="61"/>
      <c r="K15" s="61"/>
      <c r="L15" s="61"/>
      <c r="M15" s="61"/>
      <c r="N15" s="61"/>
      <c r="O15" s="61"/>
      <c r="P15" s="61"/>
      <c r="Q15" s="61"/>
      <c r="R15" s="61"/>
      <c r="S15" s="61"/>
    </row>
    <row r="16" spans="1:19" ht="22.5" customHeight="1" x14ac:dyDescent="0.45">
      <c r="A16" s="54" t="s">
        <v>155</v>
      </c>
      <c r="B16" s="52">
        <v>9</v>
      </c>
      <c r="C16" s="101">
        <v>-22000</v>
      </c>
      <c r="D16" s="123"/>
      <c r="E16" s="123">
        <v>970420</v>
      </c>
      <c r="F16" s="61"/>
      <c r="G16" s="183">
        <v>0</v>
      </c>
      <c r="H16" s="183"/>
      <c r="I16" s="183">
        <v>0</v>
      </c>
      <c r="J16" s="61"/>
      <c r="K16" s="267">
        <v>-970420</v>
      </c>
      <c r="L16" s="61"/>
      <c r="M16" s="183">
        <v>0</v>
      </c>
      <c r="N16" s="61"/>
      <c r="O16" s="61">
        <v>22000</v>
      </c>
      <c r="P16" s="61"/>
      <c r="Q16" s="183">
        <v>0</v>
      </c>
      <c r="R16" s="61"/>
      <c r="S16" s="183">
        <f>SUM(C16:R16)</f>
        <v>0</v>
      </c>
    </row>
    <row r="17" spans="1:19" ht="22.5" customHeight="1" x14ac:dyDescent="0.45">
      <c r="A17" s="54" t="s">
        <v>73</v>
      </c>
      <c r="B17" s="52">
        <v>13</v>
      </c>
      <c r="C17" s="183">
        <v>0</v>
      </c>
      <c r="D17" s="183"/>
      <c r="E17" s="183">
        <v>0</v>
      </c>
      <c r="F17" s="183"/>
      <c r="G17" s="183">
        <v>0</v>
      </c>
      <c r="H17" s="183"/>
      <c r="I17" s="183">
        <v>0</v>
      </c>
      <c r="J17" s="183"/>
      <c r="K17" s="183">
        <v>0</v>
      </c>
      <c r="L17" s="183"/>
      <c r="M17" s="183">
        <v>0</v>
      </c>
      <c r="N17" s="61"/>
      <c r="O17" s="103">
        <v>-90090</v>
      </c>
      <c r="P17" s="187"/>
      <c r="Q17" s="183">
        <v>0</v>
      </c>
      <c r="R17" s="187"/>
      <c r="S17" s="271">
        <f t="shared" ref="S17:S18" si="0">SUM(C17:R17)</f>
        <v>-90090</v>
      </c>
    </row>
    <row r="18" spans="1:19" ht="22.5" customHeight="1" x14ac:dyDescent="0.45">
      <c r="A18" s="49" t="s">
        <v>154</v>
      </c>
      <c r="C18" s="268">
        <f>SUM(C16:C17)</f>
        <v>-22000</v>
      </c>
      <c r="D18" s="20"/>
      <c r="E18" s="107">
        <f>SUM(E16:E17)</f>
        <v>970420</v>
      </c>
      <c r="F18" s="20"/>
      <c r="G18" s="180">
        <f>SUM(G16:G17)</f>
        <v>0</v>
      </c>
      <c r="H18" s="182"/>
      <c r="I18" s="180">
        <f>SUM(I16:I17)</f>
        <v>0</v>
      </c>
      <c r="J18" s="20"/>
      <c r="K18" s="107">
        <f>SUM(K16:K17)</f>
        <v>-970420</v>
      </c>
      <c r="L18" s="20"/>
      <c r="M18" s="180">
        <f>SUM(M16:M17)</f>
        <v>0</v>
      </c>
      <c r="N18" s="20"/>
      <c r="O18" s="268">
        <f>SUM(O16:O17)</f>
        <v>-68090</v>
      </c>
      <c r="P18" s="20"/>
      <c r="Q18" s="180">
        <f>SUM(Q16:Q17)</f>
        <v>0</v>
      </c>
      <c r="R18" s="20"/>
      <c r="S18" s="269">
        <f t="shared" si="0"/>
        <v>-90090</v>
      </c>
    </row>
    <row r="19" spans="1:19" ht="15" customHeight="1" x14ac:dyDescent="0.45">
      <c r="A19" s="2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</row>
    <row r="20" spans="1:19" ht="22.5" customHeight="1" x14ac:dyDescent="0.45">
      <c r="A20" s="2" t="s">
        <v>127</v>
      </c>
      <c r="C20" s="75">
        <f>C12+C18</f>
        <v>198000</v>
      </c>
      <c r="D20" s="20"/>
      <c r="E20" s="181">
        <f>E12+E18</f>
        <v>0</v>
      </c>
      <c r="F20" s="20"/>
      <c r="G20" s="75">
        <f>G12+G18</f>
        <v>726100</v>
      </c>
      <c r="H20" s="20"/>
      <c r="I20" s="75">
        <f>I12+I18</f>
        <v>22000</v>
      </c>
      <c r="J20" s="20"/>
      <c r="K20" s="181">
        <f>K12+K18</f>
        <v>0</v>
      </c>
      <c r="L20" s="20"/>
      <c r="M20" s="75">
        <f>M12+M18</f>
        <v>420000</v>
      </c>
      <c r="N20" s="20"/>
      <c r="O20" s="75">
        <f>O12+O18</f>
        <v>3761332</v>
      </c>
      <c r="P20" s="20"/>
      <c r="Q20" s="269">
        <f>Q12+Q18</f>
        <v>-122</v>
      </c>
      <c r="R20" s="20"/>
      <c r="S20" s="75">
        <f>S12+S18</f>
        <v>5127310</v>
      </c>
    </row>
    <row r="21" spans="1:19" ht="15" customHeight="1" x14ac:dyDescent="0.45">
      <c r="A21" s="2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</row>
    <row r="22" spans="1:19" ht="22.5" customHeight="1" x14ac:dyDescent="0.45">
      <c r="A22" s="2" t="s">
        <v>124</v>
      </c>
      <c r="C22" s="105"/>
      <c r="D22" s="65"/>
      <c r="E22" s="105"/>
      <c r="F22" s="65"/>
      <c r="G22" s="105"/>
      <c r="H22" s="65"/>
      <c r="I22" s="106"/>
      <c r="J22" s="65"/>
      <c r="K22" s="105"/>
      <c r="L22" s="65"/>
      <c r="M22" s="105"/>
      <c r="N22" s="65"/>
      <c r="O22" s="65"/>
      <c r="P22" s="65"/>
      <c r="Q22" s="105"/>
      <c r="R22" s="65"/>
      <c r="S22" s="61"/>
    </row>
    <row r="23" spans="1:19" ht="22.5" customHeight="1" x14ac:dyDescent="0.45">
      <c r="A23" s="1" t="s">
        <v>74</v>
      </c>
      <c r="C23" s="183">
        <v>0</v>
      </c>
      <c r="D23" s="183"/>
      <c r="E23" s="183">
        <v>0</v>
      </c>
      <c r="F23" s="183"/>
      <c r="G23" s="183">
        <v>0</v>
      </c>
      <c r="H23" s="183"/>
      <c r="I23" s="183">
        <v>0</v>
      </c>
      <c r="J23" s="183"/>
      <c r="K23" s="183">
        <v>0</v>
      </c>
      <c r="L23" s="183"/>
      <c r="M23" s="183">
        <v>0</v>
      </c>
      <c r="N23" s="65"/>
      <c r="O23" s="103">
        <v>297555</v>
      </c>
      <c r="P23" s="65"/>
      <c r="Q23" s="183">
        <v>0</v>
      </c>
      <c r="R23" s="65"/>
      <c r="S23" s="61">
        <f>SUM(C23:R23)</f>
        <v>297555</v>
      </c>
    </row>
    <row r="24" spans="1:19" ht="22.5" customHeight="1" x14ac:dyDescent="0.45">
      <c r="A24" s="79" t="s">
        <v>125</v>
      </c>
      <c r="C24" s="183">
        <v>0</v>
      </c>
      <c r="D24" s="183"/>
      <c r="E24" s="183">
        <v>0</v>
      </c>
      <c r="F24" s="183"/>
      <c r="G24" s="183">
        <v>0</v>
      </c>
      <c r="H24" s="183"/>
      <c r="I24" s="183">
        <v>0</v>
      </c>
      <c r="J24" s="183"/>
      <c r="K24" s="183">
        <v>0</v>
      </c>
      <c r="L24" s="183"/>
      <c r="M24" s="183">
        <v>0</v>
      </c>
      <c r="N24" s="65"/>
      <c r="O24" s="183">
        <v>0</v>
      </c>
      <c r="P24" s="65"/>
      <c r="Q24" s="103">
        <v>-1143</v>
      </c>
      <c r="R24" s="65"/>
      <c r="S24" s="267">
        <f>SUM(C24:R24)</f>
        <v>-1143</v>
      </c>
    </row>
    <row r="25" spans="1:19" ht="22.5" customHeight="1" x14ac:dyDescent="0.45">
      <c r="A25" s="2" t="s">
        <v>136</v>
      </c>
      <c r="C25" s="180">
        <f>SUM(C23:C24)</f>
        <v>0</v>
      </c>
      <c r="D25" s="20"/>
      <c r="E25" s="180">
        <f>SUM(E23:E24)</f>
        <v>0</v>
      </c>
      <c r="F25" s="20"/>
      <c r="G25" s="180">
        <f>SUM(G23:G24)</f>
        <v>0</v>
      </c>
      <c r="H25" s="20"/>
      <c r="I25" s="180">
        <f>SUM(I23:I24)</f>
        <v>0</v>
      </c>
      <c r="J25" s="20"/>
      <c r="K25" s="180">
        <f>SUM(K23:K24)</f>
        <v>0</v>
      </c>
      <c r="L25" s="20"/>
      <c r="M25" s="180">
        <f>SUM(M23:M24)</f>
        <v>0</v>
      </c>
      <c r="N25" s="20"/>
      <c r="O25" s="107">
        <f>SUM(O22:O24)</f>
        <v>297555</v>
      </c>
      <c r="P25" s="20"/>
      <c r="Q25" s="107">
        <f>SUM(Q22:Q24)</f>
        <v>-1143</v>
      </c>
      <c r="R25" s="20"/>
      <c r="S25" s="26">
        <f>SUM(C25:Q25)</f>
        <v>296412</v>
      </c>
    </row>
    <row r="26" spans="1:19" ht="15" customHeight="1" x14ac:dyDescent="0.45">
      <c r="A26" s="79"/>
      <c r="C26" s="106"/>
      <c r="D26" s="61"/>
      <c r="E26" s="106"/>
      <c r="F26" s="61"/>
      <c r="G26" s="106"/>
      <c r="H26" s="61"/>
      <c r="I26" s="106"/>
      <c r="J26" s="61"/>
      <c r="K26" s="106"/>
      <c r="L26" s="61"/>
      <c r="M26" s="106"/>
      <c r="N26" s="61"/>
      <c r="O26" s="61"/>
      <c r="P26" s="61"/>
      <c r="Q26" s="106"/>
      <c r="R26" s="61"/>
      <c r="S26" s="61"/>
    </row>
    <row r="27" spans="1:19" ht="22.5" customHeight="1" thickBot="1" x14ac:dyDescent="0.5">
      <c r="A27" s="13" t="s">
        <v>166</v>
      </c>
      <c r="B27" s="186"/>
      <c r="C27" s="66">
        <f>C20+C25</f>
        <v>198000</v>
      </c>
      <c r="D27" s="67"/>
      <c r="E27" s="188">
        <f>E20+E25</f>
        <v>0</v>
      </c>
      <c r="F27" s="67"/>
      <c r="G27" s="66">
        <f>G20+G25</f>
        <v>726100</v>
      </c>
      <c r="H27" s="67"/>
      <c r="I27" s="66">
        <f>I20+I25</f>
        <v>22000</v>
      </c>
      <c r="J27" s="67"/>
      <c r="K27" s="188">
        <f>K20+K25</f>
        <v>0</v>
      </c>
      <c r="L27" s="67"/>
      <c r="M27" s="66">
        <f>M20+M25</f>
        <v>420000</v>
      </c>
      <c r="N27" s="67"/>
      <c r="O27" s="66">
        <f>O20+O25</f>
        <v>4058887</v>
      </c>
      <c r="P27" s="67"/>
      <c r="Q27" s="66">
        <f>Q20+Q25</f>
        <v>-1265</v>
      </c>
      <c r="R27" s="67"/>
      <c r="S27" s="66">
        <f>S20+S25</f>
        <v>5423722</v>
      </c>
    </row>
    <row r="28" spans="1:19" ht="15" customHeight="1" thickTop="1" x14ac:dyDescent="0.45"/>
  </sheetData>
  <mergeCells count="5">
    <mergeCell ref="C1:S1"/>
    <mergeCell ref="C2:S2"/>
    <mergeCell ref="C4:S4"/>
    <mergeCell ref="I6:O6"/>
    <mergeCell ref="C10:S10"/>
  </mergeCells>
  <pageMargins left="0.5" right="0.5" top="0.8" bottom="0.5" header="0.8" footer="0.5"/>
  <pageSetup paperSize="9" scale="7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Q30"/>
  <sheetViews>
    <sheetView view="pageBreakPreview" zoomScaleNormal="80" zoomScaleSheetLayoutView="100" workbookViewId="0"/>
  </sheetViews>
  <sheetFormatPr defaultColWidth="9.140625" defaultRowHeight="22.5" customHeight="1" x14ac:dyDescent="0.45"/>
  <cols>
    <col min="1" max="1" width="61.42578125" style="139" customWidth="1"/>
    <col min="2" max="2" width="9.42578125" style="139" customWidth="1"/>
    <col min="3" max="3" width="13.7109375" style="139" customWidth="1"/>
    <col min="4" max="4" width="1.42578125" style="139" customWidth="1"/>
    <col min="5" max="5" width="13.7109375" style="139" customWidth="1"/>
    <col min="6" max="6" width="1.42578125" style="139" customWidth="1"/>
    <col min="7" max="7" width="13.7109375" style="139" customWidth="1"/>
    <col min="8" max="8" width="1.42578125" style="139" customWidth="1"/>
    <col min="9" max="9" width="13.7109375" style="139" customWidth="1"/>
    <col min="10" max="10" width="1.42578125" style="139" customWidth="1"/>
    <col min="11" max="11" width="13.7109375" style="139" customWidth="1"/>
    <col min="12" max="12" width="1.42578125" style="139" customWidth="1"/>
    <col min="13" max="13" width="13.7109375" style="139" customWidth="1"/>
    <col min="14" max="14" width="1.42578125" style="139" customWidth="1"/>
    <col min="15" max="15" width="13.7109375" style="94" customWidth="1"/>
    <col min="16" max="16" width="1.42578125" style="139" customWidth="1"/>
    <col min="17" max="17" width="13.7109375" style="139" customWidth="1"/>
    <col min="18" max="16384" width="9.140625" style="139"/>
  </cols>
  <sheetData>
    <row r="1" spans="1:17" s="192" customFormat="1" ht="22.5" customHeight="1" x14ac:dyDescent="0.5">
      <c r="A1" s="133" t="s">
        <v>0</v>
      </c>
      <c r="B1" s="133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</row>
    <row r="2" spans="1:17" s="192" customFormat="1" ht="22.5" customHeight="1" x14ac:dyDescent="0.5">
      <c r="A2" s="253" t="s">
        <v>89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</row>
    <row r="3" spans="1:17" s="192" customFormat="1" ht="15" customHeight="1" x14ac:dyDescent="0.5">
      <c r="A3" s="132"/>
      <c r="B3" s="132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ht="22.5" customHeight="1" x14ac:dyDescent="0.45">
      <c r="C4" s="242" t="s">
        <v>43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7" ht="22.5" customHeight="1" x14ac:dyDescent="0.45">
      <c r="A5" s="18"/>
      <c r="B5" s="18"/>
      <c r="C5" s="128"/>
      <c r="D5" s="216"/>
      <c r="E5" s="216"/>
      <c r="F5" s="128"/>
      <c r="G5" s="128"/>
      <c r="H5" s="128"/>
      <c r="I5" s="128"/>
      <c r="J5" s="128"/>
      <c r="K5" s="128"/>
      <c r="L5" s="128"/>
      <c r="M5" s="128"/>
      <c r="N5" s="128"/>
      <c r="O5" s="162" t="s">
        <v>90</v>
      </c>
      <c r="P5" s="128"/>
      <c r="Q5" s="128"/>
    </row>
    <row r="6" spans="1:17" ht="22.5" customHeight="1" x14ac:dyDescent="0.45">
      <c r="A6" s="130"/>
      <c r="B6" s="130"/>
      <c r="C6" s="189"/>
      <c r="D6" s="189"/>
      <c r="E6" s="189"/>
      <c r="F6" s="120"/>
      <c r="G6" s="120"/>
      <c r="H6" s="189"/>
      <c r="I6" s="252" t="s">
        <v>4</v>
      </c>
      <c r="J6" s="252"/>
      <c r="K6" s="252"/>
      <c r="L6" s="252"/>
      <c r="M6" s="252"/>
      <c r="N6" s="120"/>
      <c r="O6" s="190" t="s">
        <v>8</v>
      </c>
      <c r="P6" s="120"/>
      <c r="Q6" s="189"/>
    </row>
    <row r="7" spans="1:17" ht="22.5" customHeight="1" x14ac:dyDescent="0.45">
      <c r="C7" s="120" t="s">
        <v>48</v>
      </c>
      <c r="D7" s="120"/>
      <c r="E7" s="120"/>
      <c r="F7" s="120"/>
      <c r="G7" s="120"/>
      <c r="H7" s="120"/>
      <c r="I7" s="94"/>
      <c r="J7" s="94"/>
      <c r="K7" s="94"/>
      <c r="L7" s="120"/>
      <c r="M7" s="189"/>
      <c r="N7" s="120"/>
      <c r="O7" s="120"/>
      <c r="P7" s="120"/>
      <c r="Q7" s="94"/>
    </row>
    <row r="8" spans="1:17" ht="22.5" customHeight="1" x14ac:dyDescent="0.45">
      <c r="C8" s="120" t="s">
        <v>53</v>
      </c>
      <c r="D8" s="120"/>
      <c r="E8" s="120" t="s">
        <v>133</v>
      </c>
      <c r="F8" s="120"/>
      <c r="G8" s="120" t="s">
        <v>29</v>
      </c>
      <c r="H8" s="120"/>
      <c r="I8" s="120" t="s">
        <v>67</v>
      </c>
      <c r="J8" s="120"/>
      <c r="K8" s="120" t="s">
        <v>67</v>
      </c>
      <c r="L8" s="120"/>
      <c r="M8" s="189"/>
      <c r="N8" s="120"/>
      <c r="O8" s="120"/>
      <c r="P8" s="120"/>
      <c r="Q8" s="120" t="s">
        <v>39</v>
      </c>
    </row>
    <row r="9" spans="1:17" ht="22.5" customHeight="1" x14ac:dyDescent="0.45">
      <c r="B9" s="8" t="s">
        <v>12</v>
      </c>
      <c r="C9" s="120" t="s">
        <v>51</v>
      </c>
      <c r="D9" s="120"/>
      <c r="E9" s="120" t="s">
        <v>135</v>
      </c>
      <c r="F9" s="120"/>
      <c r="G9" s="120" t="s">
        <v>68</v>
      </c>
      <c r="H9" s="120"/>
      <c r="I9" s="120" t="s">
        <v>69</v>
      </c>
      <c r="J9" s="120"/>
      <c r="K9" s="120" t="s">
        <v>119</v>
      </c>
      <c r="L9" s="120"/>
      <c r="M9" s="191" t="s">
        <v>21</v>
      </c>
      <c r="N9" s="120"/>
      <c r="O9" s="120" t="s">
        <v>70</v>
      </c>
      <c r="P9" s="120"/>
      <c r="Q9" s="120" t="s">
        <v>40</v>
      </c>
    </row>
    <row r="10" spans="1:17" ht="22.5" customHeight="1" x14ac:dyDescent="0.45">
      <c r="C10" s="250" t="s">
        <v>85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</row>
    <row r="11" spans="1:17" ht="22.5" customHeight="1" x14ac:dyDescent="0.45">
      <c r="A11" s="18" t="s">
        <v>162</v>
      </c>
      <c r="B11" s="18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</row>
    <row r="12" spans="1:17" ht="22.5" customHeight="1" x14ac:dyDescent="0.45">
      <c r="A12" s="18" t="s">
        <v>110</v>
      </c>
      <c r="B12" s="18"/>
      <c r="C12" s="121">
        <v>220000</v>
      </c>
      <c r="D12" s="121"/>
      <c r="E12" s="182">
        <v>0</v>
      </c>
      <c r="F12" s="121"/>
      <c r="G12" s="121">
        <v>726100</v>
      </c>
      <c r="H12" s="121"/>
      <c r="I12" s="121">
        <v>22000</v>
      </c>
      <c r="J12" s="121"/>
      <c r="K12" s="121">
        <v>420000</v>
      </c>
      <c r="L12" s="121"/>
      <c r="M12" s="121">
        <v>4968728</v>
      </c>
      <c r="N12" s="121"/>
      <c r="O12" s="121">
        <v>1967</v>
      </c>
      <c r="P12" s="121"/>
      <c r="Q12" s="121">
        <f>SUM(C12:P12)</f>
        <v>6358795</v>
      </c>
    </row>
    <row r="13" spans="1:17" ht="15" customHeight="1" x14ac:dyDescent="0.45">
      <c r="A13" s="18"/>
      <c r="B13" s="18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</row>
    <row r="14" spans="1:17" ht="22.5" customHeight="1" x14ac:dyDescent="0.45">
      <c r="A14" s="48" t="s">
        <v>71</v>
      </c>
      <c r="B14" s="48"/>
      <c r="C14" s="105"/>
      <c r="D14" s="105"/>
      <c r="E14" s="105"/>
      <c r="F14" s="150"/>
      <c r="G14" s="105"/>
      <c r="H14" s="150"/>
      <c r="I14" s="106"/>
      <c r="J14" s="150"/>
      <c r="K14" s="105"/>
      <c r="L14" s="150"/>
      <c r="M14" s="150"/>
      <c r="N14" s="150"/>
      <c r="O14" s="105"/>
      <c r="P14" s="150"/>
      <c r="Q14" s="123"/>
    </row>
    <row r="15" spans="1:17" ht="22.5" customHeight="1" x14ac:dyDescent="0.45">
      <c r="A15" s="262" t="s">
        <v>72</v>
      </c>
      <c r="B15" s="49"/>
      <c r="C15" s="70"/>
      <c r="D15" s="70"/>
      <c r="E15" s="70"/>
      <c r="F15" s="193"/>
      <c r="G15" s="70"/>
      <c r="H15" s="193"/>
      <c r="I15" s="70"/>
      <c r="J15" s="193"/>
      <c r="K15" s="70"/>
      <c r="L15" s="150"/>
      <c r="M15" s="150"/>
      <c r="N15" s="150"/>
      <c r="O15" s="70"/>
      <c r="P15" s="150"/>
      <c r="Q15" s="123"/>
    </row>
    <row r="16" spans="1:17" ht="22.5" customHeight="1" x14ac:dyDescent="0.45">
      <c r="A16" s="50" t="s">
        <v>164</v>
      </c>
      <c r="B16" s="49"/>
      <c r="C16" s="70">
        <v>0</v>
      </c>
      <c r="D16" s="70"/>
      <c r="E16" s="263">
        <v>-970420</v>
      </c>
      <c r="F16" s="193"/>
      <c r="G16" s="70">
        <v>0</v>
      </c>
      <c r="H16" s="193"/>
      <c r="I16" s="70">
        <v>0</v>
      </c>
      <c r="J16" s="193"/>
      <c r="K16" s="70">
        <v>0</v>
      </c>
      <c r="L16" s="150"/>
      <c r="M16" s="70">
        <v>0</v>
      </c>
      <c r="N16" s="150"/>
      <c r="O16" s="70">
        <v>0</v>
      </c>
      <c r="P16" s="150"/>
      <c r="Q16" s="225">
        <f>SUM(C16:P16)</f>
        <v>-970420</v>
      </c>
    </row>
    <row r="17" spans="1:17" ht="22.5" customHeight="1" x14ac:dyDescent="0.45">
      <c r="A17" s="50" t="s">
        <v>73</v>
      </c>
      <c r="B17" s="8">
        <v>13</v>
      </c>
      <c r="C17" s="70">
        <v>0</v>
      </c>
      <c r="D17" s="70"/>
      <c r="E17" s="70">
        <v>0</v>
      </c>
      <c r="F17" s="193"/>
      <c r="G17" s="70">
        <v>0</v>
      </c>
      <c r="H17" s="193"/>
      <c r="I17" s="70">
        <v>0</v>
      </c>
      <c r="J17" s="193"/>
      <c r="K17" s="70">
        <v>0</v>
      </c>
      <c r="L17" s="150"/>
      <c r="M17" s="141">
        <v>-359700</v>
      </c>
      <c r="N17" s="150"/>
      <c r="O17" s="70">
        <v>0</v>
      </c>
      <c r="P17" s="150"/>
      <c r="Q17" s="263">
        <f>SUM(C17:P17)</f>
        <v>-359700</v>
      </c>
    </row>
    <row r="18" spans="1:17" ht="22.5" customHeight="1" x14ac:dyDescent="0.45">
      <c r="A18" s="49" t="s">
        <v>78</v>
      </c>
      <c r="B18" s="48"/>
      <c r="C18" s="93">
        <f>SUM(C16:C17)</f>
        <v>0</v>
      </c>
      <c r="D18" s="228"/>
      <c r="E18" s="231">
        <f>SUM(E16:E17)</f>
        <v>-970420</v>
      </c>
      <c r="F18" s="194"/>
      <c r="G18" s="93">
        <f>SUM(G16:G17)</f>
        <v>0</v>
      </c>
      <c r="H18" s="194"/>
      <c r="I18" s="93">
        <f>SUM(I16:I17)</f>
        <v>0</v>
      </c>
      <c r="J18" s="194"/>
      <c r="K18" s="93">
        <f>SUM(K16:K17)</f>
        <v>0</v>
      </c>
      <c r="L18" s="121"/>
      <c r="M18" s="231">
        <f>SUM(M16:M17)</f>
        <v>-359700</v>
      </c>
      <c r="N18" s="121"/>
      <c r="O18" s="93">
        <f>SUM(O16:O17)</f>
        <v>0</v>
      </c>
      <c r="P18" s="121"/>
      <c r="Q18" s="143">
        <f>SUM(Q14:Q17)</f>
        <v>-1330120</v>
      </c>
    </row>
    <row r="19" spans="1:17" ht="15" customHeight="1" x14ac:dyDescent="0.45">
      <c r="A19" s="49"/>
      <c r="B19" s="18"/>
      <c r="C19" s="195"/>
      <c r="D19" s="195"/>
      <c r="E19" s="195"/>
      <c r="F19" s="123"/>
      <c r="G19" s="60"/>
      <c r="H19" s="123"/>
      <c r="I19" s="60"/>
      <c r="J19" s="123"/>
      <c r="K19" s="60"/>
      <c r="L19" s="123"/>
      <c r="M19" s="123"/>
      <c r="N19" s="123"/>
      <c r="O19" s="70"/>
      <c r="P19" s="123"/>
      <c r="Q19" s="123"/>
    </row>
    <row r="20" spans="1:17" ht="22.5" customHeight="1" x14ac:dyDescent="0.45">
      <c r="A20" s="48" t="s">
        <v>127</v>
      </c>
      <c r="B20" s="18"/>
      <c r="C20" s="110">
        <f>SUM(C18)</f>
        <v>0</v>
      </c>
      <c r="D20" s="228"/>
      <c r="E20" s="232">
        <f>SUM(E18)</f>
        <v>-970420</v>
      </c>
      <c r="F20" s="121"/>
      <c r="G20" s="110">
        <f>SUM(G18)</f>
        <v>0</v>
      </c>
      <c r="H20" s="121"/>
      <c r="I20" s="110">
        <f>SUM(I18)</f>
        <v>0</v>
      </c>
      <c r="J20" s="121"/>
      <c r="K20" s="110">
        <f>SUM(K18)</f>
        <v>0</v>
      </c>
      <c r="L20" s="121"/>
      <c r="M20" s="264">
        <f>SUM(M18)</f>
        <v>-359700</v>
      </c>
      <c r="N20" s="121"/>
      <c r="O20" s="110">
        <f>SUM(O18)</f>
        <v>0</v>
      </c>
      <c r="P20" s="121"/>
      <c r="Q20" s="264">
        <f>SUM(C20:O20)</f>
        <v>-1330120</v>
      </c>
    </row>
    <row r="21" spans="1:17" ht="15" customHeight="1" x14ac:dyDescent="0.45">
      <c r="A21" s="18"/>
      <c r="B21" s="18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</row>
    <row r="22" spans="1:17" ht="22.5" customHeight="1" x14ac:dyDescent="0.45">
      <c r="A22" s="18" t="s">
        <v>124</v>
      </c>
      <c r="B22" s="18"/>
      <c r="C22" s="105"/>
      <c r="D22" s="105"/>
      <c r="E22" s="105"/>
      <c r="F22" s="150"/>
      <c r="G22" s="105"/>
      <c r="H22" s="150"/>
      <c r="I22" s="106"/>
      <c r="J22" s="150"/>
      <c r="K22" s="105"/>
      <c r="L22" s="150"/>
      <c r="M22" s="150"/>
      <c r="N22" s="150"/>
      <c r="O22" s="105"/>
      <c r="P22" s="150"/>
      <c r="Q22" s="123"/>
    </row>
    <row r="23" spans="1:17" ht="22.5" customHeight="1" x14ac:dyDescent="0.45">
      <c r="A23" s="139" t="s">
        <v>74</v>
      </c>
      <c r="C23" s="103">
        <v>0</v>
      </c>
      <c r="D23" s="103"/>
      <c r="E23" s="103">
        <v>0</v>
      </c>
      <c r="F23" s="150"/>
      <c r="G23" s="103">
        <v>0</v>
      </c>
      <c r="H23" s="150"/>
      <c r="I23" s="103">
        <v>0</v>
      </c>
      <c r="J23" s="150"/>
      <c r="K23" s="103">
        <v>0</v>
      </c>
      <c r="L23" s="150"/>
      <c r="M23" s="103">
        <v>99881</v>
      </c>
      <c r="N23" s="150"/>
      <c r="O23" s="103">
        <v>0</v>
      </c>
      <c r="P23" s="150"/>
      <c r="Q23" s="123">
        <f>SUM(C23:P23)</f>
        <v>99881</v>
      </c>
    </row>
    <row r="24" spans="1:17" ht="22.5" customHeight="1" x14ac:dyDescent="0.45">
      <c r="A24" s="139" t="s">
        <v>125</v>
      </c>
      <c r="C24" s="103">
        <v>0</v>
      </c>
      <c r="D24" s="103"/>
      <c r="E24" s="103">
        <v>0</v>
      </c>
      <c r="F24" s="150"/>
      <c r="G24" s="103">
        <v>0</v>
      </c>
      <c r="H24" s="150"/>
      <c r="I24" s="103">
        <v>0</v>
      </c>
      <c r="J24" s="150"/>
      <c r="K24" s="103">
        <v>0</v>
      </c>
      <c r="L24" s="150"/>
      <c r="M24" s="103">
        <v>0</v>
      </c>
      <c r="N24" s="150"/>
      <c r="O24" s="103">
        <v>-2156</v>
      </c>
      <c r="P24" s="150"/>
      <c r="Q24" s="263">
        <f>SUM(C24:P24)</f>
        <v>-2156</v>
      </c>
    </row>
    <row r="25" spans="1:17" ht="22.5" customHeight="1" x14ac:dyDescent="0.45">
      <c r="A25" s="18" t="s">
        <v>143</v>
      </c>
      <c r="B25" s="18"/>
      <c r="C25" s="107">
        <v>0</v>
      </c>
      <c r="D25" s="229"/>
      <c r="E25" s="107">
        <v>0</v>
      </c>
      <c r="F25" s="121"/>
      <c r="G25" s="107">
        <v>0</v>
      </c>
      <c r="H25" s="121"/>
      <c r="I25" s="107">
        <v>0</v>
      </c>
      <c r="J25" s="121"/>
      <c r="K25" s="107">
        <v>0</v>
      </c>
      <c r="L25" s="121"/>
      <c r="M25" s="107">
        <f>SUM(M22:M24)</f>
        <v>99881</v>
      </c>
      <c r="N25" s="121"/>
      <c r="O25" s="107">
        <f>SUM(O22:O24)</f>
        <v>-2156</v>
      </c>
      <c r="P25" s="121"/>
      <c r="Q25" s="149">
        <f>SUM(Q22:Q24)</f>
        <v>97725</v>
      </c>
    </row>
    <row r="26" spans="1:17" ht="15" customHeight="1" x14ac:dyDescent="0.45">
      <c r="A26" s="18"/>
      <c r="B26" s="18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</row>
    <row r="27" spans="1:17" ht="22.5" customHeight="1" thickBot="1" x14ac:dyDescent="0.5">
      <c r="A27" s="196" t="s">
        <v>163</v>
      </c>
      <c r="B27" s="196"/>
      <c r="C27" s="197">
        <f>C12+C18+C25</f>
        <v>220000</v>
      </c>
      <c r="D27" s="230"/>
      <c r="E27" s="197">
        <f>E12+E18+E25</f>
        <v>-970420</v>
      </c>
      <c r="F27" s="198"/>
      <c r="G27" s="197">
        <f>G12+G18+G25</f>
        <v>726100</v>
      </c>
      <c r="H27" s="198"/>
      <c r="I27" s="197">
        <f>I12+I18+I25</f>
        <v>22000</v>
      </c>
      <c r="J27" s="198"/>
      <c r="K27" s="197">
        <f>K12+K18+K25</f>
        <v>420000</v>
      </c>
      <c r="L27" s="198"/>
      <c r="M27" s="197">
        <f>M12+M18+M25</f>
        <v>4708909</v>
      </c>
      <c r="N27" s="198"/>
      <c r="O27" s="197">
        <f>O12+O18+O25</f>
        <v>-189</v>
      </c>
      <c r="P27" s="198"/>
      <c r="Q27" s="197">
        <f>Q12+Q18+Q25</f>
        <v>5126400</v>
      </c>
    </row>
    <row r="28" spans="1:17" ht="15" customHeight="1" thickTop="1" x14ac:dyDescent="0.45"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199"/>
      <c r="N28" s="94"/>
      <c r="O28" s="199"/>
      <c r="P28" s="94"/>
      <c r="Q28" s="199"/>
    </row>
    <row r="29" spans="1:17" ht="22.5" customHeight="1" x14ac:dyDescent="0.45">
      <c r="Q29" s="237"/>
    </row>
    <row r="30" spans="1:17" ht="22.5" customHeight="1" x14ac:dyDescent="0.45">
      <c r="Q30" s="236"/>
    </row>
  </sheetData>
  <mergeCells count="5">
    <mergeCell ref="C1:Q1"/>
    <mergeCell ref="C4:Q4"/>
    <mergeCell ref="I6:M6"/>
    <mergeCell ref="C10:Q10"/>
    <mergeCell ref="A2:Q2"/>
  </mergeCells>
  <phoneticPr fontId="11" type="noConversion"/>
  <pageMargins left="0.5" right="0.5" top="0.8" bottom="0.5" header="0.8" footer="0.5"/>
  <pageSetup paperSize="9" scale="78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32"/>
  <sheetViews>
    <sheetView view="pageBreakPreview" zoomScaleNormal="90" zoomScaleSheetLayoutView="100" workbookViewId="0"/>
  </sheetViews>
  <sheetFormatPr defaultRowHeight="22.5" customHeight="1" x14ac:dyDescent="0.45"/>
  <cols>
    <col min="1" max="1" width="53.85546875" style="1" customWidth="1"/>
    <col min="2" max="2" width="9.42578125" style="1" customWidth="1"/>
    <col min="3" max="3" width="13.7109375" style="1" customWidth="1"/>
    <col min="4" max="4" width="1.42578125" style="1" customWidth="1"/>
    <col min="5" max="5" width="13.7109375" style="1" customWidth="1"/>
    <col min="6" max="6" width="1.42578125" style="1" customWidth="1"/>
    <col min="7" max="7" width="13.7109375" style="1" customWidth="1"/>
    <col min="8" max="8" width="1.42578125" style="1" customWidth="1"/>
    <col min="9" max="9" width="13.7109375" style="1" customWidth="1"/>
    <col min="10" max="10" width="1.42578125" style="1" customWidth="1"/>
    <col min="11" max="11" width="13.7109375" style="1" customWidth="1"/>
    <col min="12" max="12" width="1.42578125" style="1" customWidth="1"/>
    <col min="13" max="13" width="13.7109375" style="1" customWidth="1"/>
    <col min="14" max="14" width="1.42578125" style="1" customWidth="1"/>
    <col min="15" max="15" width="13.7109375" style="1" customWidth="1"/>
    <col min="16" max="16" width="1.42578125" style="1" customWidth="1"/>
    <col min="17" max="17" width="13.7109375" style="14" customWidth="1"/>
    <col min="18" max="18" width="1.42578125" style="1" customWidth="1"/>
    <col min="19" max="19" width="13.7109375" style="1" customWidth="1"/>
    <col min="20" max="256" width="9.140625" style="1"/>
    <col min="257" max="257" width="42.85546875" style="1" customWidth="1"/>
    <col min="258" max="258" width="9.42578125" style="1" customWidth="1"/>
    <col min="259" max="259" width="12.5703125" style="1" customWidth="1"/>
    <col min="260" max="260" width="1.42578125" style="1" customWidth="1"/>
    <col min="261" max="261" width="12.5703125" style="1" customWidth="1"/>
    <col min="262" max="262" width="1.42578125" style="1" customWidth="1"/>
    <col min="263" max="263" width="12.85546875" style="1" customWidth="1"/>
    <col min="264" max="264" width="1.42578125" style="1" customWidth="1"/>
    <col min="265" max="265" width="12.5703125" style="1" customWidth="1"/>
    <col min="266" max="266" width="1.42578125" style="1" customWidth="1"/>
    <col min="267" max="267" width="12.5703125" style="1" customWidth="1"/>
    <col min="268" max="268" width="1.42578125" style="1" customWidth="1"/>
    <col min="269" max="269" width="12.5703125" style="1" customWidth="1"/>
    <col min="270" max="270" width="1.42578125" style="1" customWidth="1"/>
    <col min="271" max="271" width="13.85546875" style="1" customWidth="1"/>
    <col min="272" max="272" width="1.42578125" style="1" customWidth="1"/>
    <col min="273" max="273" width="15.28515625" style="1" customWidth="1"/>
    <col min="274" max="274" width="1.42578125" style="1" customWidth="1"/>
    <col min="275" max="275" width="14.42578125" style="1" customWidth="1"/>
    <col min="276" max="512" width="9.140625" style="1"/>
    <col min="513" max="513" width="42.85546875" style="1" customWidth="1"/>
    <col min="514" max="514" width="9.42578125" style="1" customWidth="1"/>
    <col min="515" max="515" width="12.5703125" style="1" customWidth="1"/>
    <col min="516" max="516" width="1.42578125" style="1" customWidth="1"/>
    <col min="517" max="517" width="12.5703125" style="1" customWidth="1"/>
    <col min="518" max="518" width="1.42578125" style="1" customWidth="1"/>
    <col min="519" max="519" width="12.85546875" style="1" customWidth="1"/>
    <col min="520" max="520" width="1.42578125" style="1" customWidth="1"/>
    <col min="521" max="521" width="12.5703125" style="1" customWidth="1"/>
    <col min="522" max="522" width="1.42578125" style="1" customWidth="1"/>
    <col min="523" max="523" width="12.5703125" style="1" customWidth="1"/>
    <col min="524" max="524" width="1.42578125" style="1" customWidth="1"/>
    <col min="525" max="525" width="12.5703125" style="1" customWidth="1"/>
    <col min="526" max="526" width="1.42578125" style="1" customWidth="1"/>
    <col min="527" max="527" width="13.85546875" style="1" customWidth="1"/>
    <col min="528" max="528" width="1.42578125" style="1" customWidth="1"/>
    <col min="529" max="529" width="15.28515625" style="1" customWidth="1"/>
    <col min="530" max="530" width="1.42578125" style="1" customWidth="1"/>
    <col min="531" max="531" width="14.42578125" style="1" customWidth="1"/>
    <col min="532" max="768" width="9.140625" style="1"/>
    <col min="769" max="769" width="42.85546875" style="1" customWidth="1"/>
    <col min="770" max="770" width="9.42578125" style="1" customWidth="1"/>
    <col min="771" max="771" width="12.5703125" style="1" customWidth="1"/>
    <col min="772" max="772" width="1.42578125" style="1" customWidth="1"/>
    <col min="773" max="773" width="12.5703125" style="1" customWidth="1"/>
    <col min="774" max="774" width="1.42578125" style="1" customWidth="1"/>
    <col min="775" max="775" width="12.85546875" style="1" customWidth="1"/>
    <col min="776" max="776" width="1.42578125" style="1" customWidth="1"/>
    <col min="777" max="777" width="12.5703125" style="1" customWidth="1"/>
    <col min="778" max="778" width="1.42578125" style="1" customWidth="1"/>
    <col min="779" max="779" width="12.5703125" style="1" customWidth="1"/>
    <col min="780" max="780" width="1.42578125" style="1" customWidth="1"/>
    <col min="781" max="781" width="12.5703125" style="1" customWidth="1"/>
    <col min="782" max="782" width="1.42578125" style="1" customWidth="1"/>
    <col min="783" max="783" width="13.85546875" style="1" customWidth="1"/>
    <col min="784" max="784" width="1.42578125" style="1" customWidth="1"/>
    <col min="785" max="785" width="15.28515625" style="1" customWidth="1"/>
    <col min="786" max="786" width="1.42578125" style="1" customWidth="1"/>
    <col min="787" max="787" width="14.42578125" style="1" customWidth="1"/>
    <col min="788" max="1024" width="9.140625" style="1"/>
    <col min="1025" max="1025" width="42.85546875" style="1" customWidth="1"/>
    <col min="1026" max="1026" width="9.42578125" style="1" customWidth="1"/>
    <col min="1027" max="1027" width="12.5703125" style="1" customWidth="1"/>
    <col min="1028" max="1028" width="1.42578125" style="1" customWidth="1"/>
    <col min="1029" max="1029" width="12.5703125" style="1" customWidth="1"/>
    <col min="1030" max="1030" width="1.42578125" style="1" customWidth="1"/>
    <col min="1031" max="1031" width="12.85546875" style="1" customWidth="1"/>
    <col min="1032" max="1032" width="1.42578125" style="1" customWidth="1"/>
    <col min="1033" max="1033" width="12.5703125" style="1" customWidth="1"/>
    <col min="1034" max="1034" width="1.42578125" style="1" customWidth="1"/>
    <col min="1035" max="1035" width="12.5703125" style="1" customWidth="1"/>
    <col min="1036" max="1036" width="1.42578125" style="1" customWidth="1"/>
    <col min="1037" max="1037" width="12.5703125" style="1" customWidth="1"/>
    <col min="1038" max="1038" width="1.42578125" style="1" customWidth="1"/>
    <col min="1039" max="1039" width="13.85546875" style="1" customWidth="1"/>
    <col min="1040" max="1040" width="1.42578125" style="1" customWidth="1"/>
    <col min="1041" max="1041" width="15.28515625" style="1" customWidth="1"/>
    <col min="1042" max="1042" width="1.42578125" style="1" customWidth="1"/>
    <col min="1043" max="1043" width="14.42578125" style="1" customWidth="1"/>
    <col min="1044" max="1280" width="9.140625" style="1"/>
    <col min="1281" max="1281" width="42.85546875" style="1" customWidth="1"/>
    <col min="1282" max="1282" width="9.42578125" style="1" customWidth="1"/>
    <col min="1283" max="1283" width="12.5703125" style="1" customWidth="1"/>
    <col min="1284" max="1284" width="1.42578125" style="1" customWidth="1"/>
    <col min="1285" max="1285" width="12.5703125" style="1" customWidth="1"/>
    <col min="1286" max="1286" width="1.42578125" style="1" customWidth="1"/>
    <col min="1287" max="1287" width="12.85546875" style="1" customWidth="1"/>
    <col min="1288" max="1288" width="1.42578125" style="1" customWidth="1"/>
    <col min="1289" max="1289" width="12.5703125" style="1" customWidth="1"/>
    <col min="1290" max="1290" width="1.42578125" style="1" customWidth="1"/>
    <col min="1291" max="1291" width="12.5703125" style="1" customWidth="1"/>
    <col min="1292" max="1292" width="1.42578125" style="1" customWidth="1"/>
    <col min="1293" max="1293" width="12.5703125" style="1" customWidth="1"/>
    <col min="1294" max="1294" width="1.42578125" style="1" customWidth="1"/>
    <col min="1295" max="1295" width="13.85546875" style="1" customWidth="1"/>
    <col min="1296" max="1296" width="1.42578125" style="1" customWidth="1"/>
    <col min="1297" max="1297" width="15.28515625" style="1" customWidth="1"/>
    <col min="1298" max="1298" width="1.42578125" style="1" customWidth="1"/>
    <col min="1299" max="1299" width="14.42578125" style="1" customWidth="1"/>
    <col min="1300" max="1536" width="9.140625" style="1"/>
    <col min="1537" max="1537" width="42.85546875" style="1" customWidth="1"/>
    <col min="1538" max="1538" width="9.42578125" style="1" customWidth="1"/>
    <col min="1539" max="1539" width="12.5703125" style="1" customWidth="1"/>
    <col min="1540" max="1540" width="1.42578125" style="1" customWidth="1"/>
    <col min="1541" max="1541" width="12.5703125" style="1" customWidth="1"/>
    <col min="1542" max="1542" width="1.42578125" style="1" customWidth="1"/>
    <col min="1543" max="1543" width="12.85546875" style="1" customWidth="1"/>
    <col min="1544" max="1544" width="1.42578125" style="1" customWidth="1"/>
    <col min="1545" max="1545" width="12.5703125" style="1" customWidth="1"/>
    <col min="1546" max="1546" width="1.42578125" style="1" customWidth="1"/>
    <col min="1547" max="1547" width="12.5703125" style="1" customWidth="1"/>
    <col min="1548" max="1548" width="1.42578125" style="1" customWidth="1"/>
    <col min="1549" max="1549" width="12.5703125" style="1" customWidth="1"/>
    <col min="1550" max="1550" width="1.42578125" style="1" customWidth="1"/>
    <col min="1551" max="1551" width="13.85546875" style="1" customWidth="1"/>
    <col min="1552" max="1552" width="1.42578125" style="1" customWidth="1"/>
    <col min="1553" max="1553" width="15.28515625" style="1" customWidth="1"/>
    <col min="1554" max="1554" width="1.42578125" style="1" customWidth="1"/>
    <col min="1555" max="1555" width="14.42578125" style="1" customWidth="1"/>
    <col min="1556" max="1792" width="9.140625" style="1"/>
    <col min="1793" max="1793" width="42.85546875" style="1" customWidth="1"/>
    <col min="1794" max="1794" width="9.42578125" style="1" customWidth="1"/>
    <col min="1795" max="1795" width="12.5703125" style="1" customWidth="1"/>
    <col min="1796" max="1796" width="1.42578125" style="1" customWidth="1"/>
    <col min="1797" max="1797" width="12.5703125" style="1" customWidth="1"/>
    <col min="1798" max="1798" width="1.42578125" style="1" customWidth="1"/>
    <col min="1799" max="1799" width="12.85546875" style="1" customWidth="1"/>
    <col min="1800" max="1800" width="1.42578125" style="1" customWidth="1"/>
    <col min="1801" max="1801" width="12.5703125" style="1" customWidth="1"/>
    <col min="1802" max="1802" width="1.42578125" style="1" customWidth="1"/>
    <col min="1803" max="1803" width="12.5703125" style="1" customWidth="1"/>
    <col min="1804" max="1804" width="1.42578125" style="1" customWidth="1"/>
    <col min="1805" max="1805" width="12.5703125" style="1" customWidth="1"/>
    <col min="1806" max="1806" width="1.42578125" style="1" customWidth="1"/>
    <col min="1807" max="1807" width="13.85546875" style="1" customWidth="1"/>
    <col min="1808" max="1808" width="1.42578125" style="1" customWidth="1"/>
    <col min="1809" max="1809" width="15.28515625" style="1" customWidth="1"/>
    <col min="1810" max="1810" width="1.42578125" style="1" customWidth="1"/>
    <col min="1811" max="1811" width="14.42578125" style="1" customWidth="1"/>
    <col min="1812" max="2048" width="9.140625" style="1"/>
    <col min="2049" max="2049" width="42.85546875" style="1" customWidth="1"/>
    <col min="2050" max="2050" width="9.42578125" style="1" customWidth="1"/>
    <col min="2051" max="2051" width="12.5703125" style="1" customWidth="1"/>
    <col min="2052" max="2052" width="1.42578125" style="1" customWidth="1"/>
    <col min="2053" max="2053" width="12.5703125" style="1" customWidth="1"/>
    <col min="2054" max="2054" width="1.42578125" style="1" customWidth="1"/>
    <col min="2055" max="2055" width="12.85546875" style="1" customWidth="1"/>
    <col min="2056" max="2056" width="1.42578125" style="1" customWidth="1"/>
    <col min="2057" max="2057" width="12.5703125" style="1" customWidth="1"/>
    <col min="2058" max="2058" width="1.42578125" style="1" customWidth="1"/>
    <col min="2059" max="2059" width="12.5703125" style="1" customWidth="1"/>
    <col min="2060" max="2060" width="1.42578125" style="1" customWidth="1"/>
    <col min="2061" max="2061" width="12.5703125" style="1" customWidth="1"/>
    <col min="2062" max="2062" width="1.42578125" style="1" customWidth="1"/>
    <col min="2063" max="2063" width="13.85546875" style="1" customWidth="1"/>
    <col min="2064" max="2064" width="1.42578125" style="1" customWidth="1"/>
    <col min="2065" max="2065" width="15.28515625" style="1" customWidth="1"/>
    <col min="2066" max="2066" width="1.42578125" style="1" customWidth="1"/>
    <col min="2067" max="2067" width="14.42578125" style="1" customWidth="1"/>
    <col min="2068" max="2304" width="9.140625" style="1"/>
    <col min="2305" max="2305" width="42.85546875" style="1" customWidth="1"/>
    <col min="2306" max="2306" width="9.42578125" style="1" customWidth="1"/>
    <col min="2307" max="2307" width="12.5703125" style="1" customWidth="1"/>
    <col min="2308" max="2308" width="1.42578125" style="1" customWidth="1"/>
    <col min="2309" max="2309" width="12.5703125" style="1" customWidth="1"/>
    <col min="2310" max="2310" width="1.42578125" style="1" customWidth="1"/>
    <col min="2311" max="2311" width="12.85546875" style="1" customWidth="1"/>
    <col min="2312" max="2312" width="1.42578125" style="1" customWidth="1"/>
    <col min="2313" max="2313" width="12.5703125" style="1" customWidth="1"/>
    <col min="2314" max="2314" width="1.42578125" style="1" customWidth="1"/>
    <col min="2315" max="2315" width="12.5703125" style="1" customWidth="1"/>
    <col min="2316" max="2316" width="1.42578125" style="1" customWidth="1"/>
    <col min="2317" max="2317" width="12.5703125" style="1" customWidth="1"/>
    <col min="2318" max="2318" width="1.42578125" style="1" customWidth="1"/>
    <col min="2319" max="2319" width="13.85546875" style="1" customWidth="1"/>
    <col min="2320" max="2320" width="1.42578125" style="1" customWidth="1"/>
    <col min="2321" max="2321" width="15.28515625" style="1" customWidth="1"/>
    <col min="2322" max="2322" width="1.42578125" style="1" customWidth="1"/>
    <col min="2323" max="2323" width="14.42578125" style="1" customWidth="1"/>
    <col min="2324" max="2560" width="9.140625" style="1"/>
    <col min="2561" max="2561" width="42.85546875" style="1" customWidth="1"/>
    <col min="2562" max="2562" width="9.42578125" style="1" customWidth="1"/>
    <col min="2563" max="2563" width="12.5703125" style="1" customWidth="1"/>
    <col min="2564" max="2564" width="1.42578125" style="1" customWidth="1"/>
    <col min="2565" max="2565" width="12.5703125" style="1" customWidth="1"/>
    <col min="2566" max="2566" width="1.42578125" style="1" customWidth="1"/>
    <col min="2567" max="2567" width="12.85546875" style="1" customWidth="1"/>
    <col min="2568" max="2568" width="1.42578125" style="1" customWidth="1"/>
    <col min="2569" max="2569" width="12.5703125" style="1" customWidth="1"/>
    <col min="2570" max="2570" width="1.42578125" style="1" customWidth="1"/>
    <col min="2571" max="2571" width="12.5703125" style="1" customWidth="1"/>
    <col min="2572" max="2572" width="1.42578125" style="1" customWidth="1"/>
    <col min="2573" max="2573" width="12.5703125" style="1" customWidth="1"/>
    <col min="2574" max="2574" width="1.42578125" style="1" customWidth="1"/>
    <col min="2575" max="2575" width="13.85546875" style="1" customWidth="1"/>
    <col min="2576" max="2576" width="1.42578125" style="1" customWidth="1"/>
    <col min="2577" max="2577" width="15.28515625" style="1" customWidth="1"/>
    <col min="2578" max="2578" width="1.42578125" style="1" customWidth="1"/>
    <col min="2579" max="2579" width="14.42578125" style="1" customWidth="1"/>
    <col min="2580" max="2816" width="9.140625" style="1"/>
    <col min="2817" max="2817" width="42.85546875" style="1" customWidth="1"/>
    <col min="2818" max="2818" width="9.42578125" style="1" customWidth="1"/>
    <col min="2819" max="2819" width="12.5703125" style="1" customWidth="1"/>
    <col min="2820" max="2820" width="1.42578125" style="1" customWidth="1"/>
    <col min="2821" max="2821" width="12.5703125" style="1" customWidth="1"/>
    <col min="2822" max="2822" width="1.42578125" style="1" customWidth="1"/>
    <col min="2823" max="2823" width="12.85546875" style="1" customWidth="1"/>
    <col min="2824" max="2824" width="1.42578125" style="1" customWidth="1"/>
    <col min="2825" max="2825" width="12.5703125" style="1" customWidth="1"/>
    <col min="2826" max="2826" width="1.42578125" style="1" customWidth="1"/>
    <col min="2827" max="2827" width="12.5703125" style="1" customWidth="1"/>
    <col min="2828" max="2828" width="1.42578125" style="1" customWidth="1"/>
    <col min="2829" max="2829" width="12.5703125" style="1" customWidth="1"/>
    <col min="2830" max="2830" width="1.42578125" style="1" customWidth="1"/>
    <col min="2831" max="2831" width="13.85546875" style="1" customWidth="1"/>
    <col min="2832" max="2832" width="1.42578125" style="1" customWidth="1"/>
    <col min="2833" max="2833" width="15.28515625" style="1" customWidth="1"/>
    <col min="2834" max="2834" width="1.42578125" style="1" customWidth="1"/>
    <col min="2835" max="2835" width="14.42578125" style="1" customWidth="1"/>
    <col min="2836" max="3072" width="9.140625" style="1"/>
    <col min="3073" max="3073" width="42.85546875" style="1" customWidth="1"/>
    <col min="3074" max="3074" width="9.42578125" style="1" customWidth="1"/>
    <col min="3075" max="3075" width="12.5703125" style="1" customWidth="1"/>
    <col min="3076" max="3076" width="1.42578125" style="1" customWidth="1"/>
    <col min="3077" max="3077" width="12.5703125" style="1" customWidth="1"/>
    <col min="3078" max="3078" width="1.42578125" style="1" customWidth="1"/>
    <col min="3079" max="3079" width="12.85546875" style="1" customWidth="1"/>
    <col min="3080" max="3080" width="1.42578125" style="1" customWidth="1"/>
    <col min="3081" max="3081" width="12.5703125" style="1" customWidth="1"/>
    <col min="3082" max="3082" width="1.42578125" style="1" customWidth="1"/>
    <col min="3083" max="3083" width="12.5703125" style="1" customWidth="1"/>
    <col min="3084" max="3084" width="1.42578125" style="1" customWidth="1"/>
    <col min="3085" max="3085" width="12.5703125" style="1" customWidth="1"/>
    <col min="3086" max="3086" width="1.42578125" style="1" customWidth="1"/>
    <col min="3087" max="3087" width="13.85546875" style="1" customWidth="1"/>
    <col min="3088" max="3088" width="1.42578125" style="1" customWidth="1"/>
    <col min="3089" max="3089" width="15.28515625" style="1" customWidth="1"/>
    <col min="3090" max="3090" width="1.42578125" style="1" customWidth="1"/>
    <col min="3091" max="3091" width="14.42578125" style="1" customWidth="1"/>
    <col min="3092" max="3328" width="9.140625" style="1"/>
    <col min="3329" max="3329" width="42.85546875" style="1" customWidth="1"/>
    <col min="3330" max="3330" width="9.42578125" style="1" customWidth="1"/>
    <col min="3331" max="3331" width="12.5703125" style="1" customWidth="1"/>
    <col min="3332" max="3332" width="1.42578125" style="1" customWidth="1"/>
    <col min="3333" max="3333" width="12.5703125" style="1" customWidth="1"/>
    <col min="3334" max="3334" width="1.42578125" style="1" customWidth="1"/>
    <col min="3335" max="3335" width="12.85546875" style="1" customWidth="1"/>
    <col min="3336" max="3336" width="1.42578125" style="1" customWidth="1"/>
    <col min="3337" max="3337" width="12.5703125" style="1" customWidth="1"/>
    <col min="3338" max="3338" width="1.42578125" style="1" customWidth="1"/>
    <col min="3339" max="3339" width="12.5703125" style="1" customWidth="1"/>
    <col min="3340" max="3340" width="1.42578125" style="1" customWidth="1"/>
    <col min="3341" max="3341" width="12.5703125" style="1" customWidth="1"/>
    <col min="3342" max="3342" width="1.42578125" style="1" customWidth="1"/>
    <col min="3343" max="3343" width="13.85546875" style="1" customWidth="1"/>
    <col min="3344" max="3344" width="1.42578125" style="1" customWidth="1"/>
    <col min="3345" max="3345" width="15.28515625" style="1" customWidth="1"/>
    <col min="3346" max="3346" width="1.42578125" style="1" customWidth="1"/>
    <col min="3347" max="3347" width="14.42578125" style="1" customWidth="1"/>
    <col min="3348" max="3584" width="9.140625" style="1"/>
    <col min="3585" max="3585" width="42.85546875" style="1" customWidth="1"/>
    <col min="3586" max="3586" width="9.42578125" style="1" customWidth="1"/>
    <col min="3587" max="3587" width="12.5703125" style="1" customWidth="1"/>
    <col min="3588" max="3588" width="1.42578125" style="1" customWidth="1"/>
    <col min="3589" max="3589" width="12.5703125" style="1" customWidth="1"/>
    <col min="3590" max="3590" width="1.42578125" style="1" customWidth="1"/>
    <col min="3591" max="3591" width="12.85546875" style="1" customWidth="1"/>
    <col min="3592" max="3592" width="1.42578125" style="1" customWidth="1"/>
    <col min="3593" max="3593" width="12.5703125" style="1" customWidth="1"/>
    <col min="3594" max="3594" width="1.42578125" style="1" customWidth="1"/>
    <col min="3595" max="3595" width="12.5703125" style="1" customWidth="1"/>
    <col min="3596" max="3596" width="1.42578125" style="1" customWidth="1"/>
    <col min="3597" max="3597" width="12.5703125" style="1" customWidth="1"/>
    <col min="3598" max="3598" width="1.42578125" style="1" customWidth="1"/>
    <col min="3599" max="3599" width="13.85546875" style="1" customWidth="1"/>
    <col min="3600" max="3600" width="1.42578125" style="1" customWidth="1"/>
    <col min="3601" max="3601" width="15.28515625" style="1" customWidth="1"/>
    <col min="3602" max="3602" width="1.42578125" style="1" customWidth="1"/>
    <col min="3603" max="3603" width="14.42578125" style="1" customWidth="1"/>
    <col min="3604" max="3840" width="9.140625" style="1"/>
    <col min="3841" max="3841" width="42.85546875" style="1" customWidth="1"/>
    <col min="3842" max="3842" width="9.42578125" style="1" customWidth="1"/>
    <col min="3843" max="3843" width="12.5703125" style="1" customWidth="1"/>
    <col min="3844" max="3844" width="1.42578125" style="1" customWidth="1"/>
    <col min="3845" max="3845" width="12.5703125" style="1" customWidth="1"/>
    <col min="3846" max="3846" width="1.42578125" style="1" customWidth="1"/>
    <col min="3847" max="3847" width="12.85546875" style="1" customWidth="1"/>
    <col min="3848" max="3848" width="1.42578125" style="1" customWidth="1"/>
    <col min="3849" max="3849" width="12.5703125" style="1" customWidth="1"/>
    <col min="3850" max="3850" width="1.42578125" style="1" customWidth="1"/>
    <col min="3851" max="3851" width="12.5703125" style="1" customWidth="1"/>
    <col min="3852" max="3852" width="1.42578125" style="1" customWidth="1"/>
    <col min="3853" max="3853" width="12.5703125" style="1" customWidth="1"/>
    <col min="3854" max="3854" width="1.42578125" style="1" customWidth="1"/>
    <col min="3855" max="3855" width="13.85546875" style="1" customWidth="1"/>
    <col min="3856" max="3856" width="1.42578125" style="1" customWidth="1"/>
    <col min="3857" max="3857" width="15.28515625" style="1" customWidth="1"/>
    <col min="3858" max="3858" width="1.42578125" style="1" customWidth="1"/>
    <col min="3859" max="3859" width="14.42578125" style="1" customWidth="1"/>
    <col min="3860" max="4096" width="9.140625" style="1"/>
    <col min="4097" max="4097" width="42.85546875" style="1" customWidth="1"/>
    <col min="4098" max="4098" width="9.42578125" style="1" customWidth="1"/>
    <col min="4099" max="4099" width="12.5703125" style="1" customWidth="1"/>
    <col min="4100" max="4100" width="1.42578125" style="1" customWidth="1"/>
    <col min="4101" max="4101" width="12.5703125" style="1" customWidth="1"/>
    <col min="4102" max="4102" width="1.42578125" style="1" customWidth="1"/>
    <col min="4103" max="4103" width="12.85546875" style="1" customWidth="1"/>
    <col min="4104" max="4104" width="1.42578125" style="1" customWidth="1"/>
    <col min="4105" max="4105" width="12.5703125" style="1" customWidth="1"/>
    <col min="4106" max="4106" width="1.42578125" style="1" customWidth="1"/>
    <col min="4107" max="4107" width="12.5703125" style="1" customWidth="1"/>
    <col min="4108" max="4108" width="1.42578125" style="1" customWidth="1"/>
    <col min="4109" max="4109" width="12.5703125" style="1" customWidth="1"/>
    <col min="4110" max="4110" width="1.42578125" style="1" customWidth="1"/>
    <col min="4111" max="4111" width="13.85546875" style="1" customWidth="1"/>
    <col min="4112" max="4112" width="1.42578125" style="1" customWidth="1"/>
    <col min="4113" max="4113" width="15.28515625" style="1" customWidth="1"/>
    <col min="4114" max="4114" width="1.42578125" style="1" customWidth="1"/>
    <col min="4115" max="4115" width="14.42578125" style="1" customWidth="1"/>
    <col min="4116" max="4352" width="9.140625" style="1"/>
    <col min="4353" max="4353" width="42.85546875" style="1" customWidth="1"/>
    <col min="4354" max="4354" width="9.42578125" style="1" customWidth="1"/>
    <col min="4355" max="4355" width="12.5703125" style="1" customWidth="1"/>
    <col min="4356" max="4356" width="1.42578125" style="1" customWidth="1"/>
    <col min="4357" max="4357" width="12.5703125" style="1" customWidth="1"/>
    <col min="4358" max="4358" width="1.42578125" style="1" customWidth="1"/>
    <col min="4359" max="4359" width="12.85546875" style="1" customWidth="1"/>
    <col min="4360" max="4360" width="1.42578125" style="1" customWidth="1"/>
    <col min="4361" max="4361" width="12.5703125" style="1" customWidth="1"/>
    <col min="4362" max="4362" width="1.42578125" style="1" customWidth="1"/>
    <col min="4363" max="4363" width="12.5703125" style="1" customWidth="1"/>
    <col min="4364" max="4364" width="1.42578125" style="1" customWidth="1"/>
    <col min="4365" max="4365" width="12.5703125" style="1" customWidth="1"/>
    <col min="4366" max="4366" width="1.42578125" style="1" customWidth="1"/>
    <col min="4367" max="4367" width="13.85546875" style="1" customWidth="1"/>
    <col min="4368" max="4368" width="1.42578125" style="1" customWidth="1"/>
    <col min="4369" max="4369" width="15.28515625" style="1" customWidth="1"/>
    <col min="4370" max="4370" width="1.42578125" style="1" customWidth="1"/>
    <col min="4371" max="4371" width="14.42578125" style="1" customWidth="1"/>
    <col min="4372" max="4608" width="9.140625" style="1"/>
    <col min="4609" max="4609" width="42.85546875" style="1" customWidth="1"/>
    <col min="4610" max="4610" width="9.42578125" style="1" customWidth="1"/>
    <col min="4611" max="4611" width="12.5703125" style="1" customWidth="1"/>
    <col min="4612" max="4612" width="1.42578125" style="1" customWidth="1"/>
    <col min="4613" max="4613" width="12.5703125" style="1" customWidth="1"/>
    <col min="4614" max="4614" width="1.42578125" style="1" customWidth="1"/>
    <col min="4615" max="4615" width="12.85546875" style="1" customWidth="1"/>
    <col min="4616" max="4616" width="1.42578125" style="1" customWidth="1"/>
    <col min="4617" max="4617" width="12.5703125" style="1" customWidth="1"/>
    <col min="4618" max="4618" width="1.42578125" style="1" customWidth="1"/>
    <col min="4619" max="4619" width="12.5703125" style="1" customWidth="1"/>
    <col min="4620" max="4620" width="1.42578125" style="1" customWidth="1"/>
    <col min="4621" max="4621" width="12.5703125" style="1" customWidth="1"/>
    <col min="4622" max="4622" width="1.42578125" style="1" customWidth="1"/>
    <col min="4623" max="4623" width="13.85546875" style="1" customWidth="1"/>
    <col min="4624" max="4624" width="1.42578125" style="1" customWidth="1"/>
    <col min="4625" max="4625" width="15.28515625" style="1" customWidth="1"/>
    <col min="4626" max="4626" width="1.42578125" style="1" customWidth="1"/>
    <col min="4627" max="4627" width="14.42578125" style="1" customWidth="1"/>
    <col min="4628" max="4864" width="9.140625" style="1"/>
    <col min="4865" max="4865" width="42.85546875" style="1" customWidth="1"/>
    <col min="4866" max="4866" width="9.42578125" style="1" customWidth="1"/>
    <col min="4867" max="4867" width="12.5703125" style="1" customWidth="1"/>
    <col min="4868" max="4868" width="1.42578125" style="1" customWidth="1"/>
    <col min="4869" max="4869" width="12.5703125" style="1" customWidth="1"/>
    <col min="4870" max="4870" width="1.42578125" style="1" customWidth="1"/>
    <col min="4871" max="4871" width="12.85546875" style="1" customWidth="1"/>
    <col min="4872" max="4872" width="1.42578125" style="1" customWidth="1"/>
    <col min="4873" max="4873" width="12.5703125" style="1" customWidth="1"/>
    <col min="4874" max="4874" width="1.42578125" style="1" customWidth="1"/>
    <col min="4875" max="4875" width="12.5703125" style="1" customWidth="1"/>
    <col min="4876" max="4876" width="1.42578125" style="1" customWidth="1"/>
    <col min="4877" max="4877" width="12.5703125" style="1" customWidth="1"/>
    <col min="4878" max="4878" width="1.42578125" style="1" customWidth="1"/>
    <col min="4879" max="4879" width="13.85546875" style="1" customWidth="1"/>
    <col min="4880" max="4880" width="1.42578125" style="1" customWidth="1"/>
    <col min="4881" max="4881" width="15.28515625" style="1" customWidth="1"/>
    <col min="4882" max="4882" width="1.42578125" style="1" customWidth="1"/>
    <col min="4883" max="4883" width="14.42578125" style="1" customWidth="1"/>
    <col min="4884" max="5120" width="9.140625" style="1"/>
    <col min="5121" max="5121" width="42.85546875" style="1" customWidth="1"/>
    <col min="5122" max="5122" width="9.42578125" style="1" customWidth="1"/>
    <col min="5123" max="5123" width="12.5703125" style="1" customWidth="1"/>
    <col min="5124" max="5124" width="1.42578125" style="1" customWidth="1"/>
    <col min="5125" max="5125" width="12.5703125" style="1" customWidth="1"/>
    <col min="5126" max="5126" width="1.42578125" style="1" customWidth="1"/>
    <col min="5127" max="5127" width="12.85546875" style="1" customWidth="1"/>
    <col min="5128" max="5128" width="1.42578125" style="1" customWidth="1"/>
    <col min="5129" max="5129" width="12.5703125" style="1" customWidth="1"/>
    <col min="5130" max="5130" width="1.42578125" style="1" customWidth="1"/>
    <col min="5131" max="5131" width="12.5703125" style="1" customWidth="1"/>
    <col min="5132" max="5132" width="1.42578125" style="1" customWidth="1"/>
    <col min="5133" max="5133" width="12.5703125" style="1" customWidth="1"/>
    <col min="5134" max="5134" width="1.42578125" style="1" customWidth="1"/>
    <col min="5135" max="5135" width="13.85546875" style="1" customWidth="1"/>
    <col min="5136" max="5136" width="1.42578125" style="1" customWidth="1"/>
    <col min="5137" max="5137" width="15.28515625" style="1" customWidth="1"/>
    <col min="5138" max="5138" width="1.42578125" style="1" customWidth="1"/>
    <col min="5139" max="5139" width="14.42578125" style="1" customWidth="1"/>
    <col min="5140" max="5376" width="9.140625" style="1"/>
    <col min="5377" max="5377" width="42.85546875" style="1" customWidth="1"/>
    <col min="5378" max="5378" width="9.42578125" style="1" customWidth="1"/>
    <col min="5379" max="5379" width="12.5703125" style="1" customWidth="1"/>
    <col min="5380" max="5380" width="1.42578125" style="1" customWidth="1"/>
    <col min="5381" max="5381" width="12.5703125" style="1" customWidth="1"/>
    <col min="5382" max="5382" width="1.42578125" style="1" customWidth="1"/>
    <col min="5383" max="5383" width="12.85546875" style="1" customWidth="1"/>
    <col min="5384" max="5384" width="1.42578125" style="1" customWidth="1"/>
    <col min="5385" max="5385" width="12.5703125" style="1" customWidth="1"/>
    <col min="5386" max="5386" width="1.42578125" style="1" customWidth="1"/>
    <col min="5387" max="5387" width="12.5703125" style="1" customWidth="1"/>
    <col min="5388" max="5388" width="1.42578125" style="1" customWidth="1"/>
    <col min="5389" max="5389" width="12.5703125" style="1" customWidth="1"/>
    <col min="5390" max="5390" width="1.42578125" style="1" customWidth="1"/>
    <col min="5391" max="5391" width="13.85546875" style="1" customWidth="1"/>
    <col min="5392" max="5392" width="1.42578125" style="1" customWidth="1"/>
    <col min="5393" max="5393" width="15.28515625" style="1" customWidth="1"/>
    <col min="5394" max="5394" width="1.42578125" style="1" customWidth="1"/>
    <col min="5395" max="5395" width="14.42578125" style="1" customWidth="1"/>
    <col min="5396" max="5632" width="9.140625" style="1"/>
    <col min="5633" max="5633" width="42.85546875" style="1" customWidth="1"/>
    <col min="5634" max="5634" width="9.42578125" style="1" customWidth="1"/>
    <col min="5635" max="5635" width="12.5703125" style="1" customWidth="1"/>
    <col min="5636" max="5636" width="1.42578125" style="1" customWidth="1"/>
    <col min="5637" max="5637" width="12.5703125" style="1" customWidth="1"/>
    <col min="5638" max="5638" width="1.42578125" style="1" customWidth="1"/>
    <col min="5639" max="5639" width="12.85546875" style="1" customWidth="1"/>
    <col min="5640" max="5640" width="1.42578125" style="1" customWidth="1"/>
    <col min="5641" max="5641" width="12.5703125" style="1" customWidth="1"/>
    <col min="5642" max="5642" width="1.42578125" style="1" customWidth="1"/>
    <col min="5643" max="5643" width="12.5703125" style="1" customWidth="1"/>
    <col min="5644" max="5644" width="1.42578125" style="1" customWidth="1"/>
    <col min="5645" max="5645" width="12.5703125" style="1" customWidth="1"/>
    <col min="5646" max="5646" width="1.42578125" style="1" customWidth="1"/>
    <col min="5647" max="5647" width="13.85546875" style="1" customWidth="1"/>
    <col min="5648" max="5648" width="1.42578125" style="1" customWidth="1"/>
    <col min="5649" max="5649" width="15.28515625" style="1" customWidth="1"/>
    <col min="5650" max="5650" width="1.42578125" style="1" customWidth="1"/>
    <col min="5651" max="5651" width="14.42578125" style="1" customWidth="1"/>
    <col min="5652" max="5888" width="9.140625" style="1"/>
    <col min="5889" max="5889" width="42.85546875" style="1" customWidth="1"/>
    <col min="5890" max="5890" width="9.42578125" style="1" customWidth="1"/>
    <col min="5891" max="5891" width="12.5703125" style="1" customWidth="1"/>
    <col min="5892" max="5892" width="1.42578125" style="1" customWidth="1"/>
    <col min="5893" max="5893" width="12.5703125" style="1" customWidth="1"/>
    <col min="5894" max="5894" width="1.42578125" style="1" customWidth="1"/>
    <col min="5895" max="5895" width="12.85546875" style="1" customWidth="1"/>
    <col min="5896" max="5896" width="1.42578125" style="1" customWidth="1"/>
    <col min="5897" max="5897" width="12.5703125" style="1" customWidth="1"/>
    <col min="5898" max="5898" width="1.42578125" style="1" customWidth="1"/>
    <col min="5899" max="5899" width="12.5703125" style="1" customWidth="1"/>
    <col min="5900" max="5900" width="1.42578125" style="1" customWidth="1"/>
    <col min="5901" max="5901" width="12.5703125" style="1" customWidth="1"/>
    <col min="5902" max="5902" width="1.42578125" style="1" customWidth="1"/>
    <col min="5903" max="5903" width="13.85546875" style="1" customWidth="1"/>
    <col min="5904" max="5904" width="1.42578125" style="1" customWidth="1"/>
    <col min="5905" max="5905" width="15.28515625" style="1" customWidth="1"/>
    <col min="5906" max="5906" width="1.42578125" style="1" customWidth="1"/>
    <col min="5907" max="5907" width="14.42578125" style="1" customWidth="1"/>
    <col min="5908" max="6144" width="9.140625" style="1"/>
    <col min="6145" max="6145" width="42.85546875" style="1" customWidth="1"/>
    <col min="6146" max="6146" width="9.42578125" style="1" customWidth="1"/>
    <col min="6147" max="6147" width="12.5703125" style="1" customWidth="1"/>
    <col min="6148" max="6148" width="1.42578125" style="1" customWidth="1"/>
    <col min="6149" max="6149" width="12.5703125" style="1" customWidth="1"/>
    <col min="6150" max="6150" width="1.42578125" style="1" customWidth="1"/>
    <col min="6151" max="6151" width="12.85546875" style="1" customWidth="1"/>
    <col min="6152" max="6152" width="1.42578125" style="1" customWidth="1"/>
    <col min="6153" max="6153" width="12.5703125" style="1" customWidth="1"/>
    <col min="6154" max="6154" width="1.42578125" style="1" customWidth="1"/>
    <col min="6155" max="6155" width="12.5703125" style="1" customWidth="1"/>
    <col min="6156" max="6156" width="1.42578125" style="1" customWidth="1"/>
    <col min="6157" max="6157" width="12.5703125" style="1" customWidth="1"/>
    <col min="6158" max="6158" width="1.42578125" style="1" customWidth="1"/>
    <col min="6159" max="6159" width="13.85546875" style="1" customWidth="1"/>
    <col min="6160" max="6160" width="1.42578125" style="1" customWidth="1"/>
    <col min="6161" max="6161" width="15.28515625" style="1" customWidth="1"/>
    <col min="6162" max="6162" width="1.42578125" style="1" customWidth="1"/>
    <col min="6163" max="6163" width="14.42578125" style="1" customWidth="1"/>
    <col min="6164" max="6400" width="9.140625" style="1"/>
    <col min="6401" max="6401" width="42.85546875" style="1" customWidth="1"/>
    <col min="6402" max="6402" width="9.42578125" style="1" customWidth="1"/>
    <col min="6403" max="6403" width="12.5703125" style="1" customWidth="1"/>
    <col min="6404" max="6404" width="1.42578125" style="1" customWidth="1"/>
    <col min="6405" max="6405" width="12.5703125" style="1" customWidth="1"/>
    <col min="6406" max="6406" width="1.42578125" style="1" customWidth="1"/>
    <col min="6407" max="6407" width="12.85546875" style="1" customWidth="1"/>
    <col min="6408" max="6408" width="1.42578125" style="1" customWidth="1"/>
    <col min="6409" max="6409" width="12.5703125" style="1" customWidth="1"/>
    <col min="6410" max="6410" width="1.42578125" style="1" customWidth="1"/>
    <col min="6411" max="6411" width="12.5703125" style="1" customWidth="1"/>
    <col min="6412" max="6412" width="1.42578125" style="1" customWidth="1"/>
    <col min="6413" max="6413" width="12.5703125" style="1" customWidth="1"/>
    <col min="6414" max="6414" width="1.42578125" style="1" customWidth="1"/>
    <col min="6415" max="6415" width="13.85546875" style="1" customWidth="1"/>
    <col min="6416" max="6416" width="1.42578125" style="1" customWidth="1"/>
    <col min="6417" max="6417" width="15.28515625" style="1" customWidth="1"/>
    <col min="6418" max="6418" width="1.42578125" style="1" customWidth="1"/>
    <col min="6419" max="6419" width="14.42578125" style="1" customWidth="1"/>
    <col min="6420" max="6656" width="9.140625" style="1"/>
    <col min="6657" max="6657" width="42.85546875" style="1" customWidth="1"/>
    <col min="6658" max="6658" width="9.42578125" style="1" customWidth="1"/>
    <col min="6659" max="6659" width="12.5703125" style="1" customWidth="1"/>
    <col min="6660" max="6660" width="1.42578125" style="1" customWidth="1"/>
    <col min="6661" max="6661" width="12.5703125" style="1" customWidth="1"/>
    <col min="6662" max="6662" width="1.42578125" style="1" customWidth="1"/>
    <col min="6663" max="6663" width="12.85546875" style="1" customWidth="1"/>
    <col min="6664" max="6664" width="1.42578125" style="1" customWidth="1"/>
    <col min="6665" max="6665" width="12.5703125" style="1" customWidth="1"/>
    <col min="6666" max="6666" width="1.42578125" style="1" customWidth="1"/>
    <col min="6667" max="6667" width="12.5703125" style="1" customWidth="1"/>
    <col min="6668" max="6668" width="1.42578125" style="1" customWidth="1"/>
    <col min="6669" max="6669" width="12.5703125" style="1" customWidth="1"/>
    <col min="6670" max="6670" width="1.42578125" style="1" customWidth="1"/>
    <col min="6671" max="6671" width="13.85546875" style="1" customWidth="1"/>
    <col min="6672" max="6672" width="1.42578125" style="1" customWidth="1"/>
    <col min="6673" max="6673" width="15.28515625" style="1" customWidth="1"/>
    <col min="6674" max="6674" width="1.42578125" style="1" customWidth="1"/>
    <col min="6675" max="6675" width="14.42578125" style="1" customWidth="1"/>
    <col min="6676" max="6912" width="9.140625" style="1"/>
    <col min="6913" max="6913" width="42.85546875" style="1" customWidth="1"/>
    <col min="6914" max="6914" width="9.42578125" style="1" customWidth="1"/>
    <col min="6915" max="6915" width="12.5703125" style="1" customWidth="1"/>
    <col min="6916" max="6916" width="1.42578125" style="1" customWidth="1"/>
    <col min="6917" max="6917" width="12.5703125" style="1" customWidth="1"/>
    <col min="6918" max="6918" width="1.42578125" style="1" customWidth="1"/>
    <col min="6919" max="6919" width="12.85546875" style="1" customWidth="1"/>
    <col min="6920" max="6920" width="1.42578125" style="1" customWidth="1"/>
    <col min="6921" max="6921" width="12.5703125" style="1" customWidth="1"/>
    <col min="6922" max="6922" width="1.42578125" style="1" customWidth="1"/>
    <col min="6923" max="6923" width="12.5703125" style="1" customWidth="1"/>
    <col min="6924" max="6924" width="1.42578125" style="1" customWidth="1"/>
    <col min="6925" max="6925" width="12.5703125" style="1" customWidth="1"/>
    <col min="6926" max="6926" width="1.42578125" style="1" customWidth="1"/>
    <col min="6927" max="6927" width="13.85546875" style="1" customWidth="1"/>
    <col min="6928" max="6928" width="1.42578125" style="1" customWidth="1"/>
    <col min="6929" max="6929" width="15.28515625" style="1" customWidth="1"/>
    <col min="6930" max="6930" width="1.42578125" style="1" customWidth="1"/>
    <col min="6931" max="6931" width="14.42578125" style="1" customWidth="1"/>
    <col min="6932" max="7168" width="9.140625" style="1"/>
    <col min="7169" max="7169" width="42.85546875" style="1" customWidth="1"/>
    <col min="7170" max="7170" width="9.42578125" style="1" customWidth="1"/>
    <col min="7171" max="7171" width="12.5703125" style="1" customWidth="1"/>
    <col min="7172" max="7172" width="1.42578125" style="1" customWidth="1"/>
    <col min="7173" max="7173" width="12.5703125" style="1" customWidth="1"/>
    <col min="7174" max="7174" width="1.42578125" style="1" customWidth="1"/>
    <col min="7175" max="7175" width="12.85546875" style="1" customWidth="1"/>
    <col min="7176" max="7176" width="1.42578125" style="1" customWidth="1"/>
    <col min="7177" max="7177" width="12.5703125" style="1" customWidth="1"/>
    <col min="7178" max="7178" width="1.42578125" style="1" customWidth="1"/>
    <col min="7179" max="7179" width="12.5703125" style="1" customWidth="1"/>
    <col min="7180" max="7180" width="1.42578125" style="1" customWidth="1"/>
    <col min="7181" max="7181" width="12.5703125" style="1" customWidth="1"/>
    <col min="7182" max="7182" width="1.42578125" style="1" customWidth="1"/>
    <col min="7183" max="7183" width="13.85546875" style="1" customWidth="1"/>
    <col min="7184" max="7184" width="1.42578125" style="1" customWidth="1"/>
    <col min="7185" max="7185" width="15.28515625" style="1" customWidth="1"/>
    <col min="7186" max="7186" width="1.42578125" style="1" customWidth="1"/>
    <col min="7187" max="7187" width="14.42578125" style="1" customWidth="1"/>
    <col min="7188" max="7424" width="9.140625" style="1"/>
    <col min="7425" max="7425" width="42.85546875" style="1" customWidth="1"/>
    <col min="7426" max="7426" width="9.42578125" style="1" customWidth="1"/>
    <col min="7427" max="7427" width="12.5703125" style="1" customWidth="1"/>
    <col min="7428" max="7428" width="1.42578125" style="1" customWidth="1"/>
    <col min="7429" max="7429" width="12.5703125" style="1" customWidth="1"/>
    <col min="7430" max="7430" width="1.42578125" style="1" customWidth="1"/>
    <col min="7431" max="7431" width="12.85546875" style="1" customWidth="1"/>
    <col min="7432" max="7432" width="1.42578125" style="1" customWidth="1"/>
    <col min="7433" max="7433" width="12.5703125" style="1" customWidth="1"/>
    <col min="7434" max="7434" width="1.42578125" style="1" customWidth="1"/>
    <col min="7435" max="7435" width="12.5703125" style="1" customWidth="1"/>
    <col min="7436" max="7436" width="1.42578125" style="1" customWidth="1"/>
    <col min="7437" max="7437" width="12.5703125" style="1" customWidth="1"/>
    <col min="7438" max="7438" width="1.42578125" style="1" customWidth="1"/>
    <col min="7439" max="7439" width="13.85546875" style="1" customWidth="1"/>
    <col min="7440" max="7440" width="1.42578125" style="1" customWidth="1"/>
    <col min="7441" max="7441" width="15.28515625" style="1" customWidth="1"/>
    <col min="7442" max="7442" width="1.42578125" style="1" customWidth="1"/>
    <col min="7443" max="7443" width="14.42578125" style="1" customWidth="1"/>
    <col min="7444" max="7680" width="9.140625" style="1"/>
    <col min="7681" max="7681" width="42.85546875" style="1" customWidth="1"/>
    <col min="7682" max="7682" width="9.42578125" style="1" customWidth="1"/>
    <col min="7683" max="7683" width="12.5703125" style="1" customWidth="1"/>
    <col min="7684" max="7684" width="1.42578125" style="1" customWidth="1"/>
    <col min="7685" max="7685" width="12.5703125" style="1" customWidth="1"/>
    <col min="7686" max="7686" width="1.42578125" style="1" customWidth="1"/>
    <col min="7687" max="7687" width="12.85546875" style="1" customWidth="1"/>
    <col min="7688" max="7688" width="1.42578125" style="1" customWidth="1"/>
    <col min="7689" max="7689" width="12.5703125" style="1" customWidth="1"/>
    <col min="7690" max="7690" width="1.42578125" style="1" customWidth="1"/>
    <col min="7691" max="7691" width="12.5703125" style="1" customWidth="1"/>
    <col min="7692" max="7692" width="1.42578125" style="1" customWidth="1"/>
    <col min="7693" max="7693" width="12.5703125" style="1" customWidth="1"/>
    <col min="7694" max="7694" width="1.42578125" style="1" customWidth="1"/>
    <col min="7695" max="7695" width="13.85546875" style="1" customWidth="1"/>
    <col min="7696" max="7696" width="1.42578125" style="1" customWidth="1"/>
    <col min="7697" max="7697" width="15.28515625" style="1" customWidth="1"/>
    <col min="7698" max="7698" width="1.42578125" style="1" customWidth="1"/>
    <col min="7699" max="7699" width="14.42578125" style="1" customWidth="1"/>
    <col min="7700" max="7936" width="9.140625" style="1"/>
    <col min="7937" max="7937" width="42.85546875" style="1" customWidth="1"/>
    <col min="7938" max="7938" width="9.42578125" style="1" customWidth="1"/>
    <col min="7939" max="7939" width="12.5703125" style="1" customWidth="1"/>
    <col min="7940" max="7940" width="1.42578125" style="1" customWidth="1"/>
    <col min="7941" max="7941" width="12.5703125" style="1" customWidth="1"/>
    <col min="7942" max="7942" width="1.42578125" style="1" customWidth="1"/>
    <col min="7943" max="7943" width="12.85546875" style="1" customWidth="1"/>
    <col min="7944" max="7944" width="1.42578125" style="1" customWidth="1"/>
    <col min="7945" max="7945" width="12.5703125" style="1" customWidth="1"/>
    <col min="7946" max="7946" width="1.42578125" style="1" customWidth="1"/>
    <col min="7947" max="7947" width="12.5703125" style="1" customWidth="1"/>
    <col min="7948" max="7948" width="1.42578125" style="1" customWidth="1"/>
    <col min="7949" max="7949" width="12.5703125" style="1" customWidth="1"/>
    <col min="7950" max="7950" width="1.42578125" style="1" customWidth="1"/>
    <col min="7951" max="7951" width="13.85546875" style="1" customWidth="1"/>
    <col min="7952" max="7952" width="1.42578125" style="1" customWidth="1"/>
    <col min="7953" max="7953" width="15.28515625" style="1" customWidth="1"/>
    <col min="7954" max="7954" width="1.42578125" style="1" customWidth="1"/>
    <col min="7955" max="7955" width="14.42578125" style="1" customWidth="1"/>
    <col min="7956" max="8192" width="9.140625" style="1"/>
    <col min="8193" max="8193" width="42.85546875" style="1" customWidth="1"/>
    <col min="8194" max="8194" width="9.42578125" style="1" customWidth="1"/>
    <col min="8195" max="8195" width="12.5703125" style="1" customWidth="1"/>
    <col min="8196" max="8196" width="1.42578125" style="1" customWidth="1"/>
    <col min="8197" max="8197" width="12.5703125" style="1" customWidth="1"/>
    <col min="8198" max="8198" width="1.42578125" style="1" customWidth="1"/>
    <col min="8199" max="8199" width="12.85546875" style="1" customWidth="1"/>
    <col min="8200" max="8200" width="1.42578125" style="1" customWidth="1"/>
    <col min="8201" max="8201" width="12.5703125" style="1" customWidth="1"/>
    <col min="8202" max="8202" width="1.42578125" style="1" customWidth="1"/>
    <col min="8203" max="8203" width="12.5703125" style="1" customWidth="1"/>
    <col min="8204" max="8204" width="1.42578125" style="1" customWidth="1"/>
    <col min="8205" max="8205" width="12.5703125" style="1" customWidth="1"/>
    <col min="8206" max="8206" width="1.42578125" style="1" customWidth="1"/>
    <col min="8207" max="8207" width="13.85546875" style="1" customWidth="1"/>
    <col min="8208" max="8208" width="1.42578125" style="1" customWidth="1"/>
    <col min="8209" max="8209" width="15.28515625" style="1" customWidth="1"/>
    <col min="8210" max="8210" width="1.42578125" style="1" customWidth="1"/>
    <col min="8211" max="8211" width="14.42578125" style="1" customWidth="1"/>
    <col min="8212" max="8448" width="9.140625" style="1"/>
    <col min="8449" max="8449" width="42.85546875" style="1" customWidth="1"/>
    <col min="8450" max="8450" width="9.42578125" style="1" customWidth="1"/>
    <col min="8451" max="8451" width="12.5703125" style="1" customWidth="1"/>
    <col min="8452" max="8452" width="1.42578125" style="1" customWidth="1"/>
    <col min="8453" max="8453" width="12.5703125" style="1" customWidth="1"/>
    <col min="8454" max="8454" width="1.42578125" style="1" customWidth="1"/>
    <col min="8455" max="8455" width="12.85546875" style="1" customWidth="1"/>
    <col min="8456" max="8456" width="1.42578125" style="1" customWidth="1"/>
    <col min="8457" max="8457" width="12.5703125" style="1" customWidth="1"/>
    <col min="8458" max="8458" width="1.42578125" style="1" customWidth="1"/>
    <col min="8459" max="8459" width="12.5703125" style="1" customWidth="1"/>
    <col min="8460" max="8460" width="1.42578125" style="1" customWidth="1"/>
    <col min="8461" max="8461" width="12.5703125" style="1" customWidth="1"/>
    <col min="8462" max="8462" width="1.42578125" style="1" customWidth="1"/>
    <col min="8463" max="8463" width="13.85546875" style="1" customWidth="1"/>
    <col min="8464" max="8464" width="1.42578125" style="1" customWidth="1"/>
    <col min="8465" max="8465" width="15.28515625" style="1" customWidth="1"/>
    <col min="8466" max="8466" width="1.42578125" style="1" customWidth="1"/>
    <col min="8467" max="8467" width="14.42578125" style="1" customWidth="1"/>
    <col min="8468" max="8704" width="9.140625" style="1"/>
    <col min="8705" max="8705" width="42.85546875" style="1" customWidth="1"/>
    <col min="8706" max="8706" width="9.42578125" style="1" customWidth="1"/>
    <col min="8707" max="8707" width="12.5703125" style="1" customWidth="1"/>
    <col min="8708" max="8708" width="1.42578125" style="1" customWidth="1"/>
    <col min="8709" max="8709" width="12.5703125" style="1" customWidth="1"/>
    <col min="8710" max="8710" width="1.42578125" style="1" customWidth="1"/>
    <col min="8711" max="8711" width="12.85546875" style="1" customWidth="1"/>
    <col min="8712" max="8712" width="1.42578125" style="1" customWidth="1"/>
    <col min="8713" max="8713" width="12.5703125" style="1" customWidth="1"/>
    <col min="8714" max="8714" width="1.42578125" style="1" customWidth="1"/>
    <col min="8715" max="8715" width="12.5703125" style="1" customWidth="1"/>
    <col min="8716" max="8716" width="1.42578125" style="1" customWidth="1"/>
    <col min="8717" max="8717" width="12.5703125" style="1" customWidth="1"/>
    <col min="8718" max="8718" width="1.42578125" style="1" customWidth="1"/>
    <col min="8719" max="8719" width="13.85546875" style="1" customWidth="1"/>
    <col min="8720" max="8720" width="1.42578125" style="1" customWidth="1"/>
    <col min="8721" max="8721" width="15.28515625" style="1" customWidth="1"/>
    <col min="8722" max="8722" width="1.42578125" style="1" customWidth="1"/>
    <col min="8723" max="8723" width="14.42578125" style="1" customWidth="1"/>
    <col min="8724" max="8960" width="9.140625" style="1"/>
    <col min="8961" max="8961" width="42.85546875" style="1" customWidth="1"/>
    <col min="8962" max="8962" width="9.42578125" style="1" customWidth="1"/>
    <col min="8963" max="8963" width="12.5703125" style="1" customWidth="1"/>
    <col min="8964" max="8964" width="1.42578125" style="1" customWidth="1"/>
    <col min="8965" max="8965" width="12.5703125" style="1" customWidth="1"/>
    <col min="8966" max="8966" width="1.42578125" style="1" customWidth="1"/>
    <col min="8967" max="8967" width="12.85546875" style="1" customWidth="1"/>
    <col min="8968" max="8968" width="1.42578125" style="1" customWidth="1"/>
    <col min="8969" max="8969" width="12.5703125" style="1" customWidth="1"/>
    <col min="8970" max="8970" width="1.42578125" style="1" customWidth="1"/>
    <col min="8971" max="8971" width="12.5703125" style="1" customWidth="1"/>
    <col min="8972" max="8972" width="1.42578125" style="1" customWidth="1"/>
    <col min="8973" max="8973" width="12.5703125" style="1" customWidth="1"/>
    <col min="8974" max="8974" width="1.42578125" style="1" customWidth="1"/>
    <col min="8975" max="8975" width="13.85546875" style="1" customWidth="1"/>
    <col min="8976" max="8976" width="1.42578125" style="1" customWidth="1"/>
    <col min="8977" max="8977" width="15.28515625" style="1" customWidth="1"/>
    <col min="8978" max="8978" width="1.42578125" style="1" customWidth="1"/>
    <col min="8979" max="8979" width="14.42578125" style="1" customWidth="1"/>
    <col min="8980" max="9216" width="9.140625" style="1"/>
    <col min="9217" max="9217" width="42.85546875" style="1" customWidth="1"/>
    <col min="9218" max="9218" width="9.42578125" style="1" customWidth="1"/>
    <col min="9219" max="9219" width="12.5703125" style="1" customWidth="1"/>
    <col min="9220" max="9220" width="1.42578125" style="1" customWidth="1"/>
    <col min="9221" max="9221" width="12.5703125" style="1" customWidth="1"/>
    <col min="9222" max="9222" width="1.42578125" style="1" customWidth="1"/>
    <col min="9223" max="9223" width="12.85546875" style="1" customWidth="1"/>
    <col min="9224" max="9224" width="1.42578125" style="1" customWidth="1"/>
    <col min="9225" max="9225" width="12.5703125" style="1" customWidth="1"/>
    <col min="9226" max="9226" width="1.42578125" style="1" customWidth="1"/>
    <col min="9227" max="9227" width="12.5703125" style="1" customWidth="1"/>
    <col min="9228" max="9228" width="1.42578125" style="1" customWidth="1"/>
    <col min="9229" max="9229" width="12.5703125" style="1" customWidth="1"/>
    <col min="9230" max="9230" width="1.42578125" style="1" customWidth="1"/>
    <col min="9231" max="9231" width="13.85546875" style="1" customWidth="1"/>
    <col min="9232" max="9232" width="1.42578125" style="1" customWidth="1"/>
    <col min="9233" max="9233" width="15.28515625" style="1" customWidth="1"/>
    <col min="9234" max="9234" width="1.42578125" style="1" customWidth="1"/>
    <col min="9235" max="9235" width="14.42578125" style="1" customWidth="1"/>
    <col min="9236" max="9472" width="9.140625" style="1"/>
    <col min="9473" max="9473" width="42.85546875" style="1" customWidth="1"/>
    <col min="9474" max="9474" width="9.42578125" style="1" customWidth="1"/>
    <col min="9475" max="9475" width="12.5703125" style="1" customWidth="1"/>
    <col min="9476" max="9476" width="1.42578125" style="1" customWidth="1"/>
    <col min="9477" max="9477" width="12.5703125" style="1" customWidth="1"/>
    <col min="9478" max="9478" width="1.42578125" style="1" customWidth="1"/>
    <col min="9479" max="9479" width="12.85546875" style="1" customWidth="1"/>
    <col min="9480" max="9480" width="1.42578125" style="1" customWidth="1"/>
    <col min="9481" max="9481" width="12.5703125" style="1" customWidth="1"/>
    <col min="9482" max="9482" width="1.42578125" style="1" customWidth="1"/>
    <col min="9483" max="9483" width="12.5703125" style="1" customWidth="1"/>
    <col min="9484" max="9484" width="1.42578125" style="1" customWidth="1"/>
    <col min="9485" max="9485" width="12.5703125" style="1" customWidth="1"/>
    <col min="9486" max="9486" width="1.42578125" style="1" customWidth="1"/>
    <col min="9487" max="9487" width="13.85546875" style="1" customWidth="1"/>
    <col min="9488" max="9488" width="1.42578125" style="1" customWidth="1"/>
    <col min="9489" max="9489" width="15.28515625" style="1" customWidth="1"/>
    <col min="9490" max="9490" width="1.42578125" style="1" customWidth="1"/>
    <col min="9491" max="9491" width="14.42578125" style="1" customWidth="1"/>
    <col min="9492" max="9728" width="9.140625" style="1"/>
    <col min="9729" max="9729" width="42.85546875" style="1" customWidth="1"/>
    <col min="9730" max="9730" width="9.42578125" style="1" customWidth="1"/>
    <col min="9731" max="9731" width="12.5703125" style="1" customWidth="1"/>
    <col min="9732" max="9732" width="1.42578125" style="1" customWidth="1"/>
    <col min="9733" max="9733" width="12.5703125" style="1" customWidth="1"/>
    <col min="9734" max="9734" width="1.42578125" style="1" customWidth="1"/>
    <col min="9735" max="9735" width="12.85546875" style="1" customWidth="1"/>
    <col min="9736" max="9736" width="1.42578125" style="1" customWidth="1"/>
    <col min="9737" max="9737" width="12.5703125" style="1" customWidth="1"/>
    <col min="9738" max="9738" width="1.42578125" style="1" customWidth="1"/>
    <col min="9739" max="9739" width="12.5703125" style="1" customWidth="1"/>
    <col min="9740" max="9740" width="1.42578125" style="1" customWidth="1"/>
    <col min="9741" max="9741" width="12.5703125" style="1" customWidth="1"/>
    <col min="9742" max="9742" width="1.42578125" style="1" customWidth="1"/>
    <col min="9743" max="9743" width="13.85546875" style="1" customWidth="1"/>
    <col min="9744" max="9744" width="1.42578125" style="1" customWidth="1"/>
    <col min="9745" max="9745" width="15.28515625" style="1" customWidth="1"/>
    <col min="9746" max="9746" width="1.42578125" style="1" customWidth="1"/>
    <col min="9747" max="9747" width="14.42578125" style="1" customWidth="1"/>
    <col min="9748" max="9984" width="9.140625" style="1"/>
    <col min="9985" max="9985" width="42.85546875" style="1" customWidth="1"/>
    <col min="9986" max="9986" width="9.42578125" style="1" customWidth="1"/>
    <col min="9987" max="9987" width="12.5703125" style="1" customWidth="1"/>
    <col min="9988" max="9988" width="1.42578125" style="1" customWidth="1"/>
    <col min="9989" max="9989" width="12.5703125" style="1" customWidth="1"/>
    <col min="9990" max="9990" width="1.42578125" style="1" customWidth="1"/>
    <col min="9991" max="9991" width="12.85546875" style="1" customWidth="1"/>
    <col min="9992" max="9992" width="1.42578125" style="1" customWidth="1"/>
    <col min="9993" max="9993" width="12.5703125" style="1" customWidth="1"/>
    <col min="9994" max="9994" width="1.42578125" style="1" customWidth="1"/>
    <col min="9995" max="9995" width="12.5703125" style="1" customWidth="1"/>
    <col min="9996" max="9996" width="1.42578125" style="1" customWidth="1"/>
    <col min="9997" max="9997" width="12.5703125" style="1" customWidth="1"/>
    <col min="9998" max="9998" width="1.42578125" style="1" customWidth="1"/>
    <col min="9999" max="9999" width="13.85546875" style="1" customWidth="1"/>
    <col min="10000" max="10000" width="1.42578125" style="1" customWidth="1"/>
    <col min="10001" max="10001" width="15.28515625" style="1" customWidth="1"/>
    <col min="10002" max="10002" width="1.42578125" style="1" customWidth="1"/>
    <col min="10003" max="10003" width="14.42578125" style="1" customWidth="1"/>
    <col min="10004" max="10240" width="9.140625" style="1"/>
    <col min="10241" max="10241" width="42.85546875" style="1" customWidth="1"/>
    <col min="10242" max="10242" width="9.42578125" style="1" customWidth="1"/>
    <col min="10243" max="10243" width="12.5703125" style="1" customWidth="1"/>
    <col min="10244" max="10244" width="1.42578125" style="1" customWidth="1"/>
    <col min="10245" max="10245" width="12.5703125" style="1" customWidth="1"/>
    <col min="10246" max="10246" width="1.42578125" style="1" customWidth="1"/>
    <col min="10247" max="10247" width="12.85546875" style="1" customWidth="1"/>
    <col min="10248" max="10248" width="1.42578125" style="1" customWidth="1"/>
    <col min="10249" max="10249" width="12.5703125" style="1" customWidth="1"/>
    <col min="10250" max="10250" width="1.42578125" style="1" customWidth="1"/>
    <col min="10251" max="10251" width="12.5703125" style="1" customWidth="1"/>
    <col min="10252" max="10252" width="1.42578125" style="1" customWidth="1"/>
    <col min="10253" max="10253" width="12.5703125" style="1" customWidth="1"/>
    <col min="10254" max="10254" width="1.42578125" style="1" customWidth="1"/>
    <col min="10255" max="10255" width="13.85546875" style="1" customWidth="1"/>
    <col min="10256" max="10256" width="1.42578125" style="1" customWidth="1"/>
    <col min="10257" max="10257" width="15.28515625" style="1" customWidth="1"/>
    <col min="10258" max="10258" width="1.42578125" style="1" customWidth="1"/>
    <col min="10259" max="10259" width="14.42578125" style="1" customWidth="1"/>
    <col min="10260" max="10496" width="9.140625" style="1"/>
    <col min="10497" max="10497" width="42.85546875" style="1" customWidth="1"/>
    <col min="10498" max="10498" width="9.42578125" style="1" customWidth="1"/>
    <col min="10499" max="10499" width="12.5703125" style="1" customWidth="1"/>
    <col min="10500" max="10500" width="1.42578125" style="1" customWidth="1"/>
    <col min="10501" max="10501" width="12.5703125" style="1" customWidth="1"/>
    <col min="10502" max="10502" width="1.42578125" style="1" customWidth="1"/>
    <col min="10503" max="10503" width="12.85546875" style="1" customWidth="1"/>
    <col min="10504" max="10504" width="1.42578125" style="1" customWidth="1"/>
    <col min="10505" max="10505" width="12.5703125" style="1" customWidth="1"/>
    <col min="10506" max="10506" width="1.42578125" style="1" customWidth="1"/>
    <col min="10507" max="10507" width="12.5703125" style="1" customWidth="1"/>
    <col min="10508" max="10508" width="1.42578125" style="1" customWidth="1"/>
    <col min="10509" max="10509" width="12.5703125" style="1" customWidth="1"/>
    <col min="10510" max="10510" width="1.42578125" style="1" customWidth="1"/>
    <col min="10511" max="10511" width="13.85546875" style="1" customWidth="1"/>
    <col min="10512" max="10512" width="1.42578125" style="1" customWidth="1"/>
    <col min="10513" max="10513" width="15.28515625" style="1" customWidth="1"/>
    <col min="10514" max="10514" width="1.42578125" style="1" customWidth="1"/>
    <col min="10515" max="10515" width="14.42578125" style="1" customWidth="1"/>
    <col min="10516" max="10752" width="9.140625" style="1"/>
    <col min="10753" max="10753" width="42.85546875" style="1" customWidth="1"/>
    <col min="10754" max="10754" width="9.42578125" style="1" customWidth="1"/>
    <col min="10755" max="10755" width="12.5703125" style="1" customWidth="1"/>
    <col min="10756" max="10756" width="1.42578125" style="1" customWidth="1"/>
    <col min="10757" max="10757" width="12.5703125" style="1" customWidth="1"/>
    <col min="10758" max="10758" width="1.42578125" style="1" customWidth="1"/>
    <col min="10759" max="10759" width="12.85546875" style="1" customWidth="1"/>
    <col min="10760" max="10760" width="1.42578125" style="1" customWidth="1"/>
    <col min="10761" max="10761" width="12.5703125" style="1" customWidth="1"/>
    <col min="10762" max="10762" width="1.42578125" style="1" customWidth="1"/>
    <col min="10763" max="10763" width="12.5703125" style="1" customWidth="1"/>
    <col min="10764" max="10764" width="1.42578125" style="1" customWidth="1"/>
    <col min="10765" max="10765" width="12.5703125" style="1" customWidth="1"/>
    <col min="10766" max="10766" width="1.42578125" style="1" customWidth="1"/>
    <col min="10767" max="10767" width="13.85546875" style="1" customWidth="1"/>
    <col min="10768" max="10768" width="1.42578125" style="1" customWidth="1"/>
    <col min="10769" max="10769" width="15.28515625" style="1" customWidth="1"/>
    <col min="10770" max="10770" width="1.42578125" style="1" customWidth="1"/>
    <col min="10771" max="10771" width="14.42578125" style="1" customWidth="1"/>
    <col min="10772" max="11008" width="9.140625" style="1"/>
    <col min="11009" max="11009" width="42.85546875" style="1" customWidth="1"/>
    <col min="11010" max="11010" width="9.42578125" style="1" customWidth="1"/>
    <col min="11011" max="11011" width="12.5703125" style="1" customWidth="1"/>
    <col min="11012" max="11012" width="1.42578125" style="1" customWidth="1"/>
    <col min="11013" max="11013" width="12.5703125" style="1" customWidth="1"/>
    <col min="11014" max="11014" width="1.42578125" style="1" customWidth="1"/>
    <col min="11015" max="11015" width="12.85546875" style="1" customWidth="1"/>
    <col min="11016" max="11016" width="1.42578125" style="1" customWidth="1"/>
    <col min="11017" max="11017" width="12.5703125" style="1" customWidth="1"/>
    <col min="11018" max="11018" width="1.42578125" style="1" customWidth="1"/>
    <col min="11019" max="11019" width="12.5703125" style="1" customWidth="1"/>
    <col min="11020" max="11020" width="1.42578125" style="1" customWidth="1"/>
    <col min="11021" max="11021" width="12.5703125" style="1" customWidth="1"/>
    <col min="11022" max="11022" width="1.42578125" style="1" customWidth="1"/>
    <col min="11023" max="11023" width="13.85546875" style="1" customWidth="1"/>
    <col min="11024" max="11024" width="1.42578125" style="1" customWidth="1"/>
    <col min="11025" max="11025" width="15.28515625" style="1" customWidth="1"/>
    <col min="11026" max="11026" width="1.42578125" style="1" customWidth="1"/>
    <col min="11027" max="11027" width="14.42578125" style="1" customWidth="1"/>
    <col min="11028" max="11264" width="9.140625" style="1"/>
    <col min="11265" max="11265" width="42.85546875" style="1" customWidth="1"/>
    <col min="11266" max="11266" width="9.42578125" style="1" customWidth="1"/>
    <col min="11267" max="11267" width="12.5703125" style="1" customWidth="1"/>
    <col min="11268" max="11268" width="1.42578125" style="1" customWidth="1"/>
    <col min="11269" max="11269" width="12.5703125" style="1" customWidth="1"/>
    <col min="11270" max="11270" width="1.42578125" style="1" customWidth="1"/>
    <col min="11271" max="11271" width="12.85546875" style="1" customWidth="1"/>
    <col min="11272" max="11272" width="1.42578125" style="1" customWidth="1"/>
    <col min="11273" max="11273" width="12.5703125" style="1" customWidth="1"/>
    <col min="11274" max="11274" width="1.42578125" style="1" customWidth="1"/>
    <col min="11275" max="11275" width="12.5703125" style="1" customWidth="1"/>
    <col min="11276" max="11276" width="1.42578125" style="1" customWidth="1"/>
    <col min="11277" max="11277" width="12.5703125" style="1" customWidth="1"/>
    <col min="11278" max="11278" width="1.42578125" style="1" customWidth="1"/>
    <col min="11279" max="11279" width="13.85546875" style="1" customWidth="1"/>
    <col min="11280" max="11280" width="1.42578125" style="1" customWidth="1"/>
    <col min="11281" max="11281" width="15.28515625" style="1" customWidth="1"/>
    <col min="11282" max="11282" width="1.42578125" style="1" customWidth="1"/>
    <col min="11283" max="11283" width="14.42578125" style="1" customWidth="1"/>
    <col min="11284" max="11520" width="9.140625" style="1"/>
    <col min="11521" max="11521" width="42.85546875" style="1" customWidth="1"/>
    <col min="11522" max="11522" width="9.42578125" style="1" customWidth="1"/>
    <col min="11523" max="11523" width="12.5703125" style="1" customWidth="1"/>
    <col min="11524" max="11524" width="1.42578125" style="1" customWidth="1"/>
    <col min="11525" max="11525" width="12.5703125" style="1" customWidth="1"/>
    <col min="11526" max="11526" width="1.42578125" style="1" customWidth="1"/>
    <col min="11527" max="11527" width="12.85546875" style="1" customWidth="1"/>
    <col min="11528" max="11528" width="1.42578125" style="1" customWidth="1"/>
    <col min="11529" max="11529" width="12.5703125" style="1" customWidth="1"/>
    <col min="11530" max="11530" width="1.42578125" style="1" customWidth="1"/>
    <col min="11531" max="11531" width="12.5703125" style="1" customWidth="1"/>
    <col min="11532" max="11532" width="1.42578125" style="1" customWidth="1"/>
    <col min="11533" max="11533" width="12.5703125" style="1" customWidth="1"/>
    <col min="11534" max="11534" width="1.42578125" style="1" customWidth="1"/>
    <col min="11535" max="11535" width="13.85546875" style="1" customWidth="1"/>
    <col min="11536" max="11536" width="1.42578125" style="1" customWidth="1"/>
    <col min="11537" max="11537" width="15.28515625" style="1" customWidth="1"/>
    <col min="11538" max="11538" width="1.42578125" style="1" customWidth="1"/>
    <col min="11539" max="11539" width="14.42578125" style="1" customWidth="1"/>
    <col min="11540" max="11776" width="9.140625" style="1"/>
    <col min="11777" max="11777" width="42.85546875" style="1" customWidth="1"/>
    <col min="11778" max="11778" width="9.42578125" style="1" customWidth="1"/>
    <col min="11779" max="11779" width="12.5703125" style="1" customWidth="1"/>
    <col min="11780" max="11780" width="1.42578125" style="1" customWidth="1"/>
    <col min="11781" max="11781" width="12.5703125" style="1" customWidth="1"/>
    <col min="11782" max="11782" width="1.42578125" style="1" customWidth="1"/>
    <col min="11783" max="11783" width="12.85546875" style="1" customWidth="1"/>
    <col min="11784" max="11784" width="1.42578125" style="1" customWidth="1"/>
    <col min="11785" max="11785" width="12.5703125" style="1" customWidth="1"/>
    <col min="11786" max="11786" width="1.42578125" style="1" customWidth="1"/>
    <col min="11787" max="11787" width="12.5703125" style="1" customWidth="1"/>
    <col min="11788" max="11788" width="1.42578125" style="1" customWidth="1"/>
    <col min="11789" max="11789" width="12.5703125" style="1" customWidth="1"/>
    <col min="11790" max="11790" width="1.42578125" style="1" customWidth="1"/>
    <col min="11791" max="11791" width="13.85546875" style="1" customWidth="1"/>
    <col min="11792" max="11792" width="1.42578125" style="1" customWidth="1"/>
    <col min="11793" max="11793" width="15.28515625" style="1" customWidth="1"/>
    <col min="11794" max="11794" width="1.42578125" style="1" customWidth="1"/>
    <col min="11795" max="11795" width="14.42578125" style="1" customWidth="1"/>
    <col min="11796" max="12032" width="9.140625" style="1"/>
    <col min="12033" max="12033" width="42.85546875" style="1" customWidth="1"/>
    <col min="12034" max="12034" width="9.42578125" style="1" customWidth="1"/>
    <col min="12035" max="12035" width="12.5703125" style="1" customWidth="1"/>
    <col min="12036" max="12036" width="1.42578125" style="1" customWidth="1"/>
    <col min="12037" max="12037" width="12.5703125" style="1" customWidth="1"/>
    <col min="12038" max="12038" width="1.42578125" style="1" customWidth="1"/>
    <col min="12039" max="12039" width="12.85546875" style="1" customWidth="1"/>
    <col min="12040" max="12040" width="1.42578125" style="1" customWidth="1"/>
    <col min="12041" max="12041" width="12.5703125" style="1" customWidth="1"/>
    <col min="12042" max="12042" width="1.42578125" style="1" customWidth="1"/>
    <col min="12043" max="12043" width="12.5703125" style="1" customWidth="1"/>
    <col min="12044" max="12044" width="1.42578125" style="1" customWidth="1"/>
    <col min="12045" max="12045" width="12.5703125" style="1" customWidth="1"/>
    <col min="12046" max="12046" width="1.42578125" style="1" customWidth="1"/>
    <col min="12047" max="12047" width="13.85546875" style="1" customWidth="1"/>
    <col min="12048" max="12048" width="1.42578125" style="1" customWidth="1"/>
    <col min="12049" max="12049" width="15.28515625" style="1" customWidth="1"/>
    <col min="12050" max="12050" width="1.42578125" style="1" customWidth="1"/>
    <col min="12051" max="12051" width="14.42578125" style="1" customWidth="1"/>
    <col min="12052" max="12288" width="9.140625" style="1"/>
    <col min="12289" max="12289" width="42.85546875" style="1" customWidth="1"/>
    <col min="12290" max="12290" width="9.42578125" style="1" customWidth="1"/>
    <col min="12291" max="12291" width="12.5703125" style="1" customWidth="1"/>
    <col min="12292" max="12292" width="1.42578125" style="1" customWidth="1"/>
    <col min="12293" max="12293" width="12.5703125" style="1" customWidth="1"/>
    <col min="12294" max="12294" width="1.42578125" style="1" customWidth="1"/>
    <col min="12295" max="12295" width="12.85546875" style="1" customWidth="1"/>
    <col min="12296" max="12296" width="1.42578125" style="1" customWidth="1"/>
    <col min="12297" max="12297" width="12.5703125" style="1" customWidth="1"/>
    <col min="12298" max="12298" width="1.42578125" style="1" customWidth="1"/>
    <col min="12299" max="12299" width="12.5703125" style="1" customWidth="1"/>
    <col min="12300" max="12300" width="1.42578125" style="1" customWidth="1"/>
    <col min="12301" max="12301" width="12.5703125" style="1" customWidth="1"/>
    <col min="12302" max="12302" width="1.42578125" style="1" customWidth="1"/>
    <col min="12303" max="12303" width="13.85546875" style="1" customWidth="1"/>
    <col min="12304" max="12304" width="1.42578125" style="1" customWidth="1"/>
    <col min="12305" max="12305" width="15.28515625" style="1" customWidth="1"/>
    <col min="12306" max="12306" width="1.42578125" style="1" customWidth="1"/>
    <col min="12307" max="12307" width="14.42578125" style="1" customWidth="1"/>
    <col min="12308" max="12544" width="9.140625" style="1"/>
    <col min="12545" max="12545" width="42.85546875" style="1" customWidth="1"/>
    <col min="12546" max="12546" width="9.42578125" style="1" customWidth="1"/>
    <col min="12547" max="12547" width="12.5703125" style="1" customWidth="1"/>
    <col min="12548" max="12548" width="1.42578125" style="1" customWidth="1"/>
    <col min="12549" max="12549" width="12.5703125" style="1" customWidth="1"/>
    <col min="12550" max="12550" width="1.42578125" style="1" customWidth="1"/>
    <col min="12551" max="12551" width="12.85546875" style="1" customWidth="1"/>
    <col min="12552" max="12552" width="1.42578125" style="1" customWidth="1"/>
    <col min="12553" max="12553" width="12.5703125" style="1" customWidth="1"/>
    <col min="12554" max="12554" width="1.42578125" style="1" customWidth="1"/>
    <col min="12555" max="12555" width="12.5703125" style="1" customWidth="1"/>
    <col min="12556" max="12556" width="1.42578125" style="1" customWidth="1"/>
    <col min="12557" max="12557" width="12.5703125" style="1" customWidth="1"/>
    <col min="12558" max="12558" width="1.42578125" style="1" customWidth="1"/>
    <col min="12559" max="12559" width="13.85546875" style="1" customWidth="1"/>
    <col min="12560" max="12560" width="1.42578125" style="1" customWidth="1"/>
    <col min="12561" max="12561" width="15.28515625" style="1" customWidth="1"/>
    <col min="12562" max="12562" width="1.42578125" style="1" customWidth="1"/>
    <col min="12563" max="12563" width="14.42578125" style="1" customWidth="1"/>
    <col min="12564" max="12800" width="9.140625" style="1"/>
    <col min="12801" max="12801" width="42.85546875" style="1" customWidth="1"/>
    <col min="12802" max="12802" width="9.42578125" style="1" customWidth="1"/>
    <col min="12803" max="12803" width="12.5703125" style="1" customWidth="1"/>
    <col min="12804" max="12804" width="1.42578125" style="1" customWidth="1"/>
    <col min="12805" max="12805" width="12.5703125" style="1" customWidth="1"/>
    <col min="12806" max="12806" width="1.42578125" style="1" customWidth="1"/>
    <col min="12807" max="12807" width="12.85546875" style="1" customWidth="1"/>
    <col min="12808" max="12808" width="1.42578125" style="1" customWidth="1"/>
    <col min="12809" max="12809" width="12.5703125" style="1" customWidth="1"/>
    <col min="12810" max="12810" width="1.42578125" style="1" customWidth="1"/>
    <col min="12811" max="12811" width="12.5703125" style="1" customWidth="1"/>
    <col min="12812" max="12812" width="1.42578125" style="1" customWidth="1"/>
    <col min="12813" max="12813" width="12.5703125" style="1" customWidth="1"/>
    <col min="12814" max="12814" width="1.42578125" style="1" customWidth="1"/>
    <col min="12815" max="12815" width="13.85546875" style="1" customWidth="1"/>
    <col min="12816" max="12816" width="1.42578125" style="1" customWidth="1"/>
    <col min="12817" max="12817" width="15.28515625" style="1" customWidth="1"/>
    <col min="12818" max="12818" width="1.42578125" style="1" customWidth="1"/>
    <col min="12819" max="12819" width="14.42578125" style="1" customWidth="1"/>
    <col min="12820" max="13056" width="9.140625" style="1"/>
    <col min="13057" max="13057" width="42.85546875" style="1" customWidth="1"/>
    <col min="13058" max="13058" width="9.42578125" style="1" customWidth="1"/>
    <col min="13059" max="13059" width="12.5703125" style="1" customWidth="1"/>
    <col min="13060" max="13060" width="1.42578125" style="1" customWidth="1"/>
    <col min="13061" max="13061" width="12.5703125" style="1" customWidth="1"/>
    <col min="13062" max="13062" width="1.42578125" style="1" customWidth="1"/>
    <col min="13063" max="13063" width="12.85546875" style="1" customWidth="1"/>
    <col min="13064" max="13064" width="1.42578125" style="1" customWidth="1"/>
    <col min="13065" max="13065" width="12.5703125" style="1" customWidth="1"/>
    <col min="13066" max="13066" width="1.42578125" style="1" customWidth="1"/>
    <col min="13067" max="13067" width="12.5703125" style="1" customWidth="1"/>
    <col min="13068" max="13068" width="1.42578125" style="1" customWidth="1"/>
    <col min="13069" max="13069" width="12.5703125" style="1" customWidth="1"/>
    <col min="13070" max="13070" width="1.42578125" style="1" customWidth="1"/>
    <col min="13071" max="13071" width="13.85546875" style="1" customWidth="1"/>
    <col min="13072" max="13072" width="1.42578125" style="1" customWidth="1"/>
    <col min="13073" max="13073" width="15.28515625" style="1" customWidth="1"/>
    <col min="13074" max="13074" width="1.42578125" style="1" customWidth="1"/>
    <col min="13075" max="13075" width="14.42578125" style="1" customWidth="1"/>
    <col min="13076" max="13312" width="9.140625" style="1"/>
    <col min="13313" max="13313" width="42.85546875" style="1" customWidth="1"/>
    <col min="13314" max="13314" width="9.42578125" style="1" customWidth="1"/>
    <col min="13315" max="13315" width="12.5703125" style="1" customWidth="1"/>
    <col min="13316" max="13316" width="1.42578125" style="1" customWidth="1"/>
    <col min="13317" max="13317" width="12.5703125" style="1" customWidth="1"/>
    <col min="13318" max="13318" width="1.42578125" style="1" customWidth="1"/>
    <col min="13319" max="13319" width="12.85546875" style="1" customWidth="1"/>
    <col min="13320" max="13320" width="1.42578125" style="1" customWidth="1"/>
    <col min="13321" max="13321" width="12.5703125" style="1" customWidth="1"/>
    <col min="13322" max="13322" width="1.42578125" style="1" customWidth="1"/>
    <col min="13323" max="13323" width="12.5703125" style="1" customWidth="1"/>
    <col min="13324" max="13324" width="1.42578125" style="1" customWidth="1"/>
    <col min="13325" max="13325" width="12.5703125" style="1" customWidth="1"/>
    <col min="13326" max="13326" width="1.42578125" style="1" customWidth="1"/>
    <col min="13327" max="13327" width="13.85546875" style="1" customWidth="1"/>
    <col min="13328" max="13328" width="1.42578125" style="1" customWidth="1"/>
    <col min="13329" max="13329" width="15.28515625" style="1" customWidth="1"/>
    <col min="13330" max="13330" width="1.42578125" style="1" customWidth="1"/>
    <col min="13331" max="13331" width="14.42578125" style="1" customWidth="1"/>
    <col min="13332" max="13568" width="9.140625" style="1"/>
    <col min="13569" max="13569" width="42.85546875" style="1" customWidth="1"/>
    <col min="13570" max="13570" width="9.42578125" style="1" customWidth="1"/>
    <col min="13571" max="13571" width="12.5703125" style="1" customWidth="1"/>
    <col min="13572" max="13572" width="1.42578125" style="1" customWidth="1"/>
    <col min="13573" max="13573" width="12.5703125" style="1" customWidth="1"/>
    <col min="13574" max="13574" width="1.42578125" style="1" customWidth="1"/>
    <col min="13575" max="13575" width="12.85546875" style="1" customWidth="1"/>
    <col min="13576" max="13576" width="1.42578125" style="1" customWidth="1"/>
    <col min="13577" max="13577" width="12.5703125" style="1" customWidth="1"/>
    <col min="13578" max="13578" width="1.42578125" style="1" customWidth="1"/>
    <col min="13579" max="13579" width="12.5703125" style="1" customWidth="1"/>
    <col min="13580" max="13580" width="1.42578125" style="1" customWidth="1"/>
    <col min="13581" max="13581" width="12.5703125" style="1" customWidth="1"/>
    <col min="13582" max="13582" width="1.42578125" style="1" customWidth="1"/>
    <col min="13583" max="13583" width="13.85546875" style="1" customWidth="1"/>
    <col min="13584" max="13584" width="1.42578125" style="1" customWidth="1"/>
    <col min="13585" max="13585" width="15.28515625" style="1" customWidth="1"/>
    <col min="13586" max="13586" width="1.42578125" style="1" customWidth="1"/>
    <col min="13587" max="13587" width="14.42578125" style="1" customWidth="1"/>
    <col min="13588" max="13824" width="9.140625" style="1"/>
    <col min="13825" max="13825" width="42.85546875" style="1" customWidth="1"/>
    <col min="13826" max="13826" width="9.42578125" style="1" customWidth="1"/>
    <col min="13827" max="13827" width="12.5703125" style="1" customWidth="1"/>
    <col min="13828" max="13828" width="1.42578125" style="1" customWidth="1"/>
    <col min="13829" max="13829" width="12.5703125" style="1" customWidth="1"/>
    <col min="13830" max="13830" width="1.42578125" style="1" customWidth="1"/>
    <col min="13831" max="13831" width="12.85546875" style="1" customWidth="1"/>
    <col min="13832" max="13832" width="1.42578125" style="1" customWidth="1"/>
    <col min="13833" max="13833" width="12.5703125" style="1" customWidth="1"/>
    <col min="13834" max="13834" width="1.42578125" style="1" customWidth="1"/>
    <col min="13835" max="13835" width="12.5703125" style="1" customWidth="1"/>
    <col min="13836" max="13836" width="1.42578125" style="1" customWidth="1"/>
    <col min="13837" max="13837" width="12.5703125" style="1" customWidth="1"/>
    <col min="13838" max="13838" width="1.42578125" style="1" customWidth="1"/>
    <col min="13839" max="13839" width="13.85546875" style="1" customWidth="1"/>
    <col min="13840" max="13840" width="1.42578125" style="1" customWidth="1"/>
    <col min="13841" max="13841" width="15.28515625" style="1" customWidth="1"/>
    <col min="13842" max="13842" width="1.42578125" style="1" customWidth="1"/>
    <col min="13843" max="13843" width="14.42578125" style="1" customWidth="1"/>
    <col min="13844" max="14080" width="9.140625" style="1"/>
    <col min="14081" max="14081" width="42.85546875" style="1" customWidth="1"/>
    <col min="14082" max="14082" width="9.42578125" style="1" customWidth="1"/>
    <col min="14083" max="14083" width="12.5703125" style="1" customWidth="1"/>
    <col min="14084" max="14084" width="1.42578125" style="1" customWidth="1"/>
    <col min="14085" max="14085" width="12.5703125" style="1" customWidth="1"/>
    <col min="14086" max="14086" width="1.42578125" style="1" customWidth="1"/>
    <col min="14087" max="14087" width="12.85546875" style="1" customWidth="1"/>
    <col min="14088" max="14088" width="1.42578125" style="1" customWidth="1"/>
    <col min="14089" max="14089" width="12.5703125" style="1" customWidth="1"/>
    <col min="14090" max="14090" width="1.42578125" style="1" customWidth="1"/>
    <col min="14091" max="14091" width="12.5703125" style="1" customWidth="1"/>
    <col min="14092" max="14092" width="1.42578125" style="1" customWidth="1"/>
    <col min="14093" max="14093" width="12.5703125" style="1" customWidth="1"/>
    <col min="14094" max="14094" width="1.42578125" style="1" customWidth="1"/>
    <col min="14095" max="14095" width="13.85546875" style="1" customWidth="1"/>
    <col min="14096" max="14096" width="1.42578125" style="1" customWidth="1"/>
    <col min="14097" max="14097" width="15.28515625" style="1" customWidth="1"/>
    <col min="14098" max="14098" width="1.42578125" style="1" customWidth="1"/>
    <col min="14099" max="14099" width="14.42578125" style="1" customWidth="1"/>
    <col min="14100" max="14336" width="9.140625" style="1"/>
    <col min="14337" max="14337" width="42.85546875" style="1" customWidth="1"/>
    <col min="14338" max="14338" width="9.42578125" style="1" customWidth="1"/>
    <col min="14339" max="14339" width="12.5703125" style="1" customWidth="1"/>
    <col min="14340" max="14340" width="1.42578125" style="1" customWidth="1"/>
    <col min="14341" max="14341" width="12.5703125" style="1" customWidth="1"/>
    <col min="14342" max="14342" width="1.42578125" style="1" customWidth="1"/>
    <col min="14343" max="14343" width="12.85546875" style="1" customWidth="1"/>
    <col min="14344" max="14344" width="1.42578125" style="1" customWidth="1"/>
    <col min="14345" max="14345" width="12.5703125" style="1" customWidth="1"/>
    <col min="14346" max="14346" width="1.42578125" style="1" customWidth="1"/>
    <col min="14347" max="14347" width="12.5703125" style="1" customWidth="1"/>
    <col min="14348" max="14348" width="1.42578125" style="1" customWidth="1"/>
    <col min="14349" max="14349" width="12.5703125" style="1" customWidth="1"/>
    <col min="14350" max="14350" width="1.42578125" style="1" customWidth="1"/>
    <col min="14351" max="14351" width="13.85546875" style="1" customWidth="1"/>
    <col min="14352" max="14352" width="1.42578125" style="1" customWidth="1"/>
    <col min="14353" max="14353" width="15.28515625" style="1" customWidth="1"/>
    <col min="14354" max="14354" width="1.42578125" style="1" customWidth="1"/>
    <col min="14355" max="14355" width="14.42578125" style="1" customWidth="1"/>
    <col min="14356" max="14592" width="9.140625" style="1"/>
    <col min="14593" max="14593" width="42.85546875" style="1" customWidth="1"/>
    <col min="14594" max="14594" width="9.42578125" style="1" customWidth="1"/>
    <col min="14595" max="14595" width="12.5703125" style="1" customWidth="1"/>
    <col min="14596" max="14596" width="1.42578125" style="1" customWidth="1"/>
    <col min="14597" max="14597" width="12.5703125" style="1" customWidth="1"/>
    <col min="14598" max="14598" width="1.42578125" style="1" customWidth="1"/>
    <col min="14599" max="14599" width="12.85546875" style="1" customWidth="1"/>
    <col min="14600" max="14600" width="1.42578125" style="1" customWidth="1"/>
    <col min="14601" max="14601" width="12.5703125" style="1" customWidth="1"/>
    <col min="14602" max="14602" width="1.42578125" style="1" customWidth="1"/>
    <col min="14603" max="14603" width="12.5703125" style="1" customWidth="1"/>
    <col min="14604" max="14604" width="1.42578125" style="1" customWidth="1"/>
    <col min="14605" max="14605" width="12.5703125" style="1" customWidth="1"/>
    <col min="14606" max="14606" width="1.42578125" style="1" customWidth="1"/>
    <col min="14607" max="14607" width="13.85546875" style="1" customWidth="1"/>
    <col min="14608" max="14608" width="1.42578125" style="1" customWidth="1"/>
    <col min="14609" max="14609" width="15.28515625" style="1" customWidth="1"/>
    <col min="14610" max="14610" width="1.42578125" style="1" customWidth="1"/>
    <col min="14611" max="14611" width="14.42578125" style="1" customWidth="1"/>
    <col min="14612" max="14848" width="9.140625" style="1"/>
    <col min="14849" max="14849" width="42.85546875" style="1" customWidth="1"/>
    <col min="14850" max="14850" width="9.42578125" style="1" customWidth="1"/>
    <col min="14851" max="14851" width="12.5703125" style="1" customWidth="1"/>
    <col min="14852" max="14852" width="1.42578125" style="1" customWidth="1"/>
    <col min="14853" max="14853" width="12.5703125" style="1" customWidth="1"/>
    <col min="14854" max="14854" width="1.42578125" style="1" customWidth="1"/>
    <col min="14855" max="14855" width="12.85546875" style="1" customWidth="1"/>
    <col min="14856" max="14856" width="1.42578125" style="1" customWidth="1"/>
    <col min="14857" max="14857" width="12.5703125" style="1" customWidth="1"/>
    <col min="14858" max="14858" width="1.42578125" style="1" customWidth="1"/>
    <col min="14859" max="14859" width="12.5703125" style="1" customWidth="1"/>
    <col min="14860" max="14860" width="1.42578125" style="1" customWidth="1"/>
    <col min="14861" max="14861" width="12.5703125" style="1" customWidth="1"/>
    <col min="14862" max="14862" width="1.42578125" style="1" customWidth="1"/>
    <col min="14863" max="14863" width="13.85546875" style="1" customWidth="1"/>
    <col min="14864" max="14864" width="1.42578125" style="1" customWidth="1"/>
    <col min="14865" max="14865" width="15.28515625" style="1" customWidth="1"/>
    <col min="14866" max="14866" width="1.42578125" style="1" customWidth="1"/>
    <col min="14867" max="14867" width="14.42578125" style="1" customWidth="1"/>
    <col min="14868" max="15104" width="9.140625" style="1"/>
    <col min="15105" max="15105" width="42.85546875" style="1" customWidth="1"/>
    <col min="15106" max="15106" width="9.42578125" style="1" customWidth="1"/>
    <col min="15107" max="15107" width="12.5703125" style="1" customWidth="1"/>
    <col min="15108" max="15108" width="1.42578125" style="1" customWidth="1"/>
    <col min="15109" max="15109" width="12.5703125" style="1" customWidth="1"/>
    <col min="15110" max="15110" width="1.42578125" style="1" customWidth="1"/>
    <col min="15111" max="15111" width="12.85546875" style="1" customWidth="1"/>
    <col min="15112" max="15112" width="1.42578125" style="1" customWidth="1"/>
    <col min="15113" max="15113" width="12.5703125" style="1" customWidth="1"/>
    <col min="15114" max="15114" width="1.42578125" style="1" customWidth="1"/>
    <col min="15115" max="15115" width="12.5703125" style="1" customWidth="1"/>
    <col min="15116" max="15116" width="1.42578125" style="1" customWidth="1"/>
    <col min="15117" max="15117" width="12.5703125" style="1" customWidth="1"/>
    <col min="15118" max="15118" width="1.42578125" style="1" customWidth="1"/>
    <col min="15119" max="15119" width="13.85546875" style="1" customWidth="1"/>
    <col min="15120" max="15120" width="1.42578125" style="1" customWidth="1"/>
    <col min="15121" max="15121" width="15.28515625" style="1" customWidth="1"/>
    <col min="15122" max="15122" width="1.42578125" style="1" customWidth="1"/>
    <col min="15123" max="15123" width="14.42578125" style="1" customWidth="1"/>
    <col min="15124" max="15360" width="9.140625" style="1"/>
    <col min="15361" max="15361" width="42.85546875" style="1" customWidth="1"/>
    <col min="15362" max="15362" width="9.42578125" style="1" customWidth="1"/>
    <col min="15363" max="15363" width="12.5703125" style="1" customWidth="1"/>
    <col min="15364" max="15364" width="1.42578125" style="1" customWidth="1"/>
    <col min="15365" max="15365" width="12.5703125" style="1" customWidth="1"/>
    <col min="15366" max="15366" width="1.42578125" style="1" customWidth="1"/>
    <col min="15367" max="15367" width="12.85546875" style="1" customWidth="1"/>
    <col min="15368" max="15368" width="1.42578125" style="1" customWidth="1"/>
    <col min="15369" max="15369" width="12.5703125" style="1" customWidth="1"/>
    <col min="15370" max="15370" width="1.42578125" style="1" customWidth="1"/>
    <col min="15371" max="15371" width="12.5703125" style="1" customWidth="1"/>
    <col min="15372" max="15372" width="1.42578125" style="1" customWidth="1"/>
    <col min="15373" max="15373" width="12.5703125" style="1" customWidth="1"/>
    <col min="15374" max="15374" width="1.42578125" style="1" customWidth="1"/>
    <col min="15375" max="15375" width="13.85546875" style="1" customWidth="1"/>
    <col min="15376" max="15376" width="1.42578125" style="1" customWidth="1"/>
    <col min="15377" max="15377" width="15.28515625" style="1" customWidth="1"/>
    <col min="15378" max="15378" width="1.42578125" style="1" customWidth="1"/>
    <col min="15379" max="15379" width="14.42578125" style="1" customWidth="1"/>
    <col min="15380" max="15616" width="9.140625" style="1"/>
    <col min="15617" max="15617" width="42.85546875" style="1" customWidth="1"/>
    <col min="15618" max="15618" width="9.42578125" style="1" customWidth="1"/>
    <col min="15619" max="15619" width="12.5703125" style="1" customWidth="1"/>
    <col min="15620" max="15620" width="1.42578125" style="1" customWidth="1"/>
    <col min="15621" max="15621" width="12.5703125" style="1" customWidth="1"/>
    <col min="15622" max="15622" width="1.42578125" style="1" customWidth="1"/>
    <col min="15623" max="15623" width="12.85546875" style="1" customWidth="1"/>
    <col min="15624" max="15624" width="1.42578125" style="1" customWidth="1"/>
    <col min="15625" max="15625" width="12.5703125" style="1" customWidth="1"/>
    <col min="15626" max="15626" width="1.42578125" style="1" customWidth="1"/>
    <col min="15627" max="15627" width="12.5703125" style="1" customWidth="1"/>
    <col min="15628" max="15628" width="1.42578125" style="1" customWidth="1"/>
    <col min="15629" max="15629" width="12.5703125" style="1" customWidth="1"/>
    <col min="15630" max="15630" width="1.42578125" style="1" customWidth="1"/>
    <col min="15631" max="15631" width="13.85546875" style="1" customWidth="1"/>
    <col min="15632" max="15632" width="1.42578125" style="1" customWidth="1"/>
    <col min="15633" max="15633" width="15.28515625" style="1" customWidth="1"/>
    <col min="15634" max="15634" width="1.42578125" style="1" customWidth="1"/>
    <col min="15635" max="15635" width="14.42578125" style="1" customWidth="1"/>
    <col min="15636" max="15872" width="9.140625" style="1"/>
    <col min="15873" max="15873" width="42.85546875" style="1" customWidth="1"/>
    <col min="15874" max="15874" width="9.42578125" style="1" customWidth="1"/>
    <col min="15875" max="15875" width="12.5703125" style="1" customWidth="1"/>
    <col min="15876" max="15876" width="1.42578125" style="1" customWidth="1"/>
    <col min="15877" max="15877" width="12.5703125" style="1" customWidth="1"/>
    <col min="15878" max="15878" width="1.42578125" style="1" customWidth="1"/>
    <col min="15879" max="15879" width="12.85546875" style="1" customWidth="1"/>
    <col min="15880" max="15880" width="1.42578125" style="1" customWidth="1"/>
    <col min="15881" max="15881" width="12.5703125" style="1" customWidth="1"/>
    <col min="15882" max="15882" width="1.42578125" style="1" customWidth="1"/>
    <col min="15883" max="15883" width="12.5703125" style="1" customWidth="1"/>
    <col min="15884" max="15884" width="1.42578125" style="1" customWidth="1"/>
    <col min="15885" max="15885" width="12.5703125" style="1" customWidth="1"/>
    <col min="15886" max="15886" width="1.42578125" style="1" customWidth="1"/>
    <col min="15887" max="15887" width="13.85546875" style="1" customWidth="1"/>
    <col min="15888" max="15888" width="1.42578125" style="1" customWidth="1"/>
    <col min="15889" max="15889" width="15.28515625" style="1" customWidth="1"/>
    <col min="15890" max="15890" width="1.42578125" style="1" customWidth="1"/>
    <col min="15891" max="15891" width="14.42578125" style="1" customWidth="1"/>
    <col min="15892" max="16128" width="9.140625" style="1"/>
    <col min="16129" max="16129" width="42.85546875" style="1" customWidth="1"/>
    <col min="16130" max="16130" width="9.42578125" style="1" customWidth="1"/>
    <col min="16131" max="16131" width="12.5703125" style="1" customWidth="1"/>
    <col min="16132" max="16132" width="1.42578125" style="1" customWidth="1"/>
    <col min="16133" max="16133" width="12.5703125" style="1" customWidth="1"/>
    <col min="16134" max="16134" width="1.42578125" style="1" customWidth="1"/>
    <col min="16135" max="16135" width="12.85546875" style="1" customWidth="1"/>
    <col min="16136" max="16136" width="1.42578125" style="1" customWidth="1"/>
    <col min="16137" max="16137" width="12.5703125" style="1" customWidth="1"/>
    <col min="16138" max="16138" width="1.42578125" style="1" customWidth="1"/>
    <col min="16139" max="16139" width="12.5703125" style="1" customWidth="1"/>
    <col min="16140" max="16140" width="1.42578125" style="1" customWidth="1"/>
    <col min="16141" max="16141" width="12.5703125" style="1" customWidth="1"/>
    <col min="16142" max="16142" width="1.42578125" style="1" customWidth="1"/>
    <col min="16143" max="16143" width="13.85546875" style="1" customWidth="1"/>
    <col min="16144" max="16144" width="1.42578125" style="1" customWidth="1"/>
    <col min="16145" max="16145" width="15.28515625" style="1" customWidth="1"/>
    <col min="16146" max="16146" width="1.42578125" style="1" customWidth="1"/>
    <col min="16147" max="16147" width="14.42578125" style="1" customWidth="1"/>
    <col min="16148" max="16384" width="9.140625" style="1"/>
  </cols>
  <sheetData>
    <row r="1" spans="1:19" ht="22.5" customHeight="1" x14ac:dyDescent="0.5">
      <c r="A1" s="117" t="s">
        <v>0</v>
      </c>
      <c r="B1" s="117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</row>
    <row r="2" spans="1:19" ht="22.5" customHeight="1" x14ac:dyDescent="0.5">
      <c r="A2" s="254" t="s">
        <v>89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</row>
    <row r="3" spans="1:19" ht="15" customHeight="1" x14ac:dyDescent="0.45">
      <c r="A3" s="18"/>
      <c r="B3" s="18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22.5" customHeight="1" x14ac:dyDescent="0.45">
      <c r="A4" s="18"/>
      <c r="B4" s="18"/>
      <c r="C4" s="242" t="s">
        <v>43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19" ht="22.5" customHeight="1" x14ac:dyDescent="0.45">
      <c r="A5" s="18"/>
      <c r="B5" s="18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91" t="s">
        <v>90</v>
      </c>
      <c r="R5" s="112"/>
      <c r="S5" s="112"/>
    </row>
    <row r="6" spans="1:19" ht="22.5" customHeight="1" x14ac:dyDescent="0.45">
      <c r="A6" s="25"/>
      <c r="B6" s="25"/>
      <c r="C6" s="32"/>
      <c r="D6" s="22"/>
      <c r="E6" s="22"/>
      <c r="F6" s="71"/>
      <c r="G6" s="22"/>
      <c r="H6" s="71"/>
      <c r="I6" s="255" t="s">
        <v>4</v>
      </c>
      <c r="J6" s="255"/>
      <c r="K6" s="255"/>
      <c r="L6" s="255"/>
      <c r="M6" s="255"/>
      <c r="N6" s="255"/>
      <c r="O6" s="255"/>
      <c r="P6" s="22"/>
      <c r="Q6" s="116" t="s">
        <v>8</v>
      </c>
      <c r="R6" s="22"/>
      <c r="S6" s="32"/>
    </row>
    <row r="7" spans="1:19" ht="22.5" customHeight="1" x14ac:dyDescent="0.45">
      <c r="C7" s="22" t="s">
        <v>48</v>
      </c>
      <c r="D7" s="22"/>
      <c r="E7" s="22"/>
      <c r="F7" s="22"/>
      <c r="G7" s="22"/>
      <c r="H7" s="22"/>
      <c r="I7" s="14"/>
      <c r="J7" s="14"/>
      <c r="K7" s="14"/>
      <c r="L7" s="22"/>
      <c r="M7" s="14"/>
      <c r="N7" s="22"/>
      <c r="O7" s="32"/>
      <c r="P7" s="22"/>
      <c r="Q7" s="22"/>
      <c r="R7" s="22"/>
      <c r="S7" s="14"/>
    </row>
    <row r="8" spans="1:19" ht="22.5" customHeight="1" x14ac:dyDescent="0.45">
      <c r="C8" s="22" t="s">
        <v>53</v>
      </c>
      <c r="D8" s="22"/>
      <c r="E8" s="120" t="s">
        <v>133</v>
      </c>
      <c r="F8" s="22"/>
      <c r="G8" s="22" t="s">
        <v>29</v>
      </c>
      <c r="H8" s="22"/>
      <c r="I8" s="22" t="s">
        <v>67</v>
      </c>
      <c r="J8" s="22"/>
      <c r="K8" s="120" t="s">
        <v>134</v>
      </c>
      <c r="L8" s="22"/>
      <c r="M8" s="22" t="s">
        <v>67</v>
      </c>
      <c r="N8" s="22"/>
      <c r="O8" s="32"/>
      <c r="P8" s="22"/>
      <c r="Q8" s="22"/>
      <c r="R8" s="22"/>
      <c r="S8" s="22" t="s">
        <v>39</v>
      </c>
    </row>
    <row r="9" spans="1:19" ht="22.5" customHeight="1" x14ac:dyDescent="0.45">
      <c r="B9" s="8" t="s">
        <v>12</v>
      </c>
      <c r="C9" s="22" t="s">
        <v>51</v>
      </c>
      <c r="D9" s="22"/>
      <c r="E9" s="41" t="s">
        <v>135</v>
      </c>
      <c r="F9" s="22"/>
      <c r="G9" s="41" t="s">
        <v>68</v>
      </c>
      <c r="H9" s="22"/>
      <c r="I9" s="22" t="s">
        <v>69</v>
      </c>
      <c r="J9" s="22"/>
      <c r="K9" s="120" t="s">
        <v>130</v>
      </c>
      <c r="L9" s="22"/>
      <c r="M9" s="22" t="s">
        <v>119</v>
      </c>
      <c r="N9" s="22"/>
      <c r="O9" s="69" t="s">
        <v>21</v>
      </c>
      <c r="P9" s="22"/>
      <c r="Q9" s="22" t="s">
        <v>70</v>
      </c>
      <c r="R9" s="22"/>
      <c r="S9" s="22" t="s">
        <v>40</v>
      </c>
    </row>
    <row r="10" spans="1:19" ht="22.5" customHeight="1" x14ac:dyDescent="0.45">
      <c r="C10" s="250" t="s">
        <v>85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</row>
    <row r="11" spans="1:19" ht="22.5" customHeight="1" x14ac:dyDescent="0.45">
      <c r="A11" s="2" t="s">
        <v>165</v>
      </c>
      <c r="B11" s="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</row>
    <row r="12" spans="1:19" ht="22.5" customHeight="1" x14ac:dyDescent="0.45">
      <c r="A12" s="18" t="s">
        <v>132</v>
      </c>
      <c r="B12" s="18"/>
      <c r="C12" s="20">
        <v>220000</v>
      </c>
      <c r="D12" s="20"/>
      <c r="E12" s="270">
        <v>-970420</v>
      </c>
      <c r="F12" s="20"/>
      <c r="G12" s="20">
        <v>726100</v>
      </c>
      <c r="H12" s="20"/>
      <c r="I12" s="20">
        <v>22000</v>
      </c>
      <c r="J12" s="20"/>
      <c r="K12" s="20">
        <v>970420</v>
      </c>
      <c r="L12" s="20"/>
      <c r="M12" s="20">
        <v>420000</v>
      </c>
      <c r="N12" s="20"/>
      <c r="O12" s="20">
        <v>3812876</v>
      </c>
      <c r="P12" s="20"/>
      <c r="Q12" s="270">
        <v>-122</v>
      </c>
      <c r="R12" s="20"/>
      <c r="S12" s="20">
        <f>SUM(C12:R12)</f>
        <v>5200854</v>
      </c>
    </row>
    <row r="13" spans="1:19" ht="15" customHeight="1" x14ac:dyDescent="0.45">
      <c r="A13" s="18"/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22.5" customHeight="1" x14ac:dyDescent="0.45">
      <c r="A14" s="48" t="s">
        <v>71</v>
      </c>
      <c r="B14" s="2"/>
      <c r="C14" s="59"/>
      <c r="D14" s="121"/>
      <c r="E14" s="121"/>
      <c r="F14" s="20"/>
      <c r="G14" s="59"/>
      <c r="H14" s="59"/>
      <c r="I14" s="59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22.5" customHeight="1" x14ac:dyDescent="0.45">
      <c r="A15" s="49" t="s">
        <v>153</v>
      </c>
      <c r="B15" s="2"/>
      <c r="C15" s="59"/>
      <c r="D15" s="121"/>
      <c r="E15" s="121"/>
      <c r="F15" s="20"/>
      <c r="G15" s="59"/>
      <c r="H15" s="59"/>
      <c r="I15" s="59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ht="22.5" customHeight="1" x14ac:dyDescent="0.45">
      <c r="A16" s="54" t="s">
        <v>155</v>
      </c>
      <c r="B16" s="8">
        <v>9</v>
      </c>
      <c r="C16" s="101">
        <v>-22000</v>
      </c>
      <c r="D16" s="123"/>
      <c r="E16" s="123">
        <v>970420</v>
      </c>
      <c r="F16" s="61"/>
      <c r="G16" s="183">
        <v>0</v>
      </c>
      <c r="H16" s="183"/>
      <c r="I16" s="183">
        <v>0</v>
      </c>
      <c r="J16" s="61"/>
      <c r="K16" s="267">
        <v>-970420</v>
      </c>
      <c r="L16" s="61"/>
      <c r="M16" s="183">
        <v>0</v>
      </c>
      <c r="N16" s="61"/>
      <c r="O16" s="61">
        <v>22000</v>
      </c>
      <c r="P16" s="61"/>
      <c r="Q16" s="183">
        <v>0</v>
      </c>
      <c r="R16" s="61"/>
      <c r="S16" s="183">
        <f>SUM(C16:R16)</f>
        <v>0</v>
      </c>
    </row>
    <row r="17" spans="1:19" ht="22.5" customHeight="1" x14ac:dyDescent="0.45">
      <c r="A17" s="54" t="s">
        <v>73</v>
      </c>
      <c r="B17" s="8">
        <v>13</v>
      </c>
      <c r="C17" s="183">
        <v>0</v>
      </c>
      <c r="D17" s="183"/>
      <c r="E17" s="183">
        <v>0</v>
      </c>
      <c r="F17" s="51"/>
      <c r="G17" s="183">
        <v>0</v>
      </c>
      <c r="H17" s="183"/>
      <c r="I17" s="183">
        <v>0</v>
      </c>
      <c r="J17" s="20"/>
      <c r="K17" s="103">
        <v>0</v>
      </c>
      <c r="L17" s="61"/>
      <c r="M17" s="183">
        <v>0</v>
      </c>
      <c r="N17" s="61"/>
      <c r="O17" s="103">
        <v>-90090</v>
      </c>
      <c r="P17" s="122"/>
      <c r="Q17" s="183">
        <v>0</v>
      </c>
      <c r="R17" s="122"/>
      <c r="S17" s="103">
        <f>SUM(C17:Q17)</f>
        <v>-90090</v>
      </c>
    </row>
    <row r="18" spans="1:19" ht="22.5" customHeight="1" x14ac:dyDescent="0.45">
      <c r="A18" s="49" t="s">
        <v>154</v>
      </c>
      <c r="B18" s="2"/>
      <c r="C18" s="268">
        <f>SUM(C16:C17)</f>
        <v>-22000</v>
      </c>
      <c r="D18" s="20"/>
      <c r="E18" s="107">
        <f>SUM(E16:E17)</f>
        <v>970420</v>
      </c>
      <c r="F18" s="20"/>
      <c r="G18" s="180">
        <f>SUM(G16:G17)</f>
        <v>0</v>
      </c>
      <c r="H18" s="20"/>
      <c r="I18" s="180">
        <f>SUM(I16:I17)</f>
        <v>0</v>
      </c>
      <c r="J18" s="20"/>
      <c r="K18" s="107">
        <f>SUM(K16:K17)</f>
        <v>-970420</v>
      </c>
      <c r="L18" s="20"/>
      <c r="M18" s="180">
        <f>SUM(M16:M17)</f>
        <v>0</v>
      </c>
      <c r="N18" s="20"/>
      <c r="O18" s="268">
        <f>SUM(O16:O17)</f>
        <v>-68090</v>
      </c>
      <c r="P18" s="20"/>
      <c r="Q18" s="180">
        <f>SUM(Q16:Q17)</f>
        <v>0</v>
      </c>
      <c r="R18" s="20"/>
      <c r="S18" s="268">
        <f>SUM(S16:S17)</f>
        <v>-90090</v>
      </c>
    </row>
    <row r="19" spans="1:19" ht="15" customHeight="1" x14ac:dyDescent="0.45">
      <c r="A19" s="2"/>
      <c r="B19" s="2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ht="22.5" customHeight="1" x14ac:dyDescent="0.45">
      <c r="A20" s="2" t="s">
        <v>127</v>
      </c>
      <c r="B20" s="2"/>
      <c r="C20" s="75">
        <f>C12+C18</f>
        <v>198000</v>
      </c>
      <c r="D20" s="20"/>
      <c r="E20" s="181">
        <f>E12+E18</f>
        <v>0</v>
      </c>
      <c r="F20" s="20"/>
      <c r="G20" s="75">
        <f>G12+G18</f>
        <v>726100</v>
      </c>
      <c r="H20" s="20"/>
      <c r="I20" s="75">
        <f>I12+I18</f>
        <v>22000</v>
      </c>
      <c r="J20" s="20"/>
      <c r="K20" s="181">
        <f>K12+K18</f>
        <v>0</v>
      </c>
      <c r="L20" s="20"/>
      <c r="M20" s="75">
        <f>M12+M18</f>
        <v>420000</v>
      </c>
      <c r="N20" s="20"/>
      <c r="O20" s="75">
        <f>O12+O18</f>
        <v>3744786</v>
      </c>
      <c r="P20" s="20"/>
      <c r="Q20" s="75">
        <f>Q12+Q18</f>
        <v>-122</v>
      </c>
      <c r="R20" s="20"/>
      <c r="S20" s="75">
        <f>S12+S18</f>
        <v>5110764</v>
      </c>
    </row>
    <row r="21" spans="1:19" ht="15" customHeight="1" x14ac:dyDescent="0.45">
      <c r="A21" s="2"/>
      <c r="B21" s="2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59"/>
      <c r="N21" s="20"/>
      <c r="O21" s="20"/>
      <c r="Q21" s="1"/>
    </row>
    <row r="22" spans="1:19" ht="22.5" customHeight="1" x14ac:dyDescent="0.45">
      <c r="A22" s="2" t="s">
        <v>124</v>
      </c>
      <c r="B22" s="2"/>
      <c r="C22" s="62"/>
      <c r="D22" s="51"/>
      <c r="E22" s="62"/>
      <c r="F22" s="51"/>
      <c r="G22" s="62"/>
      <c r="H22" s="51"/>
      <c r="I22" s="63"/>
      <c r="J22" s="51"/>
      <c r="K22" s="62"/>
      <c r="L22" s="51"/>
      <c r="M22" s="62"/>
      <c r="N22" s="51"/>
      <c r="O22" s="51"/>
      <c r="P22" s="51"/>
      <c r="Q22" s="183"/>
      <c r="R22" s="51"/>
      <c r="S22" s="64"/>
    </row>
    <row r="23" spans="1:19" ht="22.5" customHeight="1" x14ac:dyDescent="0.45">
      <c r="A23" s="1" t="s">
        <v>74</v>
      </c>
      <c r="C23" s="183">
        <v>0</v>
      </c>
      <c r="D23" s="183"/>
      <c r="E23" s="183">
        <v>0</v>
      </c>
      <c r="F23" s="183"/>
      <c r="G23" s="183">
        <v>0</v>
      </c>
      <c r="H23" s="183"/>
      <c r="I23" s="183">
        <v>0</v>
      </c>
      <c r="J23" s="183"/>
      <c r="K23" s="183">
        <v>0</v>
      </c>
      <c r="L23" s="183"/>
      <c r="M23" s="183">
        <v>0</v>
      </c>
      <c r="N23" s="65"/>
      <c r="O23" s="103">
        <v>300854</v>
      </c>
      <c r="P23" s="65"/>
      <c r="Q23" s="183">
        <v>0</v>
      </c>
      <c r="R23" s="65"/>
      <c r="S23" s="103">
        <f>SUM(C23:R23)</f>
        <v>300854</v>
      </c>
    </row>
    <row r="24" spans="1:19" ht="22.5" customHeight="1" x14ac:dyDescent="0.45">
      <c r="A24" s="79" t="s">
        <v>125</v>
      </c>
      <c r="C24" s="183">
        <v>0</v>
      </c>
      <c r="D24" s="183"/>
      <c r="E24" s="183">
        <v>0</v>
      </c>
      <c r="F24" s="183"/>
      <c r="G24" s="183">
        <v>0</v>
      </c>
      <c r="H24" s="183"/>
      <c r="I24" s="183">
        <v>0</v>
      </c>
      <c r="J24" s="183"/>
      <c r="K24" s="183">
        <v>0</v>
      </c>
      <c r="L24" s="183"/>
      <c r="M24" s="183">
        <v>0</v>
      </c>
      <c r="N24" s="65"/>
      <c r="O24" s="103">
        <v>0</v>
      </c>
      <c r="P24" s="65"/>
      <c r="Q24" s="103">
        <v>-1143</v>
      </c>
      <c r="R24" s="65"/>
      <c r="S24" s="267">
        <f>SUM(C24:R24)</f>
        <v>-1143</v>
      </c>
    </row>
    <row r="25" spans="1:19" ht="22.5" customHeight="1" x14ac:dyDescent="0.45">
      <c r="A25" s="2" t="s">
        <v>136</v>
      </c>
      <c r="B25" s="2"/>
      <c r="C25" s="180">
        <f>SUM(C23:C24)</f>
        <v>0</v>
      </c>
      <c r="D25" s="20"/>
      <c r="E25" s="180">
        <f>SUM(E23:E24)</f>
        <v>0</v>
      </c>
      <c r="F25" s="20"/>
      <c r="G25" s="180">
        <f>SUM(G23:G24)</f>
        <v>0</v>
      </c>
      <c r="H25" s="20"/>
      <c r="I25" s="180">
        <f>SUM(I23:I24)</f>
        <v>0</v>
      </c>
      <c r="J25" s="20"/>
      <c r="K25" s="180">
        <f>SUM(K23:K24)</f>
        <v>0</v>
      </c>
      <c r="L25" s="20"/>
      <c r="M25" s="180">
        <f>SUM(M23:M24)</f>
        <v>0</v>
      </c>
      <c r="N25" s="20"/>
      <c r="O25" s="107">
        <f>SUM(O22:O24)</f>
        <v>300854</v>
      </c>
      <c r="P25" s="20"/>
      <c r="Q25" s="107">
        <f>SUM(Q22:Q24)</f>
        <v>-1143</v>
      </c>
      <c r="R25" s="20"/>
      <c r="S25" s="26">
        <f>SUM(S22:S24)</f>
        <v>299711</v>
      </c>
    </row>
    <row r="26" spans="1:19" ht="15" customHeight="1" x14ac:dyDescent="0.45">
      <c r="A26" s="18"/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 ht="22.5" customHeight="1" thickBot="1" x14ac:dyDescent="0.5">
      <c r="A27" s="13" t="s">
        <v>166</v>
      </c>
      <c r="B27" s="13"/>
      <c r="C27" s="66">
        <f>C20+C25</f>
        <v>198000</v>
      </c>
      <c r="D27" s="68"/>
      <c r="E27" s="188">
        <f>E20+E25</f>
        <v>0</v>
      </c>
      <c r="F27" s="68"/>
      <c r="G27" s="66">
        <f>G20+G25</f>
        <v>726100</v>
      </c>
      <c r="H27" s="68"/>
      <c r="I27" s="66">
        <f>I20+I25</f>
        <v>22000</v>
      </c>
      <c r="J27" s="68"/>
      <c r="K27" s="188">
        <f>K20+K25</f>
        <v>0</v>
      </c>
      <c r="L27" s="68"/>
      <c r="M27" s="66">
        <f>M20+M25</f>
        <v>420000</v>
      </c>
      <c r="N27" s="68"/>
      <c r="O27" s="66">
        <f>O20+O25</f>
        <v>4045640</v>
      </c>
      <c r="P27" s="68"/>
      <c r="Q27" s="66">
        <f>Q20+Q25</f>
        <v>-1265</v>
      </c>
      <c r="R27" s="68"/>
      <c r="S27" s="66">
        <f>S20+S25</f>
        <v>5410475</v>
      </c>
    </row>
    <row r="28" spans="1:19" ht="15" customHeight="1" thickTop="1" x14ac:dyDescent="0.45"/>
    <row r="29" spans="1:19" ht="22.5" customHeight="1" x14ac:dyDescent="0.45">
      <c r="M29" s="119"/>
      <c r="O29" s="104"/>
      <c r="Q29" s="76"/>
      <c r="S29" s="104"/>
    </row>
    <row r="30" spans="1:19" ht="22.5" customHeight="1" x14ac:dyDescent="0.45">
      <c r="K30" s="103"/>
    </row>
    <row r="31" spans="1:19" ht="22.5" customHeight="1" x14ac:dyDescent="0.45">
      <c r="O31" s="126"/>
    </row>
    <row r="32" spans="1:19" ht="22.5" customHeight="1" x14ac:dyDescent="0.45">
      <c r="O32" s="272"/>
    </row>
  </sheetData>
  <mergeCells count="5">
    <mergeCell ref="C1:S1"/>
    <mergeCell ref="A2:S2"/>
    <mergeCell ref="C4:S4"/>
    <mergeCell ref="I6:O6"/>
    <mergeCell ref="C10:S10"/>
  </mergeCells>
  <pageMargins left="0.5" right="0.5" top="0.8" bottom="0.5" header="0.8" footer="0.5"/>
  <pageSetup paperSize="9" scale="7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84"/>
  <sheetViews>
    <sheetView view="pageBreakPreview" zoomScaleNormal="100" zoomScaleSheetLayoutView="100" workbookViewId="0">
      <selection sqref="A1:J1"/>
    </sheetView>
  </sheetViews>
  <sheetFormatPr defaultColWidth="10.85546875" defaultRowHeight="22.5" customHeight="1" x14ac:dyDescent="0.5"/>
  <cols>
    <col min="1" max="1" width="57.5703125" style="161" customWidth="1"/>
    <col min="2" max="2" width="6.28515625" style="74" customWidth="1"/>
    <col min="3" max="3" width="3.7109375" style="161" hidden="1" customWidth="1"/>
    <col min="4" max="4" width="14.7109375" style="161" customWidth="1"/>
    <col min="5" max="5" width="1.42578125" style="161" customWidth="1"/>
    <col min="6" max="6" width="14.7109375" style="161" customWidth="1"/>
    <col min="7" max="7" width="1.42578125" style="150" customWidth="1"/>
    <col min="8" max="8" width="14.7109375" style="150" customWidth="1"/>
    <col min="9" max="9" width="1.42578125" style="150" customWidth="1"/>
    <col min="10" max="10" width="14.7109375" style="150" customWidth="1"/>
    <col min="11" max="12" width="10.85546875" style="161" customWidth="1"/>
    <col min="13" max="13" width="14.85546875" style="161" bestFit="1" customWidth="1"/>
    <col min="14" max="14" width="10.85546875" style="161"/>
    <col min="15" max="15" width="12.140625" style="161" bestFit="1" customWidth="1"/>
    <col min="16" max="16384" width="10.85546875" style="161"/>
  </cols>
  <sheetData>
    <row r="1" spans="1:18" ht="22.5" customHeight="1" x14ac:dyDescent="0.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8" ht="22.5" customHeight="1" x14ac:dyDescent="0.5">
      <c r="A2" s="257" t="s">
        <v>91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8" s="94" customFormat="1" ht="22.5" customHeight="1" x14ac:dyDescent="0.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8" s="94" customFormat="1" ht="22.5" customHeight="1" x14ac:dyDescent="0.5">
      <c r="A4" s="222"/>
      <c r="B4" s="222"/>
      <c r="C4" s="222"/>
      <c r="D4" s="242" t="s">
        <v>45</v>
      </c>
      <c r="E4" s="242"/>
      <c r="F4" s="242"/>
      <c r="G4" s="28"/>
      <c r="H4" s="28"/>
      <c r="I4" s="28"/>
      <c r="J4" s="28"/>
    </row>
    <row r="5" spans="1:18" s="94" customFormat="1" ht="22.5" customHeight="1" x14ac:dyDescent="0.5">
      <c r="A5" s="222"/>
      <c r="B5" s="222"/>
      <c r="C5" s="222"/>
      <c r="D5" s="243" t="s">
        <v>46</v>
      </c>
      <c r="E5" s="243"/>
      <c r="F5" s="243"/>
      <c r="G5" s="220"/>
      <c r="H5" s="243" t="s">
        <v>43</v>
      </c>
      <c r="I5" s="243"/>
      <c r="J5" s="243"/>
    </row>
    <row r="6" spans="1:18" s="94" customFormat="1" ht="22.5" customHeight="1" x14ac:dyDescent="0.5">
      <c r="A6" s="222"/>
      <c r="B6" s="222"/>
      <c r="C6" s="222"/>
      <c r="D6" s="258" t="s">
        <v>161</v>
      </c>
      <c r="E6" s="258"/>
      <c r="F6" s="258"/>
      <c r="H6" s="258" t="s">
        <v>161</v>
      </c>
      <c r="I6" s="258"/>
      <c r="J6" s="258"/>
    </row>
    <row r="7" spans="1:18" s="94" customFormat="1" ht="22.5" customHeight="1" x14ac:dyDescent="0.5">
      <c r="A7" s="222"/>
      <c r="B7" s="222"/>
      <c r="C7" s="222"/>
      <c r="D7" s="259" t="s">
        <v>160</v>
      </c>
      <c r="E7" s="259"/>
      <c r="F7" s="259"/>
      <c r="H7" s="259" t="s">
        <v>160</v>
      </c>
      <c r="I7" s="259"/>
      <c r="J7" s="259"/>
    </row>
    <row r="8" spans="1:18" s="94" customFormat="1" ht="22.5" customHeight="1" x14ac:dyDescent="0.45">
      <c r="B8" s="221"/>
      <c r="C8" s="120"/>
      <c r="D8" s="97">
        <v>2562</v>
      </c>
      <c r="E8" s="97"/>
      <c r="F8" s="97">
        <v>2561</v>
      </c>
      <c r="G8" s="97"/>
      <c r="H8" s="97">
        <v>2562</v>
      </c>
      <c r="I8" s="97"/>
      <c r="J8" s="97">
        <v>2561</v>
      </c>
    </row>
    <row r="9" spans="1:18" s="94" customFormat="1" ht="22.5" customHeight="1" x14ac:dyDescent="0.45">
      <c r="B9" s="221"/>
      <c r="C9" s="120"/>
      <c r="D9" s="256" t="s">
        <v>85</v>
      </c>
      <c r="E9" s="256"/>
      <c r="F9" s="256"/>
      <c r="G9" s="256"/>
      <c r="H9" s="256"/>
      <c r="I9" s="256"/>
      <c r="J9" s="256"/>
    </row>
    <row r="10" spans="1:18" s="94" customFormat="1" ht="22.5" customHeight="1" x14ac:dyDescent="0.45">
      <c r="A10" s="200" t="s">
        <v>5</v>
      </c>
      <c r="B10" s="221"/>
      <c r="G10" s="147"/>
      <c r="H10" s="147"/>
      <c r="I10" s="147"/>
      <c r="J10" s="147"/>
    </row>
    <row r="11" spans="1:18" s="94" customFormat="1" ht="22.5" customHeight="1" x14ac:dyDescent="0.45">
      <c r="A11" s="50" t="s">
        <v>87</v>
      </c>
      <c r="B11" s="16"/>
      <c r="D11" s="138">
        <v>297555</v>
      </c>
      <c r="E11" s="125">
        <v>0</v>
      </c>
      <c r="F11" s="138">
        <v>98630</v>
      </c>
      <c r="G11" s="125">
        <v>0</v>
      </c>
      <c r="H11" s="138">
        <v>300854</v>
      </c>
      <c r="I11" s="125">
        <v>0</v>
      </c>
      <c r="J11" s="138">
        <v>99881</v>
      </c>
      <c r="L11" s="201"/>
      <c r="M11" s="201"/>
      <c r="N11" s="201"/>
      <c r="O11" s="201"/>
      <c r="P11" s="201"/>
      <c r="Q11" s="201"/>
      <c r="R11" s="201"/>
    </row>
    <row r="12" spans="1:18" s="94" customFormat="1" ht="22.5" customHeight="1" x14ac:dyDescent="0.45">
      <c r="A12" s="99" t="s">
        <v>105</v>
      </c>
      <c r="B12" s="16"/>
      <c r="E12" s="125"/>
      <c r="G12" s="125"/>
      <c r="I12" s="125"/>
      <c r="L12" s="201"/>
      <c r="M12" s="201"/>
      <c r="N12" s="201"/>
      <c r="O12" s="201"/>
      <c r="P12" s="201"/>
      <c r="Q12" s="201"/>
      <c r="R12" s="201"/>
    </row>
    <row r="13" spans="1:18" s="94" customFormat="1" ht="22.5" customHeight="1" x14ac:dyDescent="0.45">
      <c r="A13" s="50" t="s">
        <v>128</v>
      </c>
      <c r="B13" s="16"/>
      <c r="D13" s="56">
        <v>9852</v>
      </c>
      <c r="E13" s="56"/>
      <c r="F13" s="101">
        <v>-28097</v>
      </c>
      <c r="G13" s="56"/>
      <c r="H13" s="202">
        <v>9852</v>
      </c>
      <c r="I13" s="56"/>
      <c r="J13" s="101">
        <v>-28097</v>
      </c>
      <c r="K13" s="150"/>
      <c r="L13" s="201"/>
      <c r="M13" s="201"/>
      <c r="N13" s="201"/>
      <c r="O13" s="201"/>
      <c r="P13" s="201"/>
      <c r="Q13" s="201"/>
      <c r="R13" s="201"/>
    </row>
    <row r="14" spans="1:18" s="94" customFormat="1" ht="22.5" customHeight="1" x14ac:dyDescent="0.45">
      <c r="A14" s="50" t="s">
        <v>66</v>
      </c>
      <c r="B14" s="16"/>
      <c r="D14" s="56">
        <v>255327</v>
      </c>
      <c r="E14" s="125"/>
      <c r="F14" s="56">
        <v>257649</v>
      </c>
      <c r="G14" s="125"/>
      <c r="H14" s="202">
        <v>255327</v>
      </c>
      <c r="I14" s="125"/>
      <c r="J14" s="56">
        <v>257649</v>
      </c>
    </row>
    <row r="15" spans="1:18" s="94" customFormat="1" ht="22.5" customHeight="1" x14ac:dyDescent="0.45">
      <c r="A15" s="50" t="s">
        <v>65</v>
      </c>
      <c r="B15" s="16"/>
      <c r="D15" s="56">
        <v>6219</v>
      </c>
      <c r="E15" s="125"/>
      <c r="F15" s="56">
        <v>6076</v>
      </c>
      <c r="G15" s="125"/>
      <c r="H15" s="202">
        <v>6219</v>
      </c>
      <c r="I15" s="125"/>
      <c r="J15" s="56">
        <v>6076</v>
      </c>
    </row>
    <row r="16" spans="1:18" s="173" customFormat="1" ht="22.5" customHeight="1" x14ac:dyDescent="0.45">
      <c r="A16" s="50" t="s">
        <v>52</v>
      </c>
      <c r="B16" s="16"/>
      <c r="C16" s="203"/>
      <c r="D16" s="56">
        <v>59495</v>
      </c>
      <c r="E16" s="202"/>
      <c r="F16" s="125">
        <v>80779</v>
      </c>
      <c r="G16" s="125"/>
      <c r="H16" s="56">
        <v>59495</v>
      </c>
      <c r="I16" s="125"/>
      <c r="J16" s="125">
        <v>80779</v>
      </c>
    </row>
    <row r="17" spans="1:18" s="94" customFormat="1" ht="22.5" customHeight="1" x14ac:dyDescent="0.45">
      <c r="A17" s="50" t="s">
        <v>113</v>
      </c>
      <c r="B17" s="16"/>
      <c r="C17" s="203"/>
      <c r="D17" s="56">
        <v>77109</v>
      </c>
      <c r="E17" s="202"/>
      <c r="F17" s="202">
        <v>15209</v>
      </c>
      <c r="G17" s="125"/>
      <c r="H17" s="202">
        <v>77109</v>
      </c>
      <c r="I17" s="125"/>
      <c r="J17" s="202">
        <v>15209</v>
      </c>
    </row>
    <row r="18" spans="1:18" s="94" customFormat="1" ht="22.5" customHeight="1" x14ac:dyDescent="0.45">
      <c r="A18" s="50" t="s">
        <v>167</v>
      </c>
      <c r="B18" s="16"/>
      <c r="C18" s="203"/>
      <c r="D18" s="56">
        <v>2739</v>
      </c>
      <c r="E18" s="202"/>
      <c r="F18" s="202">
        <v>519</v>
      </c>
      <c r="G18" s="125"/>
      <c r="H18" s="202">
        <v>2739</v>
      </c>
      <c r="I18" s="125"/>
      <c r="J18" s="202">
        <v>519</v>
      </c>
    </row>
    <row r="19" spans="1:18" s="94" customFormat="1" ht="22.5" customHeight="1" x14ac:dyDescent="0.45">
      <c r="A19" s="50" t="s">
        <v>144</v>
      </c>
      <c r="B19" s="16"/>
      <c r="C19" s="203"/>
      <c r="D19" s="202">
        <v>3119</v>
      </c>
      <c r="E19" s="202"/>
      <c r="F19" s="202">
        <v>741</v>
      </c>
      <c r="G19" s="125"/>
      <c r="H19" s="204">
        <v>0</v>
      </c>
      <c r="I19" s="125"/>
      <c r="J19" s="204">
        <v>0</v>
      </c>
      <c r="L19" s="201"/>
      <c r="M19" s="201"/>
      <c r="N19" s="201"/>
      <c r="P19" s="150"/>
      <c r="R19" s="150"/>
    </row>
    <row r="20" spans="1:18" s="94" customFormat="1" ht="22.5" customHeight="1" x14ac:dyDescent="0.45">
      <c r="A20" s="94" t="s">
        <v>145</v>
      </c>
      <c r="B20" s="16"/>
      <c r="C20" s="203"/>
      <c r="D20" s="273">
        <v>-7772</v>
      </c>
      <c r="E20" s="202"/>
      <c r="F20" s="273">
        <v>-3545</v>
      </c>
      <c r="G20" s="56"/>
      <c r="H20" s="101">
        <v>-7772</v>
      </c>
      <c r="I20" s="125"/>
      <c r="J20" s="273">
        <v>-3545</v>
      </c>
      <c r="L20" s="201"/>
      <c r="M20" s="201"/>
      <c r="N20" s="201"/>
    </row>
    <row r="21" spans="1:18" s="94" customFormat="1" ht="22.5" customHeight="1" x14ac:dyDescent="0.45">
      <c r="A21" s="94" t="s">
        <v>148</v>
      </c>
      <c r="B21" s="16"/>
      <c r="D21" s="56">
        <v>349</v>
      </c>
      <c r="E21" s="56"/>
      <c r="F21" s="101">
        <v>-719</v>
      </c>
      <c r="G21" s="56"/>
      <c r="H21" s="56">
        <v>349</v>
      </c>
      <c r="I21" s="56"/>
      <c r="J21" s="101">
        <v>-719</v>
      </c>
      <c r="L21" s="201"/>
      <c r="M21" s="201"/>
      <c r="N21" s="201"/>
    </row>
    <row r="22" spans="1:18" s="94" customFormat="1" ht="22.5" customHeight="1" x14ac:dyDescent="0.45">
      <c r="A22" s="94" t="s">
        <v>96</v>
      </c>
      <c r="B22" s="16"/>
      <c r="D22" s="101">
        <v>-243267</v>
      </c>
      <c r="E22" s="56"/>
      <c r="F22" s="101">
        <v>-194640</v>
      </c>
      <c r="G22" s="56"/>
      <c r="H22" s="101">
        <v>-243447</v>
      </c>
      <c r="I22" s="56"/>
      <c r="J22" s="101">
        <v>-195150</v>
      </c>
      <c r="K22" s="150"/>
      <c r="L22" s="201"/>
      <c r="M22" s="201"/>
      <c r="N22" s="201"/>
    </row>
    <row r="23" spans="1:18" s="94" customFormat="1" ht="22.5" customHeight="1" x14ac:dyDescent="0.45">
      <c r="A23" s="50" t="s">
        <v>95</v>
      </c>
      <c r="B23" s="16"/>
      <c r="C23" s="203"/>
      <c r="D23" s="101">
        <v>-36688</v>
      </c>
      <c r="E23" s="56"/>
      <c r="F23" s="101">
        <v>-39760</v>
      </c>
      <c r="G23" s="56"/>
      <c r="H23" s="101">
        <v>-36688</v>
      </c>
      <c r="I23" s="56"/>
      <c r="J23" s="101">
        <v>-39760</v>
      </c>
      <c r="K23" s="150"/>
    </row>
    <row r="24" spans="1:18" s="94" customFormat="1" ht="22.5" customHeight="1" x14ac:dyDescent="0.45">
      <c r="A24" s="50" t="s">
        <v>97</v>
      </c>
      <c r="B24" s="16"/>
      <c r="C24" s="203"/>
      <c r="D24" s="85">
        <v>-12883</v>
      </c>
      <c r="E24" s="56"/>
      <c r="F24" s="85">
        <v>-12883</v>
      </c>
      <c r="G24" s="56"/>
      <c r="H24" s="85">
        <v>-12883</v>
      </c>
      <c r="I24" s="56"/>
      <c r="J24" s="85">
        <v>-12883</v>
      </c>
    </row>
    <row r="25" spans="1:18" s="94" customFormat="1" ht="22.5" customHeight="1" x14ac:dyDescent="0.45">
      <c r="A25" s="173"/>
      <c r="B25" s="72"/>
      <c r="C25" s="173"/>
      <c r="D25" s="125">
        <f>SUM(D11:D24)</f>
        <v>411154</v>
      </c>
      <c r="E25" s="34"/>
      <c r="F25" s="125">
        <f>SUM(F11:F24)</f>
        <v>179959</v>
      </c>
      <c r="G25" s="125"/>
      <c r="H25" s="125">
        <f>SUM(H11:H24)</f>
        <v>411154</v>
      </c>
      <c r="I25" s="125"/>
      <c r="J25" s="125">
        <f>SUM(J11:J24)</f>
        <v>179959</v>
      </c>
    </row>
    <row r="26" spans="1:18" s="94" customFormat="1" ht="22.5" customHeight="1" x14ac:dyDescent="0.45">
      <c r="A26" s="57" t="s">
        <v>38</v>
      </c>
      <c r="B26" s="16"/>
      <c r="C26" s="50"/>
      <c r="D26" s="125"/>
      <c r="E26" s="125"/>
      <c r="F26" s="125"/>
      <c r="G26" s="125"/>
      <c r="H26" s="125"/>
      <c r="I26" s="125"/>
      <c r="J26" s="125"/>
      <c r="M26" s="141"/>
    </row>
    <row r="27" spans="1:18" s="94" customFormat="1" ht="22.5" customHeight="1" x14ac:dyDescent="0.45">
      <c r="A27" s="94" t="s">
        <v>31</v>
      </c>
      <c r="B27" s="16"/>
      <c r="D27" s="125">
        <v>553401</v>
      </c>
      <c r="E27" s="125"/>
      <c r="F27" s="125">
        <v>475385</v>
      </c>
      <c r="G27" s="125"/>
      <c r="H27" s="125">
        <v>553401</v>
      </c>
      <c r="I27" s="125"/>
      <c r="J27" s="125">
        <v>475385</v>
      </c>
      <c r="O27" s="233"/>
    </row>
    <row r="28" spans="1:18" s="94" customFormat="1" ht="22.5" customHeight="1" x14ac:dyDescent="0.45">
      <c r="A28" s="94" t="s">
        <v>129</v>
      </c>
      <c r="B28" s="16"/>
      <c r="D28" s="125">
        <v>8770</v>
      </c>
      <c r="E28" s="125"/>
      <c r="F28" s="274">
        <v>-2875</v>
      </c>
      <c r="G28" s="125"/>
      <c r="H28" s="125">
        <v>8770</v>
      </c>
      <c r="I28" s="125"/>
      <c r="J28" s="274">
        <v>-2875</v>
      </c>
      <c r="O28" s="233"/>
    </row>
    <row r="29" spans="1:18" s="94" customFormat="1" ht="22.5" customHeight="1" x14ac:dyDescent="0.45">
      <c r="A29" s="94" t="s">
        <v>59</v>
      </c>
      <c r="B29" s="16"/>
      <c r="D29" s="274">
        <v>-5878</v>
      </c>
      <c r="E29" s="125"/>
      <c r="F29" s="125">
        <v>113680</v>
      </c>
      <c r="G29" s="125"/>
      <c r="H29" s="274">
        <v>-5878</v>
      </c>
      <c r="I29" s="125"/>
      <c r="J29" s="125">
        <v>113680</v>
      </c>
      <c r="O29" s="233"/>
    </row>
    <row r="30" spans="1:18" s="94" customFormat="1" ht="22.5" customHeight="1" x14ac:dyDescent="0.45">
      <c r="A30" s="94" t="s">
        <v>32</v>
      </c>
      <c r="B30" s="16"/>
      <c r="D30" s="274">
        <v>-12066</v>
      </c>
      <c r="E30" s="125"/>
      <c r="F30" s="125">
        <v>6162</v>
      </c>
      <c r="G30" s="125"/>
      <c r="H30" s="274">
        <v>-12066</v>
      </c>
      <c r="I30" s="125"/>
      <c r="J30" s="125">
        <v>6162</v>
      </c>
      <c r="L30" s="150"/>
      <c r="N30" s="150"/>
      <c r="O30" s="233"/>
    </row>
    <row r="31" spans="1:18" s="94" customFormat="1" ht="22.5" customHeight="1" x14ac:dyDescent="0.45">
      <c r="A31" s="94" t="s">
        <v>13</v>
      </c>
      <c r="B31" s="16"/>
      <c r="D31" s="125">
        <v>749</v>
      </c>
      <c r="E31" s="125"/>
      <c r="F31" s="125">
        <v>5779</v>
      </c>
      <c r="G31" s="125"/>
      <c r="H31" s="125">
        <v>749</v>
      </c>
      <c r="I31" s="125"/>
      <c r="J31" s="125">
        <v>5779</v>
      </c>
      <c r="K31" s="206"/>
      <c r="L31" s="206"/>
      <c r="O31" s="233"/>
    </row>
    <row r="32" spans="1:18" s="94" customFormat="1" ht="22.5" customHeight="1" x14ac:dyDescent="0.45">
      <c r="A32" s="94" t="s">
        <v>33</v>
      </c>
      <c r="B32" s="16"/>
      <c r="D32" s="274">
        <v>-750</v>
      </c>
      <c r="E32" s="125"/>
      <c r="F32" s="125">
        <v>635</v>
      </c>
      <c r="G32" s="56"/>
      <c r="H32" s="274">
        <v>-750</v>
      </c>
      <c r="I32" s="125"/>
      <c r="J32" s="125">
        <v>635</v>
      </c>
      <c r="O32" s="233"/>
    </row>
    <row r="33" spans="1:17" s="94" customFormat="1" ht="22.5" customHeight="1" x14ac:dyDescent="0.45">
      <c r="A33" s="50" t="s">
        <v>19</v>
      </c>
      <c r="B33" s="16"/>
      <c r="C33" s="50"/>
      <c r="D33" s="274">
        <v>-243229</v>
      </c>
      <c r="E33" s="125"/>
      <c r="F33" s="274">
        <v>-246071</v>
      </c>
      <c r="G33" s="56"/>
      <c r="H33" s="274">
        <v>-243229</v>
      </c>
      <c r="I33" s="125"/>
      <c r="J33" s="274">
        <v>-246071</v>
      </c>
      <c r="O33" s="233"/>
    </row>
    <row r="34" spans="1:17" s="94" customFormat="1" ht="22.5" customHeight="1" x14ac:dyDescent="0.45">
      <c r="A34" s="50" t="s">
        <v>61</v>
      </c>
      <c r="B34" s="16"/>
      <c r="C34" s="50"/>
      <c r="D34" s="274">
        <v>-229734</v>
      </c>
      <c r="E34" s="125"/>
      <c r="F34" s="274">
        <v>-160525</v>
      </c>
      <c r="G34" s="56"/>
      <c r="H34" s="274">
        <v>-229734</v>
      </c>
      <c r="I34" s="125"/>
      <c r="J34" s="274">
        <v>-160525</v>
      </c>
      <c r="O34" s="234"/>
      <c r="P34" s="234"/>
      <c r="Q34" s="234"/>
    </row>
    <row r="35" spans="1:17" s="94" customFormat="1" ht="22.5" customHeight="1" x14ac:dyDescent="0.45">
      <c r="A35" s="50" t="s">
        <v>17</v>
      </c>
      <c r="B35" s="16"/>
      <c r="C35" s="50"/>
      <c r="D35" s="125">
        <v>21295</v>
      </c>
      <c r="E35" s="125"/>
      <c r="F35" s="125">
        <v>9291</v>
      </c>
      <c r="G35" s="56"/>
      <c r="H35" s="125">
        <v>21295</v>
      </c>
      <c r="I35" s="125"/>
      <c r="J35" s="125">
        <v>9291</v>
      </c>
    </row>
    <row r="36" spans="1:17" s="174" customFormat="1" ht="22.5" customHeight="1" x14ac:dyDescent="0.5">
      <c r="A36" s="207" t="s">
        <v>106</v>
      </c>
      <c r="B36" s="16"/>
      <c r="C36" s="207"/>
      <c r="D36" s="274">
        <v>-60106</v>
      </c>
      <c r="E36" s="56"/>
      <c r="F36" s="101">
        <v>-67322</v>
      </c>
      <c r="G36" s="56"/>
      <c r="H36" s="274">
        <v>-60106</v>
      </c>
      <c r="I36" s="56"/>
      <c r="J36" s="101">
        <v>-67322</v>
      </c>
    </row>
    <row r="37" spans="1:17" s="94" customFormat="1" ht="22.5" customHeight="1" x14ac:dyDescent="0.45">
      <c r="A37" s="50" t="s">
        <v>107</v>
      </c>
      <c r="B37" s="16"/>
      <c r="C37" s="50"/>
      <c r="D37" s="274">
        <v>-2477</v>
      </c>
      <c r="E37" s="125"/>
      <c r="F37" s="208">
        <v>-1791</v>
      </c>
      <c r="G37" s="56"/>
      <c r="H37" s="208">
        <v>-2477</v>
      </c>
      <c r="I37" s="125"/>
      <c r="J37" s="208">
        <v>-1791</v>
      </c>
    </row>
    <row r="38" spans="1:17" ht="22.5" customHeight="1" x14ac:dyDescent="0.5">
      <c r="A38" s="50" t="s">
        <v>54</v>
      </c>
      <c r="B38" s="16"/>
      <c r="C38" s="50"/>
      <c r="D38" s="85">
        <v>-235</v>
      </c>
      <c r="E38" s="125"/>
      <c r="F38" s="85">
        <v>-92</v>
      </c>
      <c r="G38" s="125"/>
      <c r="H38" s="85">
        <v>-235</v>
      </c>
      <c r="I38" s="125"/>
      <c r="J38" s="85">
        <v>-92</v>
      </c>
    </row>
    <row r="39" spans="1:17" ht="22.5" customHeight="1" x14ac:dyDescent="0.5">
      <c r="A39" s="50" t="s">
        <v>103</v>
      </c>
      <c r="B39" s="16"/>
      <c r="C39" s="50"/>
      <c r="D39" s="56">
        <f>SUM(D25:D38)</f>
        <v>440894</v>
      </c>
      <c r="E39" s="56"/>
      <c r="F39" s="56">
        <f>SUM(F25:F38)</f>
        <v>312215</v>
      </c>
      <c r="G39" s="56"/>
      <c r="H39" s="56">
        <f>SUM(H25:H38)</f>
        <v>440894</v>
      </c>
      <c r="I39" s="56"/>
      <c r="J39" s="56">
        <f>SUM(J25:J38)</f>
        <v>312215</v>
      </c>
      <c r="M39" s="209"/>
      <c r="N39" s="160"/>
    </row>
    <row r="40" spans="1:17" ht="22.5" customHeight="1" x14ac:dyDescent="0.5">
      <c r="A40" s="50" t="s">
        <v>108</v>
      </c>
      <c r="B40" s="16"/>
      <c r="C40" s="50"/>
      <c r="D40" s="274">
        <v>-1058</v>
      </c>
      <c r="E40" s="125"/>
      <c r="F40" s="274">
        <v>-1051</v>
      </c>
      <c r="G40" s="56"/>
      <c r="H40" s="274">
        <v>-1058</v>
      </c>
      <c r="I40" s="125"/>
      <c r="J40" s="274">
        <v>-1051</v>
      </c>
    </row>
    <row r="41" spans="1:17" ht="22.5" customHeight="1" x14ac:dyDescent="0.5">
      <c r="A41" s="48" t="s">
        <v>102</v>
      </c>
      <c r="B41" s="16"/>
      <c r="C41" s="94"/>
      <c r="D41" s="35">
        <f>D40+D39</f>
        <v>439836</v>
      </c>
      <c r="E41" s="36">
        <f>SUM(E25:E40)</f>
        <v>0</v>
      </c>
      <c r="F41" s="35">
        <f>F40+F39</f>
        <v>311164</v>
      </c>
      <c r="G41" s="34"/>
      <c r="H41" s="35">
        <f>H40+H39</f>
        <v>439836</v>
      </c>
      <c r="I41" s="34"/>
      <c r="J41" s="35">
        <f>J40+J39</f>
        <v>311164</v>
      </c>
    </row>
    <row r="42" spans="1:17" ht="22.5" customHeight="1" x14ac:dyDescent="0.5">
      <c r="A42" s="48"/>
      <c r="B42" s="16"/>
      <c r="C42" s="94"/>
      <c r="D42" s="36"/>
      <c r="E42" s="36"/>
      <c r="F42" s="36"/>
      <c r="G42" s="34"/>
      <c r="H42" s="36"/>
      <c r="I42" s="34"/>
      <c r="J42" s="36"/>
    </row>
    <row r="43" spans="1:17" ht="22.5" customHeight="1" x14ac:dyDescent="0.5">
      <c r="A43" s="275" t="s">
        <v>0</v>
      </c>
      <c r="B43" s="275"/>
      <c r="C43" s="275"/>
      <c r="D43" s="275"/>
      <c r="E43" s="275"/>
      <c r="F43" s="275"/>
      <c r="G43" s="275"/>
      <c r="H43" s="275"/>
      <c r="I43" s="275"/>
      <c r="J43" s="275"/>
    </row>
    <row r="44" spans="1:17" ht="22.5" customHeight="1" x14ac:dyDescent="0.5">
      <c r="A44" s="257" t="s">
        <v>91</v>
      </c>
      <c r="B44" s="257"/>
      <c r="C44" s="257"/>
      <c r="D44" s="257"/>
      <c r="E44" s="257"/>
      <c r="F44" s="257"/>
      <c r="G44" s="257"/>
      <c r="H44" s="257"/>
      <c r="I44" s="257"/>
      <c r="J44" s="257"/>
    </row>
    <row r="45" spans="1:17" s="94" customFormat="1" ht="22.5" customHeight="1" x14ac:dyDescent="0.5">
      <c r="A45" s="33"/>
      <c r="B45" s="33"/>
      <c r="C45" s="33"/>
      <c r="D45" s="33"/>
      <c r="E45" s="33"/>
      <c r="F45" s="33"/>
      <c r="G45" s="33"/>
      <c r="H45" s="33"/>
      <c r="I45" s="33"/>
      <c r="J45" s="33"/>
    </row>
    <row r="46" spans="1:17" s="94" customFormat="1" ht="22.5" customHeight="1" x14ac:dyDescent="0.5">
      <c r="A46" s="222"/>
      <c r="B46" s="222"/>
      <c r="C46" s="222"/>
      <c r="D46" s="242" t="s">
        <v>45</v>
      </c>
      <c r="E46" s="242"/>
      <c r="F46" s="242"/>
      <c r="G46" s="222"/>
      <c r="H46" s="222"/>
      <c r="I46" s="222"/>
      <c r="J46" s="222"/>
    </row>
    <row r="47" spans="1:17" s="94" customFormat="1" ht="22.5" customHeight="1" x14ac:dyDescent="0.5">
      <c r="A47" s="222"/>
      <c r="B47" s="222"/>
      <c r="C47" s="222"/>
      <c r="D47" s="243" t="s">
        <v>46</v>
      </c>
      <c r="E47" s="243"/>
      <c r="F47" s="243"/>
      <c r="G47" s="220"/>
      <c r="H47" s="243" t="s">
        <v>43</v>
      </c>
      <c r="I47" s="243"/>
      <c r="J47" s="243"/>
    </row>
    <row r="48" spans="1:17" s="94" customFormat="1" ht="22.5" customHeight="1" x14ac:dyDescent="0.5">
      <c r="A48" s="222"/>
      <c r="B48" s="222"/>
      <c r="C48" s="222"/>
      <c r="D48" s="258" t="s">
        <v>161</v>
      </c>
      <c r="E48" s="258"/>
      <c r="F48" s="258"/>
      <c r="H48" s="258" t="s">
        <v>161</v>
      </c>
      <c r="I48" s="258"/>
      <c r="J48" s="258"/>
    </row>
    <row r="49" spans="1:12" s="94" customFormat="1" ht="22.5" customHeight="1" x14ac:dyDescent="0.5">
      <c r="A49" s="222"/>
      <c r="B49" s="222"/>
      <c r="C49" s="222"/>
      <c r="D49" s="259" t="s">
        <v>160</v>
      </c>
      <c r="E49" s="259"/>
      <c r="F49" s="259"/>
      <c r="H49" s="259" t="s">
        <v>160</v>
      </c>
      <c r="I49" s="259"/>
      <c r="J49" s="259"/>
    </row>
    <row r="50" spans="1:12" s="94" customFormat="1" ht="22.5" customHeight="1" x14ac:dyDescent="0.45">
      <c r="B50" s="221"/>
      <c r="C50" s="120"/>
      <c r="D50" s="97">
        <v>2562</v>
      </c>
      <c r="E50" s="97"/>
      <c r="F50" s="97">
        <v>2561</v>
      </c>
      <c r="G50" s="97"/>
      <c r="H50" s="97">
        <v>2562</v>
      </c>
      <c r="I50" s="97"/>
      <c r="J50" s="97">
        <v>2561</v>
      </c>
    </row>
    <row r="51" spans="1:12" s="94" customFormat="1" ht="22.5" customHeight="1" x14ac:dyDescent="0.45">
      <c r="B51" s="221"/>
      <c r="C51" s="120"/>
      <c r="D51" s="256" t="s">
        <v>85</v>
      </c>
      <c r="E51" s="256"/>
      <c r="F51" s="256"/>
      <c r="G51" s="256"/>
      <c r="H51" s="256"/>
      <c r="I51" s="256"/>
      <c r="J51" s="256"/>
    </row>
    <row r="52" spans="1:12" s="94" customFormat="1" ht="22.5" customHeight="1" x14ac:dyDescent="0.45">
      <c r="A52" s="200" t="s">
        <v>7</v>
      </c>
      <c r="B52" s="73"/>
      <c r="G52" s="150"/>
      <c r="H52" s="150"/>
      <c r="I52" s="150"/>
      <c r="J52" s="150"/>
    </row>
    <row r="53" spans="1:12" s="94" customFormat="1" ht="22.5" customHeight="1" x14ac:dyDescent="0.45">
      <c r="A53" s="94" t="s">
        <v>171</v>
      </c>
      <c r="B53" s="16"/>
      <c r="D53" s="102">
        <v>-130000</v>
      </c>
      <c r="E53" s="125"/>
      <c r="F53" s="138">
        <v>1200000</v>
      </c>
      <c r="G53" s="56"/>
      <c r="H53" s="102">
        <v>-130000</v>
      </c>
      <c r="I53" s="125"/>
      <c r="J53" s="138">
        <v>1200000</v>
      </c>
    </row>
    <row r="54" spans="1:12" s="94" customFormat="1" ht="22.5" customHeight="1" x14ac:dyDescent="0.45">
      <c r="A54" s="94" t="s">
        <v>147</v>
      </c>
      <c r="D54" s="138">
        <v>990</v>
      </c>
      <c r="E54" s="125"/>
      <c r="F54" s="138">
        <v>1767</v>
      </c>
      <c r="G54" s="56"/>
      <c r="H54" s="138">
        <v>990</v>
      </c>
      <c r="I54" s="125"/>
      <c r="J54" s="138">
        <v>1767</v>
      </c>
    </row>
    <row r="55" spans="1:12" s="94" customFormat="1" ht="22.5" customHeight="1" x14ac:dyDescent="0.45">
      <c r="A55" s="94" t="s">
        <v>98</v>
      </c>
      <c r="D55" s="102">
        <v>-369269</v>
      </c>
      <c r="E55" s="125"/>
      <c r="F55" s="102">
        <v>-247098</v>
      </c>
      <c r="G55" s="56"/>
      <c r="H55" s="102">
        <v>-369269</v>
      </c>
      <c r="I55" s="125"/>
      <c r="J55" s="102">
        <v>-247098</v>
      </c>
    </row>
    <row r="56" spans="1:12" s="94" customFormat="1" ht="22.5" customHeight="1" x14ac:dyDescent="0.45">
      <c r="A56" s="94" t="s">
        <v>99</v>
      </c>
      <c r="B56" s="16"/>
      <c r="D56" s="102">
        <v>-1033</v>
      </c>
      <c r="E56" s="125"/>
      <c r="F56" s="102">
        <v>-2590</v>
      </c>
      <c r="G56" s="56"/>
      <c r="H56" s="102">
        <v>-1033</v>
      </c>
      <c r="I56" s="125"/>
      <c r="J56" s="102">
        <v>-2590</v>
      </c>
    </row>
    <row r="57" spans="1:12" s="94" customFormat="1" ht="22.5" customHeight="1" x14ac:dyDescent="0.45">
      <c r="A57" s="94" t="s">
        <v>55</v>
      </c>
      <c r="B57" s="138"/>
      <c r="D57" s="102">
        <v>-232132</v>
      </c>
      <c r="E57" s="125"/>
      <c r="F57" s="102">
        <v>-283209</v>
      </c>
      <c r="G57" s="125"/>
      <c r="H57" s="102">
        <v>-232132</v>
      </c>
      <c r="I57" s="125"/>
      <c r="J57" s="102">
        <v>-283209</v>
      </c>
    </row>
    <row r="58" spans="1:12" s="94" customFormat="1" ht="22.5" customHeight="1" x14ac:dyDescent="0.45">
      <c r="A58" s="94" t="s">
        <v>100</v>
      </c>
      <c r="B58" s="73"/>
      <c r="D58" s="138">
        <v>224019</v>
      </c>
      <c r="E58" s="125"/>
      <c r="F58" s="138">
        <v>289572</v>
      </c>
      <c r="G58" s="125"/>
      <c r="H58" s="138">
        <v>224019</v>
      </c>
      <c r="I58" s="125"/>
      <c r="J58" s="138">
        <v>289572</v>
      </c>
      <c r="K58" s="150"/>
      <c r="L58" s="150"/>
    </row>
    <row r="59" spans="1:12" s="94" customFormat="1" ht="22.5" customHeight="1" x14ac:dyDescent="0.45">
      <c r="A59" s="94" t="s">
        <v>96</v>
      </c>
      <c r="B59" s="16"/>
      <c r="D59" s="138">
        <v>121710</v>
      </c>
      <c r="E59" s="125"/>
      <c r="F59" s="138">
        <v>80789</v>
      </c>
      <c r="G59" s="56"/>
      <c r="H59" s="138">
        <v>121710</v>
      </c>
      <c r="I59" s="125"/>
      <c r="J59" s="138">
        <v>80789</v>
      </c>
      <c r="L59" s="150"/>
    </row>
    <row r="60" spans="1:12" s="94" customFormat="1" ht="22.5" customHeight="1" x14ac:dyDescent="0.45">
      <c r="A60" s="94" t="s">
        <v>95</v>
      </c>
      <c r="B60" s="73"/>
      <c r="D60" s="138">
        <v>38247</v>
      </c>
      <c r="E60" s="125"/>
      <c r="F60" s="125">
        <v>41318</v>
      </c>
      <c r="G60" s="125"/>
      <c r="H60" s="125">
        <v>38247</v>
      </c>
      <c r="I60" s="125"/>
      <c r="J60" s="125">
        <v>41318</v>
      </c>
    </row>
    <row r="61" spans="1:12" s="94" customFormat="1" ht="22.5" customHeight="1" x14ac:dyDescent="0.45">
      <c r="A61" s="94" t="s">
        <v>97</v>
      </c>
      <c r="B61" s="16"/>
      <c r="D61" s="138">
        <v>12904</v>
      </c>
      <c r="E61" s="125"/>
      <c r="F61" s="138">
        <v>12920</v>
      </c>
      <c r="G61" s="56"/>
      <c r="H61" s="138">
        <v>12904</v>
      </c>
      <c r="I61" s="125"/>
      <c r="J61" s="138">
        <v>12920</v>
      </c>
    </row>
    <row r="62" spans="1:12" s="94" customFormat="1" ht="22.5" customHeight="1" x14ac:dyDescent="0.45">
      <c r="A62" s="48" t="s">
        <v>168</v>
      </c>
      <c r="B62" s="16"/>
      <c r="C62" s="203"/>
      <c r="D62" s="27">
        <f>SUM(D53:D61)</f>
        <v>-334564</v>
      </c>
      <c r="E62" s="202"/>
      <c r="F62" s="37">
        <f>SUM(F53:F61)</f>
        <v>1093469</v>
      </c>
      <c r="G62" s="202"/>
      <c r="H62" s="27">
        <f>SUM(H53:H61)</f>
        <v>-334564</v>
      </c>
      <c r="I62" s="202"/>
      <c r="J62" s="37">
        <f>SUM(J53:J61)</f>
        <v>1093469</v>
      </c>
    </row>
    <row r="63" spans="1:12" s="94" customFormat="1" ht="22.5" customHeight="1" x14ac:dyDescent="0.45">
      <c r="A63" s="48"/>
      <c r="B63" s="16"/>
      <c r="C63" s="203"/>
      <c r="D63" s="202"/>
      <c r="E63" s="202"/>
      <c r="F63" s="202"/>
      <c r="G63" s="34"/>
      <c r="H63" s="202"/>
      <c r="I63" s="34"/>
      <c r="J63" s="202"/>
    </row>
    <row r="64" spans="1:12" s="94" customFormat="1" ht="22.5" customHeight="1" x14ac:dyDescent="0.45">
      <c r="A64" s="49" t="s">
        <v>6</v>
      </c>
      <c r="B64" s="16"/>
      <c r="C64" s="50"/>
      <c r="D64" s="125"/>
      <c r="E64" s="125"/>
      <c r="F64" s="125"/>
      <c r="G64" s="125"/>
      <c r="H64" s="125"/>
      <c r="I64" s="125"/>
      <c r="J64" s="125"/>
    </row>
    <row r="65" spans="1:13" s="94" customFormat="1" ht="22.5" customHeight="1" x14ac:dyDescent="0.45">
      <c r="A65" s="50" t="s">
        <v>169</v>
      </c>
      <c r="B65" s="16"/>
      <c r="C65" s="50"/>
      <c r="D65" s="204">
        <v>0</v>
      </c>
      <c r="E65" s="125"/>
      <c r="F65" s="274">
        <v>-970420</v>
      </c>
      <c r="G65" s="125"/>
      <c r="H65" s="204">
        <v>0</v>
      </c>
      <c r="I65" s="125"/>
      <c r="J65" s="274">
        <v>-970420</v>
      </c>
    </row>
    <row r="66" spans="1:13" s="94" customFormat="1" ht="22.5" customHeight="1" x14ac:dyDescent="0.45">
      <c r="A66" s="50" t="s">
        <v>121</v>
      </c>
      <c r="B66" s="221"/>
      <c r="D66" s="95">
        <v>-90090</v>
      </c>
      <c r="E66" s="210"/>
      <c r="F66" s="95">
        <v>-359700</v>
      </c>
      <c r="G66" s="211"/>
      <c r="H66" s="95">
        <v>-90090</v>
      </c>
      <c r="I66" s="211"/>
      <c r="J66" s="95">
        <v>-359700</v>
      </c>
      <c r="L66" s="199"/>
    </row>
    <row r="67" spans="1:13" s="94" customFormat="1" ht="22.5" customHeight="1" x14ac:dyDescent="0.45">
      <c r="A67" s="48" t="s">
        <v>146</v>
      </c>
      <c r="B67" s="16"/>
      <c r="D67" s="27">
        <f>SUM(D65:D66)</f>
        <v>-90090</v>
      </c>
      <c r="E67" s="210"/>
      <c r="F67" s="27">
        <f>SUM(F65:F66)</f>
        <v>-1330120</v>
      </c>
      <c r="G67" s="210"/>
      <c r="H67" s="27">
        <f>SUM(H65:H66)</f>
        <v>-90090</v>
      </c>
      <c r="I67" s="210"/>
      <c r="J67" s="27">
        <f>SUM(J65:J66)</f>
        <v>-1330120</v>
      </c>
    </row>
    <row r="68" spans="1:13" s="94" customFormat="1" ht="22.5" customHeight="1" x14ac:dyDescent="0.45">
      <c r="A68" s="48"/>
      <c r="B68" s="16"/>
      <c r="D68" s="125"/>
      <c r="E68" s="125"/>
      <c r="F68" s="125"/>
      <c r="G68" s="34"/>
      <c r="H68" s="125"/>
      <c r="I68" s="34"/>
      <c r="J68" s="125"/>
      <c r="M68" s="212"/>
    </row>
    <row r="69" spans="1:13" s="94" customFormat="1" ht="22.5" customHeight="1" x14ac:dyDescent="0.45">
      <c r="A69" s="50" t="s">
        <v>137</v>
      </c>
      <c r="B69" s="16"/>
      <c r="D69" s="125"/>
      <c r="E69" s="125"/>
      <c r="F69" s="125"/>
      <c r="G69" s="34"/>
      <c r="H69" s="125"/>
      <c r="I69" s="34"/>
      <c r="J69" s="125"/>
      <c r="M69" s="212"/>
    </row>
    <row r="70" spans="1:13" s="94" customFormat="1" ht="22.5" customHeight="1" x14ac:dyDescent="0.45">
      <c r="A70" s="50" t="s">
        <v>138</v>
      </c>
      <c r="B70" s="16"/>
      <c r="C70" s="50"/>
      <c r="D70" s="125">
        <f>D41+D62+D67</f>
        <v>15182</v>
      </c>
      <c r="E70" s="125">
        <f>E62+E41</f>
        <v>0</v>
      </c>
      <c r="F70" s="125">
        <f>F41+F62+F67</f>
        <v>74513</v>
      </c>
      <c r="G70" s="125">
        <f>G41+G62+G67</f>
        <v>0</v>
      </c>
      <c r="H70" s="125">
        <f>H41+H62+H67</f>
        <v>15182</v>
      </c>
      <c r="I70" s="125">
        <f>I41+I62+I67</f>
        <v>0</v>
      </c>
      <c r="J70" s="125">
        <f>J41+J62+J67</f>
        <v>74513</v>
      </c>
    </row>
    <row r="71" spans="1:13" s="94" customFormat="1" ht="22.5" customHeight="1" x14ac:dyDescent="0.45">
      <c r="A71" s="50" t="s">
        <v>139</v>
      </c>
      <c r="B71" s="16"/>
      <c r="C71" s="50"/>
      <c r="D71" s="124"/>
      <c r="E71" s="124"/>
      <c r="F71" s="124"/>
      <c r="G71" s="124"/>
      <c r="H71" s="124"/>
      <c r="I71" s="124"/>
      <c r="J71" s="124"/>
    </row>
    <row r="72" spans="1:13" s="94" customFormat="1" ht="22.5" customHeight="1" x14ac:dyDescent="0.45">
      <c r="A72" s="50" t="s">
        <v>140</v>
      </c>
      <c r="B72" s="221"/>
      <c r="D72" s="213">
        <v>5</v>
      </c>
      <c r="E72" s="210"/>
      <c r="F72" s="214">
        <v>0</v>
      </c>
      <c r="G72" s="211"/>
      <c r="H72" s="213">
        <v>5</v>
      </c>
      <c r="I72" s="211"/>
      <c r="J72" s="214">
        <v>0</v>
      </c>
    </row>
    <row r="73" spans="1:13" s="94" customFormat="1" ht="22.5" customHeight="1" x14ac:dyDescent="0.45">
      <c r="A73" s="58" t="s">
        <v>137</v>
      </c>
      <c r="B73" s="16"/>
      <c r="C73" s="50"/>
      <c r="D73" s="34">
        <f>SUM(D70:D72)</f>
        <v>15187</v>
      </c>
      <c r="E73" s="34"/>
      <c r="F73" s="34">
        <f>SUM(F70:F72)</f>
        <v>74513</v>
      </c>
      <c r="G73" s="125"/>
      <c r="H73" s="34">
        <f>SUM(H70:H72)</f>
        <v>15187</v>
      </c>
      <c r="I73" s="34"/>
      <c r="J73" s="34">
        <f>SUM(J70:J72)</f>
        <v>74513</v>
      </c>
    </row>
    <row r="74" spans="1:13" s="94" customFormat="1" ht="22.5" customHeight="1" x14ac:dyDescent="0.45">
      <c r="A74" s="50" t="s">
        <v>149</v>
      </c>
      <c r="B74" s="221"/>
      <c r="D74" s="205">
        <v>789953</v>
      </c>
      <c r="E74" s="125"/>
      <c r="F74" s="205">
        <v>609288</v>
      </c>
      <c r="G74" s="125"/>
      <c r="H74" s="205">
        <v>789953</v>
      </c>
      <c r="I74" s="125"/>
      <c r="J74" s="205">
        <v>609288</v>
      </c>
    </row>
    <row r="75" spans="1:13" ht="22.5" customHeight="1" thickBot="1" x14ac:dyDescent="0.55000000000000004">
      <c r="A75" s="48" t="s">
        <v>170</v>
      </c>
      <c r="B75" s="221"/>
      <c r="C75" s="189"/>
      <c r="D75" s="38">
        <f>+D73+D74</f>
        <v>805140</v>
      </c>
      <c r="E75" s="56"/>
      <c r="F75" s="38">
        <f>+F73+F74</f>
        <v>683801</v>
      </c>
      <c r="G75" s="39"/>
      <c r="H75" s="38">
        <f>+H73+H74</f>
        <v>805140</v>
      </c>
      <c r="I75" s="39"/>
      <c r="J75" s="38">
        <f>+J73+J74</f>
        <v>683801</v>
      </c>
      <c r="K75" s="223"/>
      <c r="L75" s="223"/>
      <c r="M75" s="215"/>
    </row>
    <row r="76" spans="1:13" ht="22.5" customHeight="1" thickTop="1" x14ac:dyDescent="0.5">
      <c r="A76" s="94" t="s">
        <v>10</v>
      </c>
      <c r="B76" s="16"/>
      <c r="C76" s="50"/>
      <c r="D76" s="150"/>
      <c r="E76" s="50"/>
      <c r="F76" s="150"/>
      <c r="K76" s="235"/>
      <c r="L76" s="235"/>
    </row>
    <row r="77" spans="1:13" ht="22.5" customHeight="1" x14ac:dyDescent="0.5">
      <c r="A77" s="96" t="s">
        <v>47</v>
      </c>
      <c r="B77" s="221"/>
      <c r="C77" s="94"/>
      <c r="D77" s="212"/>
      <c r="E77" s="94"/>
      <c r="F77" s="212"/>
      <c r="K77" s="235"/>
      <c r="L77" s="235"/>
    </row>
    <row r="78" spans="1:13" ht="22.5" customHeight="1" x14ac:dyDescent="0.5">
      <c r="A78" s="50" t="s">
        <v>158</v>
      </c>
      <c r="B78" s="221"/>
      <c r="C78" s="94"/>
      <c r="D78" s="101">
        <v>-121737</v>
      </c>
      <c r="E78" s="56"/>
      <c r="F78" s="101">
        <v>-114361</v>
      </c>
      <c r="G78" s="56"/>
      <c r="H78" s="101">
        <v>-121737</v>
      </c>
      <c r="I78" s="56"/>
      <c r="J78" s="101">
        <v>-114361</v>
      </c>
      <c r="K78" s="235"/>
      <c r="L78" s="223"/>
    </row>
    <row r="79" spans="1:13" ht="15" customHeight="1" x14ac:dyDescent="0.5">
      <c r="A79" s="50"/>
      <c r="B79" s="221"/>
      <c r="C79" s="94"/>
      <c r="D79" s="56"/>
      <c r="E79" s="56"/>
      <c r="F79" s="56"/>
      <c r="G79" s="56"/>
      <c r="H79" s="56"/>
      <c r="I79" s="56"/>
      <c r="J79" s="56"/>
    </row>
    <row r="80" spans="1:13" ht="22.5" customHeight="1" x14ac:dyDescent="0.5">
      <c r="A80" s="50" t="s">
        <v>150</v>
      </c>
      <c r="B80" s="221"/>
      <c r="C80" s="94"/>
      <c r="D80" s="56"/>
      <c r="E80" s="56"/>
      <c r="F80" s="56"/>
      <c r="G80" s="56"/>
      <c r="H80" s="56"/>
      <c r="I80" s="56"/>
      <c r="J80" s="56"/>
    </row>
    <row r="81" spans="1:13" ht="22.5" customHeight="1" x14ac:dyDescent="0.5">
      <c r="A81" s="50" t="s">
        <v>151</v>
      </c>
      <c r="D81" s="101">
        <v>-348893</v>
      </c>
      <c r="E81" s="56"/>
      <c r="F81" s="101">
        <v>-245576</v>
      </c>
      <c r="G81" s="56"/>
      <c r="H81" s="101">
        <v>-348893</v>
      </c>
      <c r="I81" s="56"/>
      <c r="J81" s="101">
        <v>-245576</v>
      </c>
    </row>
    <row r="82" spans="1:13" ht="22.5" customHeight="1" x14ac:dyDescent="0.5">
      <c r="A82" s="50" t="s">
        <v>152</v>
      </c>
      <c r="D82" s="85">
        <v>-20376</v>
      </c>
      <c r="E82" s="56"/>
      <c r="F82" s="85">
        <v>-1522</v>
      </c>
      <c r="G82" s="56"/>
      <c r="H82" s="85">
        <v>-20376</v>
      </c>
      <c r="I82" s="56"/>
      <c r="J82" s="85">
        <v>-1522</v>
      </c>
    </row>
    <row r="83" spans="1:13" ht="22.5" customHeight="1" thickBot="1" x14ac:dyDescent="0.55000000000000004">
      <c r="A83" s="48" t="s">
        <v>156</v>
      </c>
      <c r="D83" s="276">
        <f>SUM(D81:D82)</f>
        <v>-369269</v>
      </c>
      <c r="E83" s="56"/>
      <c r="F83" s="276">
        <f>SUM(F81:F82)</f>
        <v>-247098</v>
      </c>
      <c r="G83" s="39"/>
      <c r="H83" s="276">
        <f>SUM(H81:H82)</f>
        <v>-369269</v>
      </c>
      <c r="I83" s="39"/>
      <c r="J83" s="276">
        <f>SUM(J81:J82)</f>
        <v>-247098</v>
      </c>
      <c r="M83" s="160"/>
    </row>
    <row r="84" spans="1:13" ht="22.5" customHeight="1" thickTop="1" x14ac:dyDescent="0.5">
      <c r="D84" s="259"/>
      <c r="E84" s="259"/>
      <c r="F84" s="259"/>
      <c r="H84" s="259"/>
      <c r="I84" s="259"/>
      <c r="J84" s="259"/>
    </row>
  </sheetData>
  <mergeCells count="22">
    <mergeCell ref="D51:J51"/>
    <mergeCell ref="D6:F6"/>
    <mergeCell ref="H6:J6"/>
    <mergeCell ref="D84:F84"/>
    <mergeCell ref="H84:J84"/>
    <mergeCell ref="A43:J43"/>
    <mergeCell ref="A44:J44"/>
    <mergeCell ref="D46:F46"/>
    <mergeCell ref="D47:F47"/>
    <mergeCell ref="H47:J47"/>
    <mergeCell ref="D48:F48"/>
    <mergeCell ref="H48:J48"/>
    <mergeCell ref="D7:F7"/>
    <mergeCell ref="D49:F49"/>
    <mergeCell ref="H49:J49"/>
    <mergeCell ref="H7:J7"/>
    <mergeCell ref="D9:J9"/>
    <mergeCell ref="A1:J1"/>
    <mergeCell ref="A2:J2"/>
    <mergeCell ref="D4:F4"/>
    <mergeCell ref="D5:F5"/>
    <mergeCell ref="H5:J5"/>
  </mergeCells>
  <pageMargins left="0.8" right="0.5" top="0.48" bottom="0.5" header="0.5" footer="0.5"/>
  <pageSetup paperSize="9" scale="78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5-6</vt:lpstr>
      <vt:lpstr>Equity 7</vt:lpstr>
      <vt:lpstr>Equity 8</vt:lpstr>
      <vt:lpstr>Separate-9</vt:lpstr>
      <vt:lpstr>Seperate 10</vt:lpstr>
      <vt:lpstr>CF-11-12</vt:lpstr>
      <vt:lpstr>'BS 3-4'!Print_Area</vt:lpstr>
      <vt:lpstr>'CF-11-12'!Print_Area</vt:lpstr>
      <vt:lpstr>'Equity 7'!Print_Area</vt:lpstr>
      <vt:lpstr>'Equity 8'!Print_Area</vt:lpstr>
      <vt:lpstr>'PL 5-6'!Print_Area</vt:lpstr>
      <vt:lpstr>'Separate-9'!Print_Area</vt:lpstr>
      <vt:lpstr>'Seperate 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Prapatsorn Nooprom</cp:lastModifiedBy>
  <cp:lastPrinted>2020-02-07T08:25:27Z</cp:lastPrinted>
  <dcterms:created xsi:type="dcterms:W3CDTF">1998-12-02T07:08:54Z</dcterms:created>
  <dcterms:modified xsi:type="dcterms:W3CDTF">2020-02-12T01:44:21Z</dcterms:modified>
</cp:coreProperties>
</file>