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KYE_งบส่งตลาดฯ\KYE Q3 19 DEC 19\"/>
    </mc:Choice>
  </mc:AlternateContent>
  <bookViews>
    <workbookView xWindow="28680" yWindow="-120" windowWidth="29040" windowHeight="15840" tabRatio="668"/>
  </bookViews>
  <sheets>
    <sheet name="BS2-3" sheetId="10" r:id="rId1"/>
    <sheet name="PL4-5" sheetId="15" r:id="rId2"/>
    <sheet name="SH-E 6" sheetId="17" r:id="rId3"/>
    <sheet name="SH-E 7" sheetId="21" r:id="rId4"/>
    <sheet name="SH-S 8" sheetId="19" r:id="rId5"/>
    <sheet name="SH-S 9" sheetId="22" r:id="rId6"/>
    <sheet name="CF10-11" sheetId="20" r:id="rId7"/>
  </sheets>
  <definedNames>
    <definedName name="_xlnm.Print_Area" localSheetId="0">'BS2-3'!$A$1:$J$78</definedName>
    <definedName name="_xlnm.Print_Area" localSheetId="6">'CF10-11'!$A$1:$J$88</definedName>
    <definedName name="_xlnm.Print_Area" localSheetId="1">'PL4-5'!$A$1:$J$90</definedName>
    <definedName name="_xlnm.Print_Area" localSheetId="2">'SH-E 6'!$A$1:$Q$29</definedName>
    <definedName name="_xlnm.Print_Area" localSheetId="3">'SH-E 7'!$A$1:$S$29</definedName>
    <definedName name="_xlnm.Print_Area" localSheetId="4">'SH-S 8'!$A$1:$Q$29</definedName>
    <definedName name="_xlnm.Print_Area" localSheetId="5">'SH-S 9'!$A$1:$S$29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8" i="19" l="1"/>
  <c r="L28" i="19"/>
  <c r="J28" i="19"/>
  <c r="H28" i="19"/>
  <c r="F28" i="19"/>
  <c r="D28" i="19"/>
  <c r="N21" i="19"/>
  <c r="L21" i="19"/>
  <c r="J21" i="19"/>
  <c r="H21" i="19"/>
  <c r="F21" i="19"/>
  <c r="D21" i="19"/>
  <c r="J28" i="17"/>
  <c r="H28" i="17"/>
  <c r="F28" i="17"/>
  <c r="D28" i="17"/>
  <c r="N21" i="17"/>
  <c r="L21" i="17"/>
  <c r="J21" i="17"/>
  <c r="H21" i="17"/>
  <c r="F21" i="17"/>
  <c r="D21" i="17"/>
  <c r="J67" i="20" l="1"/>
  <c r="H67" i="20"/>
  <c r="F67" i="20"/>
  <c r="D67" i="20"/>
  <c r="C26" i="19"/>
  <c r="Q17" i="19"/>
  <c r="E26" i="19"/>
  <c r="E19" i="19"/>
  <c r="E21" i="19" s="1"/>
  <c r="Q13" i="17"/>
  <c r="O19" i="17"/>
  <c r="M19" i="17"/>
  <c r="K19" i="17"/>
  <c r="I19" i="17"/>
  <c r="G19" i="17"/>
  <c r="E19" i="17"/>
  <c r="C19" i="17"/>
  <c r="Q17" i="17"/>
  <c r="E26" i="17"/>
  <c r="E28" i="19" l="1"/>
  <c r="M21" i="17"/>
  <c r="G21" i="17"/>
  <c r="O21" i="17"/>
  <c r="E28" i="17"/>
  <c r="E21" i="17"/>
  <c r="I21" i="17"/>
  <c r="C21" i="17"/>
  <c r="K21" i="17"/>
  <c r="M26" i="22"/>
  <c r="K26" i="22"/>
  <c r="I26" i="22"/>
  <c r="G26" i="22"/>
  <c r="E26" i="22"/>
  <c r="C26" i="22"/>
  <c r="Q19" i="22"/>
  <c r="M19" i="22"/>
  <c r="I19" i="22"/>
  <c r="G19" i="22"/>
  <c r="K26" i="19"/>
  <c r="K28" i="19" s="1"/>
  <c r="I26" i="19"/>
  <c r="G26" i="19"/>
  <c r="O19" i="19"/>
  <c r="O21" i="19" s="1"/>
  <c r="M19" i="19"/>
  <c r="M21" i="19" s="1"/>
  <c r="K19" i="19"/>
  <c r="K21" i="19" s="1"/>
  <c r="I19" i="19"/>
  <c r="I21" i="19" s="1"/>
  <c r="G19" i="19"/>
  <c r="G21" i="19" s="1"/>
  <c r="C19" i="19"/>
  <c r="C21" i="19" s="1"/>
  <c r="M26" i="21"/>
  <c r="K26" i="21"/>
  <c r="I26" i="21"/>
  <c r="G26" i="21"/>
  <c r="E26" i="21"/>
  <c r="C26" i="21"/>
  <c r="Q19" i="21"/>
  <c r="M19" i="21"/>
  <c r="I19" i="21"/>
  <c r="K26" i="17"/>
  <c r="K28" i="17" s="1"/>
  <c r="I26" i="17"/>
  <c r="I28" i="17" s="1"/>
  <c r="G26" i="17"/>
  <c r="G28" i="17" s="1"/>
  <c r="C26" i="17"/>
  <c r="C28" i="17" s="1"/>
  <c r="G28" i="19" l="1"/>
  <c r="I28" i="19"/>
  <c r="C28" i="19"/>
  <c r="Q18" i="17"/>
  <c r="Q19" i="17" s="1"/>
  <c r="O19" i="22" l="1"/>
  <c r="O21" i="22" s="1"/>
  <c r="R21" i="22"/>
  <c r="P21" i="22"/>
  <c r="N21" i="22"/>
  <c r="L21" i="22"/>
  <c r="J21" i="22"/>
  <c r="H21" i="22"/>
  <c r="F21" i="22"/>
  <c r="R21" i="21"/>
  <c r="P21" i="21"/>
  <c r="N21" i="21"/>
  <c r="L21" i="21"/>
  <c r="J21" i="21"/>
  <c r="H21" i="21"/>
  <c r="F21" i="21"/>
  <c r="K19" i="21"/>
  <c r="E19" i="21"/>
  <c r="E21" i="21" s="1"/>
  <c r="C19" i="21"/>
  <c r="C21" i="21" s="1"/>
  <c r="O19" i="21"/>
  <c r="O21" i="21" s="1"/>
  <c r="K21" i="21" l="1"/>
  <c r="K28" i="21"/>
  <c r="H87" i="20"/>
  <c r="K19" i="22" l="1"/>
  <c r="K28" i="22" s="1"/>
  <c r="E19" i="22"/>
  <c r="E28" i="22" s="1"/>
  <c r="E28" i="21" l="1"/>
  <c r="O26" i="19" l="1"/>
  <c r="O28" i="19" s="1"/>
  <c r="Q24" i="19"/>
  <c r="Q18" i="19"/>
  <c r="Q13" i="19"/>
  <c r="O26" i="17"/>
  <c r="O28" i="17" s="1"/>
  <c r="Q24" i="17"/>
  <c r="J87" i="20"/>
  <c r="J62" i="20"/>
  <c r="F87" i="20"/>
  <c r="F62" i="20"/>
  <c r="J85" i="15"/>
  <c r="J70" i="15"/>
  <c r="J62" i="15"/>
  <c r="F85" i="15"/>
  <c r="F70" i="15"/>
  <c r="F62" i="15"/>
  <c r="J40" i="15"/>
  <c r="J25" i="15"/>
  <c r="J17" i="15"/>
  <c r="F40" i="15"/>
  <c r="F25" i="15"/>
  <c r="F17" i="15"/>
  <c r="F28" i="15" l="1"/>
  <c r="F30" i="15" s="1"/>
  <c r="J73" i="15"/>
  <c r="J75" i="15" s="1"/>
  <c r="J25" i="20" s="1"/>
  <c r="J39" i="20" s="1"/>
  <c r="J41" i="20" s="1"/>
  <c r="J28" i="15"/>
  <c r="J30" i="15" s="1"/>
  <c r="F73" i="15"/>
  <c r="F75" i="15" s="1"/>
  <c r="Q25" i="19"/>
  <c r="Q26" i="19" s="1"/>
  <c r="Q19" i="19"/>
  <c r="Q21" i="19" s="1"/>
  <c r="M26" i="19"/>
  <c r="M28" i="19" s="1"/>
  <c r="Q25" i="17"/>
  <c r="Q21" i="17"/>
  <c r="M26" i="17"/>
  <c r="J75" i="10"/>
  <c r="F75" i="10"/>
  <c r="H75" i="10"/>
  <c r="D75" i="10"/>
  <c r="J57" i="10"/>
  <c r="H57" i="10"/>
  <c r="F57" i="10"/>
  <c r="D57" i="10"/>
  <c r="J51" i="10"/>
  <c r="H51" i="10"/>
  <c r="F51" i="10"/>
  <c r="D51" i="10"/>
  <c r="J32" i="10"/>
  <c r="H32" i="10"/>
  <c r="F32" i="10"/>
  <c r="D32" i="10"/>
  <c r="J21" i="10"/>
  <c r="H21" i="10"/>
  <c r="F21" i="10"/>
  <c r="D21" i="10"/>
  <c r="H49" i="20"/>
  <c r="D49" i="20"/>
  <c r="Q21" i="22"/>
  <c r="M21" i="22"/>
  <c r="I21" i="22"/>
  <c r="G21" i="22"/>
  <c r="C19" i="22"/>
  <c r="C21" i="22" s="1"/>
  <c r="Q21" i="21"/>
  <c r="M21" i="21"/>
  <c r="I21" i="21"/>
  <c r="G19" i="21"/>
  <c r="I89" i="15"/>
  <c r="G89" i="15"/>
  <c r="E89" i="15"/>
  <c r="H85" i="15"/>
  <c r="D85" i="15"/>
  <c r="S25" i="21" s="1"/>
  <c r="H70" i="15"/>
  <c r="D70" i="15"/>
  <c r="H62" i="15"/>
  <c r="D62" i="15"/>
  <c r="H62" i="20"/>
  <c r="D62" i="20"/>
  <c r="H25" i="15"/>
  <c r="D87" i="20"/>
  <c r="I67" i="20"/>
  <c r="I70" i="20" s="1"/>
  <c r="I73" i="20" s="1"/>
  <c r="G67" i="20"/>
  <c r="G70" i="20" s="1"/>
  <c r="G73" i="20" s="1"/>
  <c r="E67" i="20"/>
  <c r="E73" i="20" s="1"/>
  <c r="I44" i="15"/>
  <c r="G44" i="15"/>
  <c r="E44" i="15"/>
  <c r="H40" i="15"/>
  <c r="D40" i="15"/>
  <c r="D25" i="15"/>
  <c r="H17" i="15"/>
  <c r="D17" i="15"/>
  <c r="Q26" i="17" l="1"/>
  <c r="Q28" i="17" s="1"/>
  <c r="M28" i="17"/>
  <c r="Q28" i="19"/>
  <c r="J59" i="10"/>
  <c r="J77" i="10" s="1"/>
  <c r="M28" i="22"/>
  <c r="G21" i="21"/>
  <c r="S19" i="21"/>
  <c r="S21" i="21" s="1"/>
  <c r="F25" i="20"/>
  <c r="F39" i="20" s="1"/>
  <c r="F41" i="20" s="1"/>
  <c r="F70" i="20" s="1"/>
  <c r="F73" i="20" s="1"/>
  <c r="F75" i="20" s="1"/>
  <c r="J70" i="20"/>
  <c r="J73" i="20" s="1"/>
  <c r="J75" i="20" s="1"/>
  <c r="F34" i="10"/>
  <c r="G28" i="22"/>
  <c r="G28" i="21"/>
  <c r="C28" i="21"/>
  <c r="I28" i="21"/>
  <c r="F42" i="15"/>
  <c r="J42" i="15"/>
  <c r="J87" i="15"/>
  <c r="D34" i="10"/>
  <c r="H73" i="15"/>
  <c r="H75" i="15" s="1"/>
  <c r="H34" i="10"/>
  <c r="J34" i="10"/>
  <c r="F87" i="15"/>
  <c r="C28" i="22"/>
  <c r="F59" i="10"/>
  <c r="F77" i="10" s="1"/>
  <c r="I28" i="22"/>
  <c r="D73" i="15"/>
  <c r="D75" i="15" s="1"/>
  <c r="H28" i="15"/>
  <c r="H30" i="15" s="1"/>
  <c r="H44" i="15" s="1"/>
  <c r="D28" i="15"/>
  <c r="D30" i="15" s="1"/>
  <c r="D44" i="15" s="1"/>
  <c r="H59" i="10"/>
  <c r="H77" i="10" s="1"/>
  <c r="D59" i="10"/>
  <c r="D77" i="10" s="1"/>
  <c r="Q26" i="21"/>
  <c r="Q28" i="21" s="1"/>
  <c r="S19" i="22"/>
  <c r="S21" i="22" s="1"/>
  <c r="M28" i="21"/>
  <c r="H25" i="20" l="1"/>
  <c r="H39" i="20" s="1"/>
  <c r="H41" i="20" s="1"/>
  <c r="H70" i="20" s="1"/>
  <c r="H73" i="20" s="1"/>
  <c r="H75" i="20" s="1"/>
  <c r="S24" i="22"/>
  <c r="H89" i="15"/>
  <c r="D25" i="20"/>
  <c r="D39" i="20" s="1"/>
  <c r="D41" i="20" s="1"/>
  <c r="D70" i="20" s="1"/>
  <c r="D73" i="20" s="1"/>
  <c r="D75" i="20" s="1"/>
  <c r="D89" i="15"/>
  <c r="H87" i="15"/>
  <c r="D87" i="15"/>
  <c r="H42" i="15"/>
  <c r="D42" i="15"/>
  <c r="Q26" i="22"/>
  <c r="Q28" i="22" s="1"/>
  <c r="S25" i="22"/>
  <c r="O26" i="21" l="1"/>
  <c r="S26" i="21" s="1"/>
  <c r="S28" i="21" s="1"/>
  <c r="S24" i="21"/>
  <c r="O26" i="22"/>
  <c r="O28" i="22" s="1"/>
  <c r="S26" i="22"/>
  <c r="S28" i="22" s="1"/>
  <c r="O28" i="21" l="1"/>
</calcChain>
</file>

<file path=xl/sharedStrings.xml><?xml version="1.0" encoding="utf-8"?>
<sst xmlns="http://schemas.openxmlformats.org/spreadsheetml/2006/main" count="401" uniqueCount="183">
  <si>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</si>
  <si>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</si>
  <si>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</si>
  <si>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</si>
  <si>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</si>
  <si>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</si>
  <si>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</si>
  <si>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</si>
  <si>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</si>
  <si>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</si>
  <si>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</si>
  <si>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</si>
  <si>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</si>
  <si>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</si>
  <si>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</si>
  <si>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</si>
  <si>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</si>
  <si>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</si>
  <si>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</si>
  <si>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</si>
  <si>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</si>
  <si>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</si>
  <si>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</si>
  <si>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</si>
  <si>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</si>
  <si>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</si>
  <si>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</si>
  <si>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</si>
  <si>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Other long-term investments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</si>
  <si>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</si>
  <si>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</si>
  <si>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</si>
  <si>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</si>
  <si>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</si>
  <si>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</si>
  <si>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 xml:space="preserve">   and rendering of services</t>
  </si>
  <si>
    <t>equity</t>
  </si>
  <si>
    <t>Property, plant and equipment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</si>
  <si>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</si>
  <si>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</si>
  <si>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</si>
  <si>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</si>
  <si>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</si>
  <si>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</si>
  <si>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   Appropriated </t>
  </si>
  <si>
    <t>Profit for the period</t>
  </si>
  <si>
    <t>premium</t>
  </si>
  <si>
    <t>Share</t>
  </si>
  <si>
    <t>Net foreign exchange gain</t>
  </si>
  <si>
    <t>Liabilities and equity</t>
  </si>
  <si>
    <t>Cost of sale of goods</t>
  </si>
  <si>
    <t>Provident fund paid</t>
  </si>
  <si>
    <t xml:space="preserve">Administrative expenses </t>
  </si>
  <si>
    <t>reserve</t>
  </si>
  <si>
    <t>Other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</si>
  <si>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</si>
  <si>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</si>
  <si>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</si>
  <si>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</si>
  <si>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</si>
  <si>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</si>
  <si>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</si>
  <si>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</si>
  <si>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</si>
  <si>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</si>
  <si>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 at 31 December</t>
  </si>
  <si>
    <t>Current investments</t>
  </si>
  <si>
    <t>Deferred tax assets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</si>
  <si>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</si>
  <si>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</si>
  <si>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</si>
  <si>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</si>
  <si>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</si>
  <si>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</si>
  <si>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</si>
  <si>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</si>
  <si>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 xml:space="preserve">     paid by cash</t>
  </si>
  <si>
    <t>(Unaudited)</t>
  </si>
  <si>
    <t>Share premium:</t>
  </si>
  <si>
    <t xml:space="preserve">   Share premium on ordinary shares</t>
  </si>
  <si>
    <t>Revenues</t>
  </si>
  <si>
    <t xml:space="preserve">   net of tax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</si>
  <si>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</si>
  <si>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</si>
  <si>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</si>
  <si>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</si>
  <si>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</si>
  <si>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</si>
  <si>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>Net cash from operating activities</t>
  </si>
  <si>
    <t>Net cash generated from operating</t>
  </si>
  <si>
    <t xml:space="preserve">       Other reserve</t>
  </si>
  <si>
    <t>Equity</t>
  </si>
  <si>
    <t xml:space="preserve">   Authorised share capital</t>
  </si>
  <si>
    <t xml:space="preserve">   Issued and paid-up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</si>
  <si>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</si>
  <si>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</si>
  <si>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</si>
  <si>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</si>
  <si>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</si>
  <si>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</si>
  <si>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</si>
  <si>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</si>
  <si>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</si>
  <si>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Acquisitions of computer software</t>
  </si>
  <si>
    <t>Proceeds from short-term loans to related party</t>
  </si>
  <si>
    <t>Balance at 1 April 2018</t>
  </si>
  <si>
    <t>Other receivables</t>
  </si>
  <si>
    <t>Available-for-sale investments</t>
  </si>
  <si>
    <t>Other payables</t>
  </si>
  <si>
    <t>Revenue from sales of goods</t>
  </si>
  <si>
    <t xml:space="preserve">    and rendering of services</t>
  </si>
  <si>
    <t xml:space="preserve">Losses on remeasuring </t>
  </si>
  <si>
    <t>Available-for-sale</t>
  </si>
  <si>
    <t>investments</t>
  </si>
  <si>
    <t>Total revenue</t>
  </si>
  <si>
    <t>Statement of financial position</t>
  </si>
  <si>
    <t xml:space="preserve">Investment income </t>
  </si>
  <si>
    <t>Share capital:</t>
  </si>
  <si>
    <t>Non-current provisions for employee benefits</t>
  </si>
  <si>
    <t>Item that will be reclassified subsequently to profit or loss</t>
  </si>
  <si>
    <t>Income tax relating to item that</t>
  </si>
  <si>
    <t xml:space="preserve">    will be reclassified subsequently to profit or loss</t>
  </si>
  <si>
    <t>Investment in associate</t>
  </si>
  <si>
    <t>Intangible assets</t>
  </si>
  <si>
    <t>Short-term loan to related party</t>
  </si>
  <si>
    <t xml:space="preserve">   available-for-sale investments</t>
  </si>
  <si>
    <t>Warranties paid</t>
  </si>
  <si>
    <t xml:space="preserve">Three-month period ended </t>
  </si>
  <si>
    <t>Transactions with owners, recorded directly in equity</t>
  </si>
  <si>
    <t xml:space="preserve">   Distributions to owners of the Company</t>
  </si>
  <si>
    <t>Dividends paid to owners of the Company</t>
  </si>
  <si>
    <t>Tax income (expense)</t>
  </si>
  <si>
    <t xml:space="preserve">Other comprehensive income (expense) for the period, 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</si>
  <si>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</si>
  <si>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</si>
  <si>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</si>
  <si>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</si>
  <si>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</si>
  <si>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Other comprehensive income (expense)</t>
  </si>
  <si>
    <t>Tax (income) expense</t>
  </si>
  <si>
    <t>Cash flows from financing activity</t>
  </si>
  <si>
    <t>Net cash used in financing activity</t>
  </si>
  <si>
    <t>Value added tax refundable</t>
  </si>
  <si>
    <t>Treasury shares</t>
  </si>
  <si>
    <t xml:space="preserve">       Treasury shares reserve</t>
  </si>
  <si>
    <t>Balance at 1 April 2019</t>
  </si>
  <si>
    <t>3, 10</t>
  </si>
  <si>
    <t xml:space="preserve">   before effect of exchange rates</t>
  </si>
  <si>
    <t>Value added tax receivable</t>
  </si>
  <si>
    <t>Treasury</t>
  </si>
  <si>
    <t>Reversal of losses on inventories devaluation</t>
  </si>
  <si>
    <t>Share of loss of associate</t>
  </si>
  <si>
    <t>Adjustments to reconcile profit to cash receipts (payments)</t>
  </si>
  <si>
    <t>Proceeds from disposal of plant and equipment</t>
  </si>
  <si>
    <t>Acquisitions of plant and equipment</t>
  </si>
  <si>
    <t>Net increase in cash and cash equivalents,</t>
  </si>
  <si>
    <t>Net increase in cash and cash equivalents</t>
  </si>
  <si>
    <t>Cash and cash equivalents at 1 April</t>
  </si>
  <si>
    <t>Non-cash transactions</t>
  </si>
  <si>
    <t xml:space="preserve">Decrease in payables on purchases of </t>
  </si>
  <si>
    <t>Plant and equipment purchased during the period</t>
  </si>
  <si>
    <t xml:space="preserve">     plant and equipment</t>
  </si>
  <si>
    <t>Net purchase of plant and equipment</t>
  </si>
  <si>
    <t xml:space="preserve">   Dividends to owners of the Company</t>
  </si>
  <si>
    <t xml:space="preserve">   cash and cash equivalents</t>
  </si>
  <si>
    <t xml:space="preserve">Effect of exchange rate changes on </t>
  </si>
  <si>
    <t xml:space="preserve">   Write-off treasury shares - reduction of ordinary shares</t>
  </si>
  <si>
    <t>(Gain) loss on disposal of plant and equipment</t>
  </si>
  <si>
    <t>31 December</t>
  </si>
  <si>
    <t>Balance at 31 December 2018</t>
  </si>
  <si>
    <t>Balance at 31 December 2019</t>
  </si>
  <si>
    <t>Dividend receivables</t>
  </si>
  <si>
    <t>Current tax payable</t>
  </si>
  <si>
    <t>Nine-month period ended</t>
  </si>
  <si>
    <t>Nine-month period ended 31 December</t>
  </si>
  <si>
    <t>Nine-month period ended 31 December 2018</t>
  </si>
  <si>
    <t>Nine-month period ended 31 December 2019</t>
  </si>
  <si>
    <t xml:space="preserve">   Treasury shares purchased</t>
  </si>
  <si>
    <t>Unrealised loss on exchange</t>
  </si>
  <si>
    <t>(Increase) decrease in current investments</t>
  </si>
  <si>
    <t>Net cash from (used in) investing activities</t>
  </si>
  <si>
    <t>Payment to acquire treasury shares</t>
  </si>
  <si>
    <t>3, 5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</si>
</sst>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#,##0\ ;\(#,##0\)"/>
    <numFmt numFmtId="169" formatCode="_(* #,##0_);_(* \(#,##0\);_(* &quot;-&quot;????_);_(@_)"/>
    <numFmt numFmtId="170" formatCode="_(* #,##0.000_);_(* \(#,##0.000\);_(* &quot;-&quot;???_);_(@_)"/>
    <numFmt numFmtId="171" formatCode="_(* #,##0_);_(* \(#,##0\);_(* &quot;-&quot;??_);_(@_)"/>
    <numFmt numFmtId="172" formatCode="_(* #,##0_);_(* \(#,##0\);_(* &quot;-&quot;???_);_(@_)"/>
  </numFmts>
  <fonts count="9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8" fontId="2" fillId="0" borderId="0" xfId="0" applyNumberFormat="1" applyFont="1" applyFill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0" fontId="7" fillId="0" borderId="0" xfId="0" applyFont="1" applyBorder="1" applyAlignment="1"/>
    <xf numFmtId="168" fontId="2" fillId="0" borderId="0" xfId="0" applyNumberFormat="1" applyFont="1" applyFill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8" fontId="0" fillId="0" borderId="0" xfId="1" applyNumberFormat="1" applyFont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0" fontId="0" fillId="0" borderId="0" xfId="0" quotePrefix="1" applyFont="1" applyAlignment="1">
      <alignment horizontal="centerContinuous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7" fontId="0" fillId="0" borderId="0" xfId="1" applyNumberFormat="1" applyFont="1" applyFill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0" xfId="0" applyNumberFormat="1" applyFont="1" applyBorder="1" applyAlignment="1">
      <alignment horizontal="right"/>
    </xf>
    <xf numFmtId="172" fontId="2" fillId="0" borderId="3" xfId="1" applyNumberFormat="1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/>
    <xf numFmtId="168" fontId="3" fillId="0" borderId="0" xfId="0" applyNumberFormat="1" applyFont="1" applyFill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Border="1" applyAlignment="1">
      <alignment horizontal="right"/>
    </xf>
    <xf numFmtId="172" fontId="2" fillId="0" borderId="0" xfId="1" applyNumberFormat="1" applyFont="1" applyBorder="1" applyAlignment="1">
      <alignment horizontal="center"/>
    </xf>
    <xf numFmtId="169" fontId="0" fillId="0" borderId="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37" fontId="2" fillId="0" borderId="3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Font="1" applyAlignment="1"/>
    <xf numFmtId="0" fontId="6" fillId="0" borderId="0" xfId="0" applyFont="1" applyAlignment="1"/>
    <xf numFmtId="0" fontId="0" fillId="0" borderId="0" xfId="0" applyFont="1" applyFill="1" applyAlignment="1"/>
    <xf numFmtId="0" fontId="3" fillId="0" borderId="0" xfId="0" applyFont="1" applyAlignment="1"/>
    <xf numFmtId="37" fontId="0" fillId="0" borderId="0" xfId="1" applyNumberFormat="1" applyFont="1" applyAlignment="1"/>
    <xf numFmtId="0" fontId="2" fillId="0" borderId="0" xfId="0" applyFont="1" applyAlignment="1"/>
    <xf numFmtId="0" fontId="2" fillId="0" borderId="0" xfId="0" applyFont="1" applyBorder="1" applyAlignment="1"/>
    <xf numFmtId="164" fontId="2" fillId="0" borderId="0" xfId="0" applyNumberFormat="1" applyFont="1" applyAlignment="1"/>
    <xf numFmtId="0" fontId="0" fillId="0" borderId="0" xfId="0" applyFill="1" applyAlignment="1"/>
    <xf numFmtId="170" fontId="2" fillId="0" borderId="0" xfId="1" applyNumberFormat="1" applyFont="1" applyBorder="1" applyAlignment="1">
      <alignment horizontal="center"/>
    </xf>
    <xf numFmtId="0" fontId="0" fillId="0" borderId="0" xfId="0" applyAlignment="1"/>
    <xf numFmtId="170" fontId="2" fillId="0" borderId="3" xfId="1" applyNumberFormat="1" applyFont="1" applyBorder="1" applyAlignment="1">
      <alignment horizontal="center"/>
    </xf>
    <xf numFmtId="167" fontId="2" fillId="0" borderId="0" xfId="1" applyNumberFormat="1" applyFont="1" applyAlignment="1"/>
    <xf numFmtId="167" fontId="2" fillId="0" borderId="0" xfId="0" applyNumberFormat="1" applyFont="1" applyAlignment="1"/>
    <xf numFmtId="37" fontId="2" fillId="0" borderId="0" xfId="1" applyNumberFormat="1" applyFont="1" applyFill="1" applyAlignment="1"/>
    <xf numFmtId="168" fontId="3" fillId="0" borderId="2" xfId="0" applyNumberFormat="1" applyFont="1" applyBorder="1" applyAlignment="1"/>
    <xf numFmtId="0" fontId="7" fillId="0" borderId="0" xfId="0" applyFont="1" applyBorder="1" applyAlignment="1">
      <alignment horizontal="center" vertic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0" fillId="0" borderId="0" xfId="0" quotePrefix="1" applyFont="1" applyBorder="1" applyAlignment="1">
      <alignment horizontal="centerContinuous" vertical="center"/>
    </xf>
    <xf numFmtId="0" fontId="0" fillId="0" borderId="0" xfId="0" quotePrefix="1" applyFont="1" applyAlignment="1">
      <alignment horizontal="centerContinuous" vertical="center"/>
    </xf>
    <xf numFmtId="49" fontId="0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quotePrefix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8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9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0" fillId="0" borderId="0" xfId="1" applyNumberFormat="1" applyFont="1" applyBorder="1" applyAlignment="1">
      <alignment vertical="center"/>
    </xf>
    <xf numFmtId="37" fontId="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0" fillId="0" borderId="0" xfId="0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Font="1" applyBorder="1" applyAlignment="1">
      <alignment vertical="center"/>
    </xf>
    <xf numFmtId="37" fontId="0" fillId="0" borderId="0" xfId="1" applyNumberFormat="1" applyFont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4" fontId="0" fillId="0" borderId="0" xfId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9" fontId="2" fillId="0" borderId="0" xfId="0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2" fillId="0" borderId="0" xfId="1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37" fontId="2" fillId="0" borderId="3" xfId="1" applyNumberFormat="1" applyFont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9" fontId="3" fillId="0" borderId="2" xfId="1" applyNumberFormat="1" applyFont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horizontal="center" vertical="center"/>
    </xf>
    <xf numFmtId="169" fontId="3" fillId="0" borderId="3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171" fontId="0" fillId="0" borderId="0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71" fontId="0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71" fontId="3" fillId="0" borderId="1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71" fontId="3" fillId="0" borderId="5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71" fontId="0" fillId="0" borderId="0" xfId="1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3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168" fontId="0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0" fillId="0" borderId="0" xfId="1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ittaya, Puphato" id="{E98FBE4A-335E-4737-9B99-29797048C116}" userId="S::nittayap@kpmg.co.th::9d0cc6d9-0b24-4a54-9005-4549bf5c629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9"/>
  <sheetViews>
    <sheetView tabSelected="1" view="pageBreakPreview" zoomScaleNormal="100" zoomScaleSheetLayoutView="100" workbookViewId="0"/>
  </sheetViews>
  <sheetFormatPr defaultColWidth="10.85546875" defaultRowHeight="20.25" customHeight="1"/>
  <cols>
    <col min="1" max="1" width="38.28515625" style="81" customWidth="1"/>
    <col min="2" max="2" width="5.5703125" style="97" customWidth="1"/>
    <col min="3" max="3" width="1.140625" style="81" customWidth="1"/>
    <col min="4" max="4" width="14.5703125" style="81" customWidth="1"/>
    <col min="5" max="5" width="1.140625" style="81" customWidth="1"/>
    <col min="6" max="6" width="14.5703125" style="81" customWidth="1"/>
    <col min="7" max="7" width="1.140625" style="81" customWidth="1"/>
    <col min="8" max="8" width="14.5703125" style="81" customWidth="1"/>
    <col min="9" max="9" width="1.140625" style="81" customWidth="1"/>
    <col min="10" max="10" width="14.5703125" style="81" customWidth="1"/>
    <col min="11" max="16384" width="10.85546875" style="81"/>
  </cols>
  <sheetData>
    <row r="1" spans="1:10" ht="20.25" customHeight="1">
      <c r="A1" s="77" t="s">
        <v>10</v>
      </c>
      <c r="B1" s="78"/>
      <c r="C1" s="79"/>
      <c r="D1" s="80"/>
      <c r="E1" s="80"/>
      <c r="F1" s="80"/>
    </row>
    <row r="2" spans="1:10" ht="20.25" customHeight="1">
      <c r="A2" s="82" t="s">
        <v>115</v>
      </c>
      <c r="B2" s="83"/>
      <c r="C2" s="84"/>
      <c r="D2" s="85"/>
      <c r="E2" s="86"/>
      <c r="F2" s="85"/>
    </row>
    <row r="3" spans="1:10" ht="20.25" customHeight="1">
      <c r="A3" s="82" t="s">
        <v>9</v>
      </c>
      <c r="B3" s="83"/>
      <c r="C3" s="84"/>
      <c r="D3" s="86"/>
      <c r="E3" s="86"/>
      <c r="F3" s="86"/>
    </row>
    <row r="4" spans="1:10" ht="20.25" customHeight="1">
      <c r="A4" s="82"/>
      <c r="B4" s="83"/>
      <c r="C4" s="84"/>
      <c r="D4" s="225" t="s">
        <v>38</v>
      </c>
      <c r="E4" s="225"/>
      <c r="F4" s="225"/>
    </row>
    <row r="5" spans="1:10" ht="20.25" customHeight="1">
      <c r="A5" s="82"/>
      <c r="B5" s="83"/>
      <c r="C5" s="84"/>
      <c r="D5" s="225" t="s">
        <v>40</v>
      </c>
      <c r="E5" s="225"/>
      <c r="F5" s="225"/>
    </row>
    <row r="6" spans="1:10" ht="20.25" customHeight="1">
      <c r="A6" s="82"/>
      <c r="B6" s="83"/>
      <c r="C6" s="84"/>
      <c r="D6" s="225" t="s">
        <v>41</v>
      </c>
      <c r="E6" s="225"/>
      <c r="F6" s="225"/>
      <c r="H6" s="225" t="s">
        <v>39</v>
      </c>
      <c r="I6" s="226"/>
      <c r="J6" s="226"/>
    </row>
    <row r="7" spans="1:10" ht="20.25" customHeight="1">
      <c r="A7" s="82"/>
      <c r="B7" s="83"/>
      <c r="C7" s="84"/>
      <c r="D7" s="87" t="s">
        <v>168</v>
      </c>
      <c r="E7" s="88"/>
      <c r="F7" s="89" t="s">
        <v>59</v>
      </c>
      <c r="H7" s="87" t="s">
        <v>168</v>
      </c>
      <c r="I7" s="88"/>
      <c r="J7" s="89" t="s">
        <v>59</v>
      </c>
    </row>
    <row r="8" spans="1:10" s="91" customFormat="1" ht="20.25" customHeight="1">
      <c r="A8" s="90" t="s">
        <v>12</v>
      </c>
      <c r="B8" s="74" t="s">
        <v>11</v>
      </c>
      <c r="D8" s="92">
        <v>2019</v>
      </c>
      <c r="E8" s="93"/>
      <c r="F8" s="92">
        <v>2019</v>
      </c>
      <c r="H8" s="92">
        <v>2019</v>
      </c>
      <c r="I8" s="93"/>
      <c r="J8" s="92">
        <v>2019</v>
      </c>
    </row>
    <row r="9" spans="1:10" s="91" customFormat="1" ht="20.25" customHeight="1">
      <c r="A9" s="90"/>
      <c r="B9" s="74"/>
      <c r="D9" s="92" t="s">
        <v>77</v>
      </c>
      <c r="E9" s="93"/>
      <c r="F9" s="92"/>
      <c r="H9" s="92" t="s">
        <v>77</v>
      </c>
      <c r="I9" s="93"/>
      <c r="J9" s="92"/>
    </row>
    <row r="10" spans="1:10" s="91" customFormat="1" ht="20.25" customHeight="1">
      <c r="B10" s="94"/>
      <c r="C10" s="95"/>
      <c r="D10" s="227" t="s">
        <v>69</v>
      </c>
      <c r="E10" s="227"/>
      <c r="F10" s="227"/>
      <c r="G10" s="227"/>
      <c r="H10" s="227"/>
      <c r="I10" s="227"/>
      <c r="J10" s="227"/>
    </row>
    <row r="11" spans="1:10" ht="20.25" customHeight="1">
      <c r="A11" s="96" t="s">
        <v>13</v>
      </c>
    </row>
    <row r="12" spans="1:10" ht="20.25" customHeight="1">
      <c r="A12" s="98" t="s">
        <v>68</v>
      </c>
      <c r="B12" s="99"/>
      <c r="D12" s="100">
        <v>805140</v>
      </c>
      <c r="E12" s="101"/>
      <c r="F12" s="100">
        <v>789953</v>
      </c>
      <c r="G12" s="98"/>
      <c r="H12" s="100">
        <v>805140</v>
      </c>
      <c r="I12" s="98"/>
      <c r="J12" s="100">
        <v>789953</v>
      </c>
    </row>
    <row r="13" spans="1:10" ht="20.25" customHeight="1">
      <c r="A13" s="98" t="s">
        <v>66</v>
      </c>
      <c r="B13" s="99"/>
      <c r="D13" s="100">
        <v>2230000</v>
      </c>
      <c r="E13" s="101"/>
      <c r="F13" s="100">
        <v>2100000</v>
      </c>
      <c r="G13" s="98"/>
      <c r="H13" s="100">
        <v>2230000</v>
      </c>
      <c r="I13" s="102"/>
      <c r="J13" s="100">
        <v>2100000</v>
      </c>
    </row>
    <row r="14" spans="1:10" ht="20.25" customHeight="1">
      <c r="A14" s="98" t="s">
        <v>5</v>
      </c>
      <c r="B14" s="99" t="s">
        <v>182</v>
      </c>
      <c r="D14" s="100">
        <v>763337</v>
      </c>
      <c r="E14" s="101"/>
      <c r="F14" s="100">
        <v>1320573</v>
      </c>
      <c r="G14" s="98"/>
      <c r="H14" s="100">
        <v>763337</v>
      </c>
      <c r="I14" s="98"/>
      <c r="J14" s="100">
        <v>1320573</v>
      </c>
    </row>
    <row r="15" spans="1:10" ht="20.25" customHeight="1">
      <c r="A15" s="98" t="s">
        <v>142</v>
      </c>
      <c r="B15" s="99"/>
      <c r="D15" s="100">
        <v>23874</v>
      </c>
      <c r="E15" s="101"/>
      <c r="F15" s="100">
        <v>32644</v>
      </c>
      <c r="G15" s="98"/>
      <c r="H15" s="100">
        <v>23874</v>
      </c>
      <c r="I15" s="98"/>
      <c r="J15" s="100">
        <v>32644</v>
      </c>
    </row>
    <row r="16" spans="1:10" ht="20.25" customHeight="1">
      <c r="A16" s="98" t="s">
        <v>106</v>
      </c>
      <c r="B16" s="99">
        <v>3</v>
      </c>
      <c r="D16" s="103">
        <v>29268</v>
      </c>
      <c r="E16" s="101"/>
      <c r="F16" s="100">
        <v>24973</v>
      </c>
      <c r="G16" s="98"/>
      <c r="H16" s="100">
        <v>29268</v>
      </c>
      <c r="I16" s="98"/>
      <c r="J16" s="100">
        <v>24973</v>
      </c>
    </row>
    <row r="17" spans="1:10" ht="20.25" customHeight="1">
      <c r="A17" s="98" t="s">
        <v>171</v>
      </c>
      <c r="B17" s="99">
        <v>3</v>
      </c>
      <c r="D17" s="103">
        <v>121737</v>
      </c>
      <c r="E17" s="101"/>
      <c r="F17" s="104">
        <v>0</v>
      </c>
      <c r="G17" s="98"/>
      <c r="H17" s="100">
        <v>121737</v>
      </c>
      <c r="I17" s="98"/>
      <c r="J17" s="104">
        <v>0</v>
      </c>
    </row>
    <row r="18" spans="1:10" ht="20.25" customHeight="1">
      <c r="A18" s="98" t="s">
        <v>124</v>
      </c>
      <c r="B18" s="99">
        <v>3</v>
      </c>
      <c r="D18" s="100">
        <v>31335</v>
      </c>
      <c r="E18" s="101"/>
      <c r="F18" s="100">
        <v>23222</v>
      </c>
      <c r="G18" s="98"/>
      <c r="H18" s="100">
        <v>31335</v>
      </c>
      <c r="I18" s="98"/>
      <c r="J18" s="100">
        <v>23222</v>
      </c>
    </row>
    <row r="19" spans="1:10" ht="20.25" customHeight="1">
      <c r="A19" s="98" t="s">
        <v>6</v>
      </c>
      <c r="B19" s="99"/>
      <c r="D19" s="100">
        <v>916451</v>
      </c>
      <c r="E19" s="101"/>
      <c r="F19" s="100">
        <v>896613</v>
      </c>
      <c r="G19" s="98"/>
      <c r="H19" s="100">
        <v>916451</v>
      </c>
      <c r="I19" s="98"/>
      <c r="J19" s="100">
        <v>896613</v>
      </c>
    </row>
    <row r="20" spans="1:10" ht="20.25" customHeight="1">
      <c r="A20" s="98" t="s">
        <v>0</v>
      </c>
      <c r="B20" s="99"/>
      <c r="D20" s="100">
        <v>6720</v>
      </c>
      <c r="E20" s="101"/>
      <c r="F20" s="100">
        <v>7469</v>
      </c>
      <c r="G20" s="98"/>
      <c r="H20" s="100">
        <v>6720</v>
      </c>
      <c r="I20" s="98"/>
      <c r="J20" s="100">
        <v>7469</v>
      </c>
    </row>
    <row r="21" spans="1:10" ht="20.25" customHeight="1">
      <c r="A21" s="105" t="s">
        <v>14</v>
      </c>
      <c r="B21" s="99"/>
      <c r="D21" s="106">
        <f>SUM(D12:D20)</f>
        <v>4927862</v>
      </c>
      <c r="E21" s="107"/>
      <c r="F21" s="106">
        <f>SUM(F12:F20)</f>
        <v>5195447</v>
      </c>
      <c r="H21" s="106">
        <f>SUM(H12:H20)</f>
        <v>4927862</v>
      </c>
      <c r="J21" s="106">
        <f>SUM(J12:J20)</f>
        <v>5195447</v>
      </c>
    </row>
    <row r="22" spans="1:10" ht="20.25" customHeight="1">
      <c r="A22" s="105"/>
      <c r="B22" s="99"/>
      <c r="D22" s="108"/>
      <c r="E22" s="109"/>
      <c r="F22" s="108"/>
      <c r="H22" s="108"/>
      <c r="J22" s="108"/>
    </row>
    <row r="23" spans="1:10" ht="20.25" customHeight="1">
      <c r="A23" s="110" t="s">
        <v>15</v>
      </c>
      <c r="B23" s="111"/>
      <c r="D23" s="108"/>
      <c r="E23" s="109"/>
      <c r="F23" s="108"/>
      <c r="H23" s="108"/>
      <c r="J23" s="108"/>
    </row>
    <row r="24" spans="1:10" ht="20.25" customHeight="1">
      <c r="A24" s="98" t="s">
        <v>107</v>
      </c>
      <c r="B24" s="99">
        <v>4</v>
      </c>
      <c r="D24" s="103">
        <v>3684</v>
      </c>
      <c r="E24" s="101"/>
      <c r="F24" s="103">
        <v>5113</v>
      </c>
      <c r="H24" s="103">
        <v>3684</v>
      </c>
      <c r="I24" s="98"/>
      <c r="J24" s="103">
        <v>5113</v>
      </c>
    </row>
    <row r="25" spans="1:10" ht="20.25" customHeight="1">
      <c r="A25" s="98" t="s">
        <v>122</v>
      </c>
      <c r="B25" s="99">
        <v>6</v>
      </c>
      <c r="D25" s="100">
        <v>16247</v>
      </c>
      <c r="E25" s="101"/>
      <c r="F25" s="100">
        <v>19546</v>
      </c>
      <c r="H25" s="100">
        <v>3000</v>
      </c>
      <c r="I25" s="98"/>
      <c r="J25" s="100">
        <v>3000</v>
      </c>
    </row>
    <row r="26" spans="1:10" ht="20.25" customHeight="1">
      <c r="A26" s="98" t="s">
        <v>28</v>
      </c>
      <c r="B26" s="99">
        <v>4</v>
      </c>
      <c r="D26" s="100">
        <v>157362</v>
      </c>
      <c r="E26" s="112"/>
      <c r="F26" s="100">
        <v>157362</v>
      </c>
      <c r="H26" s="100">
        <v>157362</v>
      </c>
      <c r="I26" s="98"/>
      <c r="J26" s="100">
        <v>157362</v>
      </c>
    </row>
    <row r="27" spans="1:10" ht="20.25" customHeight="1">
      <c r="A27" s="98" t="s">
        <v>55</v>
      </c>
      <c r="B27" s="99"/>
      <c r="D27" s="103">
        <v>4189</v>
      </c>
      <c r="E27" s="112"/>
      <c r="F27" s="103">
        <v>4189</v>
      </c>
      <c r="H27" s="103">
        <v>4189</v>
      </c>
      <c r="I27" s="98"/>
      <c r="J27" s="103">
        <v>4189</v>
      </c>
    </row>
    <row r="28" spans="1:10" ht="20.25" customHeight="1">
      <c r="A28" s="113" t="s">
        <v>37</v>
      </c>
      <c r="B28" s="99">
        <v>7</v>
      </c>
      <c r="D28" s="103">
        <v>1513966</v>
      </c>
      <c r="E28" s="101"/>
      <c r="F28" s="103">
        <v>1421738</v>
      </c>
      <c r="H28" s="103">
        <v>1513966</v>
      </c>
      <c r="I28" s="98"/>
      <c r="J28" s="103">
        <v>1421738</v>
      </c>
    </row>
    <row r="29" spans="1:10" ht="20.25" customHeight="1">
      <c r="A29" s="113" t="s">
        <v>123</v>
      </c>
      <c r="B29" s="99"/>
      <c r="D29" s="103">
        <v>35988</v>
      </c>
      <c r="E29" s="101"/>
      <c r="F29" s="103">
        <v>41174</v>
      </c>
      <c r="H29" s="103">
        <v>35988</v>
      </c>
      <c r="I29" s="98"/>
      <c r="J29" s="103">
        <v>41174</v>
      </c>
    </row>
    <row r="30" spans="1:10" ht="20.25" customHeight="1">
      <c r="A30" s="113" t="s">
        <v>67</v>
      </c>
      <c r="B30" s="99"/>
      <c r="D30" s="103">
        <v>73275</v>
      </c>
      <c r="E30" s="114"/>
      <c r="F30" s="103">
        <v>76009</v>
      </c>
      <c r="H30" s="103">
        <v>73275</v>
      </c>
      <c r="I30" s="98"/>
      <c r="J30" s="103">
        <v>76009</v>
      </c>
    </row>
    <row r="31" spans="1:10" ht="20.25" customHeight="1">
      <c r="A31" s="98" t="s">
        <v>1</v>
      </c>
      <c r="B31" s="99"/>
      <c r="D31" s="103">
        <v>26168</v>
      </c>
      <c r="E31" s="101"/>
      <c r="F31" s="103">
        <v>25418</v>
      </c>
      <c r="H31" s="103">
        <v>26168</v>
      </c>
      <c r="I31" s="98"/>
      <c r="J31" s="103">
        <v>25418</v>
      </c>
    </row>
    <row r="32" spans="1:10" ht="20.25" customHeight="1">
      <c r="A32" s="105" t="s">
        <v>16</v>
      </c>
      <c r="D32" s="115">
        <f>SUM(D24:D31)</f>
        <v>1830879</v>
      </c>
      <c r="E32" s="107"/>
      <c r="F32" s="115">
        <f>SUM(F24:F31)</f>
        <v>1750549</v>
      </c>
      <c r="H32" s="115">
        <f>SUM(H24:H31)</f>
        <v>1817632</v>
      </c>
      <c r="J32" s="115">
        <f>SUM(J24:J31)</f>
        <v>1734003</v>
      </c>
    </row>
    <row r="33" spans="1:10" ht="20.25" customHeight="1">
      <c r="A33" s="105"/>
      <c r="D33" s="116"/>
      <c r="E33" s="107"/>
      <c r="F33" s="116"/>
      <c r="H33" s="116"/>
      <c r="J33" s="116"/>
    </row>
    <row r="34" spans="1:10" ht="20.25" customHeight="1" thickBot="1">
      <c r="A34" s="105" t="s">
        <v>17</v>
      </c>
      <c r="D34" s="117">
        <f>D21+D32</f>
        <v>6758741</v>
      </c>
      <c r="E34" s="107"/>
      <c r="F34" s="117">
        <f>F21+F32</f>
        <v>6945996</v>
      </c>
      <c r="H34" s="117">
        <f>H21+H32</f>
        <v>6745494</v>
      </c>
      <c r="J34" s="117">
        <f>J21+J32</f>
        <v>6929450</v>
      </c>
    </row>
    <row r="35" spans="1:10" ht="20.25" customHeight="1" thickTop="1">
      <c r="A35" s="105"/>
      <c r="D35" s="118"/>
      <c r="E35" s="107"/>
      <c r="F35" s="118"/>
      <c r="H35" s="118"/>
      <c r="J35" s="118"/>
    </row>
    <row r="36" spans="1:10" ht="20.25" customHeight="1">
      <c r="A36" s="77" t="s">
        <v>10</v>
      </c>
      <c r="C36" s="80"/>
      <c r="D36" s="80"/>
      <c r="E36" s="80"/>
      <c r="F36" s="80"/>
      <c r="H36" s="80"/>
      <c r="I36" s="80"/>
      <c r="J36" s="80"/>
    </row>
    <row r="37" spans="1:10" ht="20.25" customHeight="1">
      <c r="A37" s="82" t="s">
        <v>115</v>
      </c>
      <c r="B37" s="119"/>
      <c r="C37" s="86"/>
      <c r="D37" s="86"/>
      <c r="E37" s="86"/>
      <c r="F37" s="86"/>
      <c r="H37" s="86"/>
      <c r="I37" s="86"/>
      <c r="J37" s="86"/>
    </row>
    <row r="38" spans="1:10" ht="20.25" customHeight="1">
      <c r="A38" s="82"/>
      <c r="B38" s="119"/>
      <c r="C38" s="86"/>
      <c r="D38" s="86"/>
      <c r="E38" s="86"/>
      <c r="F38" s="86"/>
      <c r="H38" s="86"/>
      <c r="I38" s="84"/>
      <c r="J38" s="86"/>
    </row>
    <row r="39" spans="1:10" ht="20.25" customHeight="1">
      <c r="A39" s="82"/>
      <c r="B39" s="119"/>
      <c r="C39" s="86"/>
      <c r="D39" s="225" t="s">
        <v>38</v>
      </c>
      <c r="E39" s="225"/>
      <c r="F39" s="225"/>
    </row>
    <row r="40" spans="1:10" ht="20.25" customHeight="1">
      <c r="A40" s="82"/>
      <c r="B40" s="119"/>
      <c r="C40" s="86"/>
      <c r="D40" s="225" t="s">
        <v>40</v>
      </c>
      <c r="E40" s="225"/>
      <c r="F40" s="225"/>
    </row>
    <row r="41" spans="1:10" ht="20.25" customHeight="1">
      <c r="A41" s="82"/>
      <c r="B41" s="119"/>
      <c r="C41" s="86"/>
      <c r="D41" s="225" t="s">
        <v>41</v>
      </c>
      <c r="E41" s="225"/>
      <c r="F41" s="225"/>
      <c r="H41" s="225" t="s">
        <v>39</v>
      </c>
      <c r="I41" s="226"/>
      <c r="J41" s="226"/>
    </row>
    <row r="42" spans="1:10" ht="20.25" customHeight="1">
      <c r="B42" s="81"/>
      <c r="C42" s="84"/>
      <c r="D42" s="87" t="s">
        <v>168</v>
      </c>
      <c r="E42" s="88"/>
      <c r="F42" s="89" t="s">
        <v>59</v>
      </c>
      <c r="H42" s="87" t="s">
        <v>168</v>
      </c>
      <c r="I42" s="88"/>
      <c r="J42" s="89" t="s">
        <v>59</v>
      </c>
    </row>
    <row r="43" spans="1:10" ht="20.25" customHeight="1">
      <c r="A43" s="82" t="s">
        <v>49</v>
      </c>
      <c r="B43" s="74" t="s">
        <v>11</v>
      </c>
      <c r="C43" s="84"/>
      <c r="D43" s="92">
        <v>2019</v>
      </c>
      <c r="E43" s="93"/>
      <c r="F43" s="92">
        <v>2019</v>
      </c>
      <c r="G43" s="91"/>
      <c r="H43" s="92">
        <v>2019</v>
      </c>
      <c r="I43" s="93"/>
      <c r="J43" s="92">
        <v>2019</v>
      </c>
    </row>
    <row r="44" spans="1:10" ht="20.25" customHeight="1">
      <c r="A44" s="82"/>
      <c r="B44" s="74"/>
      <c r="C44" s="84"/>
      <c r="D44" s="92" t="s">
        <v>77</v>
      </c>
      <c r="E44" s="93"/>
      <c r="F44" s="92"/>
      <c r="G44" s="91"/>
      <c r="H44" s="92" t="s">
        <v>77</v>
      </c>
      <c r="I44" s="93"/>
      <c r="J44" s="92"/>
    </row>
    <row r="45" spans="1:10" ht="20.25" customHeight="1">
      <c r="B45" s="120"/>
      <c r="C45" s="95"/>
      <c r="D45" s="227" t="s">
        <v>69</v>
      </c>
      <c r="E45" s="227"/>
      <c r="F45" s="227"/>
      <c r="G45" s="227"/>
      <c r="H45" s="227"/>
      <c r="I45" s="227"/>
      <c r="J45" s="227"/>
    </row>
    <row r="46" spans="1:10" ht="20.25" customHeight="1">
      <c r="A46" s="96" t="s">
        <v>23</v>
      </c>
      <c r="B46" s="99"/>
      <c r="E46" s="98"/>
    </row>
    <row r="47" spans="1:10" ht="20.25" customHeight="1">
      <c r="A47" s="98" t="s">
        <v>7</v>
      </c>
      <c r="B47" s="99">
        <v>3</v>
      </c>
      <c r="D47" s="121">
        <v>635318</v>
      </c>
      <c r="E47" s="101"/>
      <c r="F47" s="121">
        <v>879201</v>
      </c>
      <c r="H47" s="121">
        <v>635318</v>
      </c>
      <c r="I47" s="98"/>
      <c r="J47" s="121">
        <v>879201</v>
      </c>
    </row>
    <row r="48" spans="1:10" ht="20.25" customHeight="1">
      <c r="A48" s="98" t="s">
        <v>108</v>
      </c>
      <c r="B48" s="99">
        <v>3</v>
      </c>
      <c r="D48" s="122">
        <v>230220</v>
      </c>
      <c r="E48" s="101"/>
      <c r="F48" s="122">
        <v>480769</v>
      </c>
      <c r="H48" s="122">
        <v>230220</v>
      </c>
      <c r="I48" s="98"/>
      <c r="J48" s="122">
        <v>480769</v>
      </c>
    </row>
    <row r="49" spans="1:10" ht="20.25" customHeight="1">
      <c r="A49" s="98" t="s">
        <v>172</v>
      </c>
      <c r="B49" s="99"/>
      <c r="D49" s="122">
        <v>5774</v>
      </c>
      <c r="E49" s="101"/>
      <c r="F49" s="104">
        <v>0</v>
      </c>
      <c r="H49" s="122">
        <v>5774</v>
      </c>
      <c r="I49" s="98"/>
      <c r="J49" s="104">
        <v>0</v>
      </c>
    </row>
    <row r="50" spans="1:10" ht="20.25" customHeight="1">
      <c r="A50" s="98" t="s">
        <v>2</v>
      </c>
      <c r="B50" s="99"/>
      <c r="D50" s="122">
        <v>35691</v>
      </c>
      <c r="E50" s="101"/>
      <c r="F50" s="122">
        <v>14396</v>
      </c>
      <c r="H50" s="122">
        <v>35691</v>
      </c>
      <c r="I50" s="98"/>
      <c r="J50" s="122">
        <v>14396</v>
      </c>
    </row>
    <row r="51" spans="1:10" ht="20.25" customHeight="1">
      <c r="A51" s="123" t="s">
        <v>18</v>
      </c>
      <c r="B51" s="99"/>
      <c r="D51" s="124">
        <f>SUM(D47:D50)</f>
        <v>907003</v>
      </c>
      <c r="E51" s="125"/>
      <c r="F51" s="124">
        <f>SUM(F47:F50)</f>
        <v>1374366</v>
      </c>
      <c r="H51" s="124">
        <f>SUM(H47:H50)</f>
        <v>907003</v>
      </c>
      <c r="J51" s="124">
        <f>SUM(J47:J50)</f>
        <v>1374366</v>
      </c>
    </row>
    <row r="52" spans="1:10" ht="20.25" customHeight="1">
      <c r="A52" s="123"/>
      <c r="B52" s="99"/>
      <c r="D52" s="126"/>
      <c r="E52" s="109"/>
      <c r="F52" s="126"/>
      <c r="H52" s="126"/>
      <c r="J52" s="126"/>
    </row>
    <row r="53" spans="1:10" ht="20.25" customHeight="1">
      <c r="A53" s="127" t="s">
        <v>19</v>
      </c>
      <c r="B53" s="99"/>
      <c r="D53" s="126"/>
      <c r="E53" s="109"/>
      <c r="F53" s="126"/>
      <c r="H53" s="126"/>
      <c r="J53" s="126"/>
    </row>
    <row r="54" spans="1:10" ht="20.25" customHeight="1">
      <c r="A54" s="98" t="s">
        <v>83</v>
      </c>
      <c r="B54" s="128"/>
      <c r="D54" s="121">
        <v>102952</v>
      </c>
      <c r="E54" s="101"/>
      <c r="F54" s="121">
        <v>103563</v>
      </c>
      <c r="H54" s="121">
        <v>102952</v>
      </c>
      <c r="I54" s="98"/>
      <c r="J54" s="121">
        <v>103563</v>
      </c>
    </row>
    <row r="55" spans="1:10" ht="20.25" customHeight="1">
      <c r="A55" s="98" t="s">
        <v>118</v>
      </c>
      <c r="B55" s="128">
        <v>8</v>
      </c>
      <c r="D55" s="121">
        <v>311979</v>
      </c>
      <c r="E55" s="101"/>
      <c r="F55" s="121">
        <v>237347</v>
      </c>
      <c r="H55" s="121">
        <v>311979</v>
      </c>
      <c r="I55" s="98"/>
      <c r="J55" s="121">
        <v>237347</v>
      </c>
    </row>
    <row r="56" spans="1:10" ht="20.25" customHeight="1">
      <c r="A56" s="113" t="s">
        <v>84</v>
      </c>
      <c r="B56" s="99"/>
      <c r="D56" s="121">
        <v>13085</v>
      </c>
      <c r="E56" s="101"/>
      <c r="F56" s="121">
        <v>13320</v>
      </c>
      <c r="H56" s="121">
        <v>13085</v>
      </c>
      <c r="I56" s="98"/>
      <c r="J56" s="121">
        <v>13320</v>
      </c>
    </row>
    <row r="57" spans="1:10" ht="20.25" customHeight="1">
      <c r="A57" s="105" t="s">
        <v>20</v>
      </c>
      <c r="B57" s="99"/>
      <c r="D57" s="115">
        <f>SUM(D54:D56)</f>
        <v>428016</v>
      </c>
      <c r="E57" s="129"/>
      <c r="F57" s="115">
        <f>SUM(F54:F56)</f>
        <v>354230</v>
      </c>
      <c r="H57" s="115">
        <f>SUM(H54:H56)</f>
        <v>428016</v>
      </c>
      <c r="I57" s="98"/>
      <c r="J57" s="115">
        <f>SUM(J54:J56)</f>
        <v>354230</v>
      </c>
    </row>
    <row r="58" spans="1:10" ht="20.25" customHeight="1">
      <c r="A58" s="105"/>
      <c r="B58" s="99"/>
      <c r="D58" s="130"/>
      <c r="E58" s="129"/>
      <c r="F58" s="130"/>
      <c r="H58" s="130"/>
      <c r="I58" s="98"/>
      <c r="J58" s="130"/>
    </row>
    <row r="59" spans="1:10" ht="20.25" customHeight="1">
      <c r="A59" s="105" t="s">
        <v>21</v>
      </c>
      <c r="B59" s="99"/>
      <c r="D59" s="131">
        <f>SUM(D57,D51)</f>
        <v>1335019</v>
      </c>
      <c r="E59" s="101"/>
      <c r="F59" s="131">
        <f>SUM(F57,F51)</f>
        <v>1728596</v>
      </c>
      <c r="H59" s="131">
        <f>SUM(H57,H51)</f>
        <v>1335019</v>
      </c>
      <c r="I59" s="98"/>
      <c r="J59" s="131">
        <f>SUM(J57,J51)</f>
        <v>1728596</v>
      </c>
    </row>
    <row r="60" spans="1:10" ht="20.25" customHeight="1">
      <c r="A60" s="105"/>
      <c r="B60" s="99"/>
      <c r="D60" s="132"/>
      <c r="E60" s="101"/>
      <c r="F60" s="132"/>
      <c r="H60" s="132"/>
      <c r="I60" s="98"/>
      <c r="J60" s="132"/>
    </row>
    <row r="61" spans="1:10" ht="20.25" customHeight="1">
      <c r="A61" s="127" t="s">
        <v>91</v>
      </c>
      <c r="B61" s="99"/>
      <c r="D61" s="108"/>
      <c r="E61" s="101"/>
      <c r="F61" s="108"/>
      <c r="H61" s="108"/>
      <c r="I61" s="98"/>
      <c r="J61" s="108"/>
    </row>
    <row r="62" spans="1:10" ht="20.25" customHeight="1">
      <c r="A62" s="113" t="s">
        <v>117</v>
      </c>
      <c r="B62" s="99"/>
      <c r="D62" s="133"/>
      <c r="E62" s="101"/>
      <c r="F62" s="133"/>
      <c r="H62" s="133"/>
      <c r="I62" s="98"/>
      <c r="J62" s="133"/>
    </row>
    <row r="63" spans="1:10" ht="20.25" customHeight="1" thickBot="1">
      <c r="A63" s="113" t="s">
        <v>92</v>
      </c>
      <c r="B63" s="99">
        <v>9</v>
      </c>
      <c r="D63" s="134">
        <v>198000</v>
      </c>
      <c r="E63" s="112"/>
      <c r="F63" s="134">
        <v>220000</v>
      </c>
      <c r="H63" s="134">
        <v>198000</v>
      </c>
      <c r="I63" s="98"/>
      <c r="J63" s="134">
        <v>220000</v>
      </c>
    </row>
    <row r="64" spans="1:10" ht="20.25" customHeight="1" thickTop="1">
      <c r="A64" s="113" t="s">
        <v>93</v>
      </c>
      <c r="B64" s="99">
        <v>9</v>
      </c>
      <c r="D64" s="112">
        <v>198000</v>
      </c>
      <c r="E64" s="101"/>
      <c r="F64" s="112">
        <v>220000</v>
      </c>
      <c r="H64" s="112">
        <v>198000</v>
      </c>
      <c r="I64" s="98"/>
      <c r="J64" s="112">
        <v>220000</v>
      </c>
    </row>
    <row r="65" spans="1:10" ht="20.25" customHeight="1">
      <c r="A65" s="113" t="s">
        <v>143</v>
      </c>
      <c r="B65" s="99">
        <v>9</v>
      </c>
      <c r="D65" s="104">
        <v>0</v>
      </c>
      <c r="E65" s="101"/>
      <c r="F65" s="104">
        <v>-970420</v>
      </c>
      <c r="H65" s="104">
        <v>0</v>
      </c>
      <c r="I65" s="98"/>
      <c r="J65" s="104">
        <v>-970420</v>
      </c>
    </row>
    <row r="66" spans="1:10" ht="20.25" customHeight="1">
      <c r="A66" s="113" t="s">
        <v>78</v>
      </c>
      <c r="B66" s="99"/>
      <c r="D66" s="132"/>
      <c r="E66" s="101"/>
      <c r="F66" s="132"/>
      <c r="H66" s="132"/>
      <c r="I66" s="98"/>
      <c r="J66" s="132"/>
    </row>
    <row r="67" spans="1:10" ht="20.25" customHeight="1">
      <c r="A67" s="98" t="s">
        <v>79</v>
      </c>
      <c r="B67" s="99"/>
      <c r="D67" s="101">
        <v>726100</v>
      </c>
      <c r="E67" s="101"/>
      <c r="F67" s="101">
        <v>726100</v>
      </c>
      <c r="H67" s="101">
        <v>726100</v>
      </c>
      <c r="I67" s="98"/>
      <c r="J67" s="101">
        <v>726100</v>
      </c>
    </row>
    <row r="68" spans="1:10" ht="20.25" customHeight="1">
      <c r="A68" s="98" t="s">
        <v>29</v>
      </c>
      <c r="B68" s="99"/>
      <c r="D68" s="109"/>
      <c r="E68" s="101"/>
      <c r="F68" s="109"/>
      <c r="H68" s="109"/>
      <c r="I68" s="98"/>
      <c r="J68" s="109"/>
    </row>
    <row r="69" spans="1:10" ht="20.25" customHeight="1">
      <c r="A69" s="113" t="s">
        <v>44</v>
      </c>
      <c r="B69" s="99"/>
      <c r="D69" s="109"/>
      <c r="E69" s="101"/>
      <c r="F69" s="109"/>
      <c r="H69" s="109"/>
      <c r="I69" s="98"/>
      <c r="J69" s="109"/>
    </row>
    <row r="70" spans="1:10" ht="20.25" customHeight="1">
      <c r="A70" s="98" t="s">
        <v>30</v>
      </c>
      <c r="B70" s="99"/>
      <c r="D70" s="101">
        <v>22000</v>
      </c>
      <c r="E70" s="101"/>
      <c r="F70" s="101">
        <v>22000</v>
      </c>
      <c r="H70" s="101">
        <v>22000</v>
      </c>
      <c r="I70" s="101"/>
      <c r="J70" s="101">
        <v>22000</v>
      </c>
    </row>
    <row r="71" spans="1:10" ht="20.25" customHeight="1">
      <c r="A71" s="98" t="s">
        <v>144</v>
      </c>
      <c r="B71" s="99">
        <v>9</v>
      </c>
      <c r="D71" s="104">
        <v>0</v>
      </c>
      <c r="E71" s="101"/>
      <c r="F71" s="101">
        <v>970420</v>
      </c>
      <c r="H71" s="104">
        <v>0</v>
      </c>
      <c r="I71" s="101"/>
      <c r="J71" s="101">
        <v>970420</v>
      </c>
    </row>
    <row r="72" spans="1:10" ht="20.25" customHeight="1">
      <c r="A72" s="98" t="s">
        <v>90</v>
      </c>
      <c r="B72" s="99"/>
      <c r="D72" s="101">
        <v>420000</v>
      </c>
      <c r="E72" s="101"/>
      <c r="F72" s="101">
        <v>420000</v>
      </c>
      <c r="H72" s="101">
        <v>420000</v>
      </c>
      <c r="I72" s="101"/>
      <c r="J72" s="101">
        <v>420000</v>
      </c>
    </row>
    <row r="73" spans="1:10" ht="20.25" customHeight="1">
      <c r="A73" s="98" t="s">
        <v>22</v>
      </c>
      <c r="B73" s="99"/>
      <c r="D73" s="109">
        <v>4058887</v>
      </c>
      <c r="E73" s="101"/>
      <c r="F73" s="101">
        <v>3829422</v>
      </c>
      <c r="H73" s="101">
        <v>4045640</v>
      </c>
      <c r="I73" s="101"/>
      <c r="J73" s="101">
        <v>3812876</v>
      </c>
    </row>
    <row r="74" spans="1:10" ht="20.25" customHeight="1">
      <c r="A74" s="98" t="s">
        <v>94</v>
      </c>
      <c r="B74" s="135"/>
      <c r="D74" s="245">
        <v>-1265</v>
      </c>
      <c r="E74" s="112"/>
      <c r="F74" s="245">
        <v>-122</v>
      </c>
      <c r="H74" s="245">
        <v>-1265</v>
      </c>
      <c r="I74" s="98"/>
      <c r="J74" s="245">
        <v>-122</v>
      </c>
    </row>
    <row r="75" spans="1:10" ht="20.25" customHeight="1">
      <c r="A75" s="123" t="s">
        <v>95</v>
      </c>
      <c r="B75" s="99"/>
      <c r="D75" s="106">
        <f>SUM(D64:D74)</f>
        <v>5423722</v>
      </c>
      <c r="E75" s="107"/>
      <c r="F75" s="106">
        <f>SUM(F64:F74)</f>
        <v>5217400</v>
      </c>
      <c r="H75" s="106">
        <f>SUM(H64:H74)</f>
        <v>5410475</v>
      </c>
      <c r="J75" s="106">
        <f>SUM(J64:J74)</f>
        <v>5200854</v>
      </c>
    </row>
    <row r="76" spans="1:10" ht="20.25" customHeight="1">
      <c r="A76" s="123"/>
      <c r="B76" s="99"/>
      <c r="D76" s="136"/>
      <c r="E76" s="116"/>
      <c r="F76" s="136"/>
      <c r="H76" s="136"/>
      <c r="J76" s="136"/>
    </row>
    <row r="77" spans="1:10" ht="20.25" customHeight="1" thickBot="1">
      <c r="A77" s="123" t="s">
        <v>96</v>
      </c>
      <c r="D77" s="137">
        <f>SUM(D59,D75)</f>
        <v>6758741</v>
      </c>
      <c r="E77" s="107"/>
      <c r="F77" s="137">
        <f>SUM(F59,F75)</f>
        <v>6945996</v>
      </c>
      <c r="H77" s="137">
        <f>SUM(H59,H75)</f>
        <v>6745494</v>
      </c>
      <c r="J77" s="137">
        <f>SUM(J59,J75)</f>
        <v>6929450</v>
      </c>
    </row>
    <row r="78" spans="1:10" ht="20.25" customHeight="1" thickTop="1"/>
    <row r="79" spans="1:10" ht="20.25" customHeight="1">
      <c r="D79" s="138"/>
      <c r="E79" s="138"/>
      <c r="F79" s="138"/>
      <c r="G79" s="138"/>
      <c r="H79" s="138"/>
      <c r="I79" s="138"/>
      <c r="J79" s="138"/>
    </row>
  </sheetData>
  <mergeCells count="10">
    <mergeCell ref="D41:F41"/>
    <mergeCell ref="H41:J41"/>
    <mergeCell ref="D45:J45"/>
    <mergeCell ref="H6:J6"/>
    <mergeCell ref="D4:F4"/>
    <mergeCell ref="D39:F39"/>
    <mergeCell ref="D40:F40"/>
    <mergeCell ref="D5:F5"/>
    <mergeCell ref="D6:F6"/>
    <mergeCell ref="D10:J10"/>
  </mergeCells>
  <pageMargins left="0.8" right="0.8" top="0.48" bottom="0.5" header="0.5" footer="0.5"/>
  <pageSetup paperSize="9" scale="81" firstPageNumber="2" fitToHeight="2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90"/>
  <sheetViews>
    <sheetView view="pageBreakPreview" zoomScaleNormal="75" zoomScaleSheetLayoutView="100" workbookViewId="0"/>
  </sheetViews>
  <sheetFormatPr defaultColWidth="10.85546875" defaultRowHeight="20.25" customHeight="1"/>
  <cols>
    <col min="1" max="1" width="40.85546875" style="140" customWidth="1"/>
    <col min="2" max="2" width="6" style="97" customWidth="1"/>
    <col min="3" max="3" width="1.140625" style="140" customWidth="1"/>
    <col min="4" max="4" width="14.140625" style="140" customWidth="1"/>
    <col min="5" max="5" width="1.140625" style="140" customWidth="1"/>
    <col min="6" max="6" width="14.140625" style="140" customWidth="1"/>
    <col min="7" max="7" width="1.140625" style="140" customWidth="1"/>
    <col min="8" max="8" width="14.140625" style="140" customWidth="1"/>
    <col min="9" max="9" width="1.140625" style="140" customWidth="1"/>
    <col min="10" max="10" width="14.140625" style="140" customWidth="1"/>
    <col min="11" max="11" width="10.85546875" style="140"/>
    <col min="12" max="12" width="11.140625" style="140" bestFit="1" customWidth="1"/>
    <col min="13" max="16384" width="10.85546875" style="140"/>
  </cols>
  <sheetData>
    <row r="1" spans="1:11" ht="20.25" customHeight="1">
      <c r="A1" s="77" t="s">
        <v>10</v>
      </c>
      <c r="C1" s="139"/>
      <c r="D1" s="139"/>
      <c r="E1" s="139"/>
      <c r="F1" s="139"/>
      <c r="G1" s="139"/>
      <c r="H1" s="139"/>
      <c r="I1" s="139"/>
      <c r="J1" s="139"/>
    </row>
    <row r="2" spans="1:11" ht="20.25" customHeight="1">
      <c r="A2" s="82" t="s">
        <v>70</v>
      </c>
      <c r="B2" s="119"/>
      <c r="C2" s="141"/>
      <c r="D2" s="141"/>
      <c r="E2" s="141"/>
      <c r="F2" s="141"/>
      <c r="G2" s="141"/>
      <c r="H2" s="141"/>
      <c r="I2" s="141"/>
      <c r="J2" s="141"/>
    </row>
    <row r="3" spans="1:11" ht="20.25" customHeight="1">
      <c r="A3" s="142"/>
      <c r="B3" s="119"/>
      <c r="C3" s="142"/>
      <c r="D3" s="142"/>
      <c r="E3" s="142"/>
      <c r="F3" s="142"/>
      <c r="G3" s="142"/>
      <c r="H3" s="142"/>
      <c r="I3" s="142"/>
      <c r="J3" s="142"/>
    </row>
    <row r="4" spans="1:11" ht="20.25" customHeight="1">
      <c r="A4" s="142"/>
      <c r="B4" s="119"/>
      <c r="C4" s="142"/>
      <c r="D4" s="225" t="s">
        <v>38</v>
      </c>
      <c r="E4" s="225"/>
      <c r="F4" s="225"/>
      <c r="G4" s="142"/>
      <c r="H4" s="142"/>
      <c r="I4" s="142"/>
      <c r="J4" s="142"/>
    </row>
    <row r="5" spans="1:11" ht="20.25" customHeight="1">
      <c r="A5" s="142"/>
      <c r="B5" s="119"/>
      <c r="C5" s="142"/>
      <c r="D5" s="225" t="s">
        <v>40</v>
      </c>
      <c r="E5" s="225"/>
      <c r="F5" s="225"/>
      <c r="G5" s="142"/>
      <c r="H5" s="142"/>
      <c r="I5" s="142"/>
      <c r="J5" s="142"/>
    </row>
    <row r="6" spans="1:11" ht="20.25" customHeight="1">
      <c r="A6" s="142"/>
      <c r="B6" s="119"/>
      <c r="C6" s="142"/>
      <c r="D6" s="225" t="s">
        <v>41</v>
      </c>
      <c r="E6" s="225"/>
      <c r="F6" s="225"/>
      <c r="G6" s="84"/>
      <c r="H6" s="225" t="s">
        <v>39</v>
      </c>
      <c r="I6" s="226"/>
      <c r="J6" s="226"/>
    </row>
    <row r="7" spans="1:11" ht="20.25" customHeight="1">
      <c r="A7" s="142"/>
      <c r="B7" s="119"/>
      <c r="C7" s="142"/>
      <c r="D7" s="228" t="s">
        <v>127</v>
      </c>
      <c r="E7" s="229"/>
      <c r="F7" s="229"/>
      <c r="G7" s="86"/>
      <c r="H7" s="228" t="s">
        <v>127</v>
      </c>
      <c r="I7" s="229"/>
      <c r="J7" s="229"/>
    </row>
    <row r="8" spans="1:11" ht="20.25" customHeight="1">
      <c r="A8" s="142"/>
      <c r="B8" s="119"/>
      <c r="C8" s="142"/>
      <c r="D8" s="230" t="s">
        <v>168</v>
      </c>
      <c r="E8" s="228"/>
      <c r="F8" s="228"/>
      <c r="G8" s="86"/>
      <c r="H8" s="230" t="s">
        <v>168</v>
      </c>
      <c r="I8" s="228"/>
      <c r="J8" s="228"/>
    </row>
    <row r="9" spans="1:11" ht="20.25" customHeight="1">
      <c r="B9" s="74" t="s">
        <v>11</v>
      </c>
      <c r="C9" s="143"/>
      <c r="D9" s="144">
        <v>2019</v>
      </c>
      <c r="E9" s="145"/>
      <c r="F9" s="144">
        <v>2018</v>
      </c>
      <c r="G9" s="143"/>
      <c r="H9" s="144">
        <v>2019</v>
      </c>
      <c r="I9" s="145"/>
      <c r="J9" s="144">
        <v>2018</v>
      </c>
    </row>
    <row r="10" spans="1:11" ht="20.25" customHeight="1">
      <c r="B10" s="94"/>
      <c r="C10" s="95"/>
      <c r="D10" s="227" t="s">
        <v>69</v>
      </c>
      <c r="E10" s="227"/>
      <c r="F10" s="227"/>
      <c r="G10" s="227"/>
      <c r="H10" s="227"/>
      <c r="I10" s="227"/>
      <c r="J10" s="227"/>
    </row>
    <row r="11" spans="1:11" ht="20.25" customHeight="1">
      <c r="A11" s="146" t="s">
        <v>80</v>
      </c>
    </row>
    <row r="12" spans="1:11" ht="20.25" customHeight="1">
      <c r="A12" s="98" t="s">
        <v>109</v>
      </c>
      <c r="B12" s="147"/>
      <c r="D12" s="148"/>
      <c r="E12" s="148"/>
      <c r="K12" s="148"/>
    </row>
    <row r="13" spans="1:11" ht="20.25" customHeight="1">
      <c r="A13" s="98" t="s">
        <v>110</v>
      </c>
      <c r="B13" s="99" t="s">
        <v>146</v>
      </c>
      <c r="D13" s="149">
        <v>1559172</v>
      </c>
      <c r="E13" s="50"/>
      <c r="F13" s="149">
        <v>1478036</v>
      </c>
      <c r="H13" s="148">
        <v>1559172</v>
      </c>
      <c r="I13" s="50"/>
      <c r="J13" s="148">
        <v>1478036</v>
      </c>
      <c r="K13" s="148"/>
    </row>
    <row r="14" spans="1:11" s="147" customFormat="1" ht="20.25" customHeight="1">
      <c r="A14" s="98" t="s">
        <v>116</v>
      </c>
      <c r="B14" s="99">
        <v>3</v>
      </c>
      <c r="C14" s="140"/>
      <c r="D14" s="149">
        <v>139188</v>
      </c>
      <c r="E14" s="50"/>
      <c r="F14" s="149">
        <v>130963</v>
      </c>
      <c r="G14" s="140"/>
      <c r="H14" s="148">
        <v>139188</v>
      </c>
      <c r="I14" s="50"/>
      <c r="J14" s="148">
        <v>130963</v>
      </c>
      <c r="K14" s="148"/>
    </row>
    <row r="15" spans="1:11" s="147" customFormat="1" ht="20.25" customHeight="1">
      <c r="A15" s="98" t="s">
        <v>48</v>
      </c>
      <c r="B15" s="99"/>
      <c r="C15" s="140"/>
      <c r="D15" s="149">
        <v>4107</v>
      </c>
      <c r="E15" s="50"/>
      <c r="F15" s="104">
        <v>0</v>
      </c>
      <c r="G15" s="140"/>
      <c r="H15" s="148">
        <v>4107</v>
      </c>
      <c r="I15" s="50"/>
      <c r="J15" s="104">
        <v>0</v>
      </c>
      <c r="K15" s="148"/>
    </row>
    <row r="16" spans="1:11" ht="20.25" customHeight="1">
      <c r="A16" s="140" t="s">
        <v>3</v>
      </c>
      <c r="B16" s="99">
        <v>3</v>
      </c>
      <c r="D16" s="149">
        <v>7552</v>
      </c>
      <c r="E16" s="50"/>
      <c r="F16" s="149">
        <v>12456</v>
      </c>
      <c r="H16" s="148">
        <v>7552</v>
      </c>
      <c r="I16" s="50"/>
      <c r="J16" s="148">
        <v>12456</v>
      </c>
      <c r="K16" s="148"/>
    </row>
    <row r="17" spans="1:14" ht="20.25" customHeight="1">
      <c r="A17" s="123" t="s">
        <v>114</v>
      </c>
      <c r="B17" s="99"/>
      <c r="D17" s="106">
        <f>SUM(D12:D16)</f>
        <v>1710019</v>
      </c>
      <c r="E17" s="50"/>
      <c r="F17" s="106">
        <f>SUM(F12:F16)</f>
        <v>1621455</v>
      </c>
      <c r="G17" s="147"/>
      <c r="H17" s="150">
        <f>SUM(H13:H16)</f>
        <v>1710019</v>
      </c>
      <c r="I17" s="50"/>
      <c r="J17" s="150">
        <f>SUM(J13:J16)</f>
        <v>1621455</v>
      </c>
      <c r="K17" s="148"/>
    </row>
    <row r="18" spans="1:14" ht="20.25" customHeight="1">
      <c r="A18" s="105"/>
      <c r="B18" s="99"/>
      <c r="D18" s="108"/>
      <c r="E18" s="50"/>
      <c r="F18" s="108"/>
      <c r="G18" s="147"/>
      <c r="H18" s="151"/>
      <c r="I18" s="50"/>
      <c r="J18" s="151"/>
      <c r="N18" s="140" t="s">
        <v>9</v>
      </c>
    </row>
    <row r="19" spans="1:14" ht="20.25" customHeight="1">
      <c r="A19" s="110" t="s">
        <v>25</v>
      </c>
      <c r="B19" s="99"/>
      <c r="D19" s="108"/>
      <c r="E19" s="50"/>
      <c r="F19" s="108"/>
      <c r="G19" s="147"/>
      <c r="H19" s="151"/>
      <c r="I19" s="50"/>
      <c r="J19" s="151"/>
    </row>
    <row r="20" spans="1:14" ht="20.25" customHeight="1">
      <c r="A20" s="81" t="s">
        <v>50</v>
      </c>
      <c r="B20" s="147"/>
      <c r="D20" s="81"/>
      <c r="E20" s="147"/>
      <c r="F20" s="81"/>
      <c r="G20" s="147"/>
      <c r="H20" s="147"/>
      <c r="I20" s="147"/>
      <c r="J20" s="147"/>
    </row>
    <row r="21" spans="1:14" ht="20.25" customHeight="1">
      <c r="A21" s="81" t="s">
        <v>35</v>
      </c>
      <c r="B21" s="99">
        <v>3</v>
      </c>
      <c r="D21" s="149">
        <v>1302395</v>
      </c>
      <c r="E21" s="50"/>
      <c r="F21" s="149">
        <v>1348429</v>
      </c>
      <c r="G21" s="147"/>
      <c r="H21" s="50">
        <v>1302395</v>
      </c>
      <c r="I21" s="50"/>
      <c r="J21" s="50">
        <v>1348429</v>
      </c>
      <c r="K21" s="148"/>
    </row>
    <row r="22" spans="1:14" ht="20.25" customHeight="1">
      <c r="A22" s="140" t="s">
        <v>85</v>
      </c>
      <c r="B22" s="99">
        <v>3</v>
      </c>
      <c r="D22" s="149">
        <v>78081</v>
      </c>
      <c r="E22" s="50"/>
      <c r="F22" s="149">
        <v>84481</v>
      </c>
      <c r="G22" s="51"/>
      <c r="H22" s="152">
        <v>78081</v>
      </c>
      <c r="I22" s="51"/>
      <c r="J22" s="152">
        <v>84481</v>
      </c>
      <c r="K22" s="148"/>
    </row>
    <row r="23" spans="1:14" ht="20.25" customHeight="1">
      <c r="A23" s="140" t="s">
        <v>52</v>
      </c>
      <c r="B23" s="99">
        <v>3</v>
      </c>
      <c r="D23" s="149">
        <v>165325</v>
      </c>
      <c r="E23" s="50"/>
      <c r="F23" s="149">
        <v>167507</v>
      </c>
      <c r="G23" s="51"/>
      <c r="H23" s="148">
        <v>165325</v>
      </c>
      <c r="I23" s="51"/>
      <c r="J23" s="148">
        <v>167507</v>
      </c>
      <c r="K23" s="148"/>
    </row>
    <row r="24" spans="1:14" ht="20.25" customHeight="1">
      <c r="A24" s="81" t="s">
        <v>71</v>
      </c>
      <c r="B24" s="99"/>
      <c r="D24" s="49">
        <v>0</v>
      </c>
      <c r="E24" s="50"/>
      <c r="F24" s="49">
        <v>3348</v>
      </c>
      <c r="G24" s="51"/>
      <c r="H24" s="49">
        <v>0</v>
      </c>
      <c r="I24" s="51"/>
      <c r="J24" s="49">
        <v>3348</v>
      </c>
      <c r="K24" s="148"/>
    </row>
    <row r="25" spans="1:14" ht="20.25" customHeight="1">
      <c r="A25" s="105" t="s">
        <v>24</v>
      </c>
      <c r="B25" s="99"/>
      <c r="D25" s="106">
        <f>SUM(D21:D24)</f>
        <v>1545801</v>
      </c>
      <c r="E25" s="153"/>
      <c r="F25" s="106">
        <f>SUM(F21:F24)</f>
        <v>1603765</v>
      </c>
      <c r="G25" s="147"/>
      <c r="H25" s="150">
        <f>SUM(H21:H24)</f>
        <v>1545801</v>
      </c>
      <c r="I25" s="147"/>
      <c r="J25" s="150">
        <f>SUM(J21:J24)</f>
        <v>1603765</v>
      </c>
      <c r="K25" s="148"/>
    </row>
    <row r="26" spans="1:14" ht="20.25" customHeight="1">
      <c r="A26" s="105"/>
      <c r="B26" s="99"/>
      <c r="D26" s="136"/>
      <c r="E26" s="153"/>
      <c r="F26" s="136"/>
      <c r="G26" s="147"/>
      <c r="H26" s="154"/>
      <c r="I26" s="147"/>
      <c r="J26" s="154"/>
    </row>
    <row r="27" spans="1:14" ht="20.25" customHeight="1">
      <c r="A27" s="155" t="s">
        <v>151</v>
      </c>
      <c r="B27" s="99">
        <v>6</v>
      </c>
      <c r="D27" s="245">
        <v>-1476</v>
      </c>
      <c r="E27" s="153"/>
      <c r="F27" s="245">
        <v>-339</v>
      </c>
      <c r="G27" s="147"/>
      <c r="H27" s="49">
        <v>0</v>
      </c>
      <c r="I27" s="147"/>
      <c r="J27" s="49">
        <v>0</v>
      </c>
      <c r="K27" s="148"/>
    </row>
    <row r="28" spans="1:14" ht="20.25" customHeight="1">
      <c r="A28" s="105" t="s">
        <v>57</v>
      </c>
      <c r="B28" s="99"/>
      <c r="D28" s="136">
        <f>D17-D25+D27</f>
        <v>162742</v>
      </c>
      <c r="E28" s="153"/>
      <c r="F28" s="136">
        <f>F17-F25+F27</f>
        <v>17351</v>
      </c>
      <c r="G28" s="147"/>
      <c r="H28" s="156">
        <f>SUM(H17-H25)+H27</f>
        <v>164218</v>
      </c>
      <c r="I28" s="156"/>
      <c r="J28" s="156">
        <f>SUM(J17-J25)+J27</f>
        <v>17690</v>
      </c>
      <c r="K28" s="148"/>
    </row>
    <row r="29" spans="1:14" s="147" customFormat="1" ht="20.25" customHeight="1">
      <c r="A29" s="98" t="s">
        <v>131</v>
      </c>
      <c r="B29" s="99">
        <v>11</v>
      </c>
      <c r="D29" s="245">
        <v>-7030</v>
      </c>
      <c r="E29" s="153"/>
      <c r="F29" s="157">
        <v>22977</v>
      </c>
      <c r="H29" s="158">
        <v>-7030</v>
      </c>
      <c r="J29" s="158">
        <v>22977</v>
      </c>
      <c r="K29" s="148"/>
    </row>
    <row r="30" spans="1:14" ht="20.25" customHeight="1">
      <c r="A30" s="105" t="s">
        <v>45</v>
      </c>
      <c r="D30" s="136">
        <f>SUM(D28+D29)</f>
        <v>155712</v>
      </c>
      <c r="E30" s="153"/>
      <c r="F30" s="136">
        <f>SUM(F28+F29)</f>
        <v>40328</v>
      </c>
      <c r="G30" s="147"/>
      <c r="H30" s="150">
        <f>SUM(H28+H29)</f>
        <v>157188</v>
      </c>
      <c r="I30" s="147"/>
      <c r="J30" s="150">
        <f>SUM(J28+J29)</f>
        <v>40667</v>
      </c>
      <c r="K30" s="148"/>
    </row>
    <row r="31" spans="1:14" ht="20.25" customHeight="1">
      <c r="A31" s="105"/>
      <c r="D31" s="159"/>
      <c r="E31" s="153"/>
      <c r="F31" s="159"/>
      <c r="G31" s="147"/>
      <c r="H31" s="156"/>
      <c r="I31" s="147"/>
      <c r="J31" s="156"/>
      <c r="K31" s="160"/>
    </row>
    <row r="32" spans="1:14" ht="20.25" customHeight="1">
      <c r="A32" s="147"/>
      <c r="B32" s="99"/>
      <c r="C32" s="99"/>
      <c r="D32" s="161"/>
      <c r="E32" s="147"/>
      <c r="F32" s="161"/>
      <c r="G32" s="147"/>
      <c r="H32" s="161"/>
      <c r="I32" s="147"/>
      <c r="J32" s="161"/>
      <c r="K32" s="160"/>
    </row>
    <row r="33" spans="1:11" ht="20.25" customHeight="1">
      <c r="A33" s="123" t="s">
        <v>138</v>
      </c>
      <c r="B33" s="99"/>
      <c r="C33" s="99"/>
      <c r="D33" s="161"/>
      <c r="E33" s="147"/>
      <c r="F33" s="161"/>
      <c r="G33" s="147"/>
      <c r="H33" s="161"/>
      <c r="I33" s="147"/>
      <c r="J33" s="161"/>
      <c r="K33" s="160"/>
    </row>
    <row r="34" spans="1:11" ht="20.25" customHeight="1">
      <c r="A34" s="127" t="s">
        <v>119</v>
      </c>
      <c r="B34" s="99"/>
      <c r="C34" s="99"/>
      <c r="D34" s="161"/>
      <c r="E34" s="147"/>
      <c r="F34" s="161"/>
      <c r="G34" s="147"/>
      <c r="H34" s="161"/>
      <c r="I34" s="147"/>
      <c r="J34" s="161"/>
      <c r="K34" s="160"/>
    </row>
    <row r="35" spans="1:11" ht="20.25" customHeight="1">
      <c r="A35" s="162" t="s">
        <v>111</v>
      </c>
      <c r="D35" s="136"/>
      <c r="E35" s="153"/>
      <c r="F35" s="136"/>
      <c r="G35" s="147"/>
      <c r="H35" s="147"/>
      <c r="I35" s="147"/>
      <c r="J35" s="147"/>
      <c r="K35" s="160"/>
    </row>
    <row r="36" spans="1:11" ht="20.25" customHeight="1">
      <c r="A36" s="162" t="s">
        <v>125</v>
      </c>
      <c r="B36" s="99">
        <v>4</v>
      </c>
      <c r="D36" s="245">
        <v>-430</v>
      </c>
      <c r="E36" s="153"/>
      <c r="F36" s="245">
        <v>-2126</v>
      </c>
      <c r="G36" s="98"/>
      <c r="H36" s="245">
        <v>-430</v>
      </c>
      <c r="I36" s="153"/>
      <c r="J36" s="245">
        <v>-2126</v>
      </c>
      <c r="K36" s="148"/>
    </row>
    <row r="37" spans="1:11" ht="20.25" customHeight="1">
      <c r="A37" s="162" t="s">
        <v>120</v>
      </c>
      <c r="D37" s="160"/>
      <c r="E37" s="153"/>
      <c r="F37" s="160"/>
      <c r="G37" s="98"/>
      <c r="H37" s="151"/>
      <c r="I37" s="153"/>
      <c r="J37" s="151"/>
      <c r="K37" s="148"/>
    </row>
    <row r="38" spans="1:11" ht="20.25" customHeight="1">
      <c r="A38" s="162" t="s">
        <v>121</v>
      </c>
      <c r="D38" s="163">
        <v>86</v>
      </c>
      <c r="E38" s="153"/>
      <c r="F38" s="163">
        <v>425</v>
      </c>
      <c r="G38" s="98"/>
      <c r="H38" s="163">
        <v>86</v>
      </c>
      <c r="I38" s="153"/>
      <c r="J38" s="163">
        <v>425</v>
      </c>
      <c r="K38" s="148"/>
    </row>
    <row r="39" spans="1:11" ht="20.25" customHeight="1">
      <c r="A39" s="123" t="s">
        <v>132</v>
      </c>
      <c r="D39" s="160"/>
      <c r="E39" s="153"/>
      <c r="F39" s="160"/>
      <c r="G39" s="98"/>
      <c r="H39" s="151"/>
      <c r="I39" s="153"/>
      <c r="J39" s="151"/>
      <c r="K39" s="148"/>
    </row>
    <row r="40" spans="1:11" ht="20.25" customHeight="1">
      <c r="A40" s="123" t="s">
        <v>81</v>
      </c>
      <c r="D40" s="246">
        <f>SUM(D36:D38)</f>
        <v>-344</v>
      </c>
      <c r="E40" s="153"/>
      <c r="F40" s="246">
        <f>SUM(F36:F38)</f>
        <v>-1701</v>
      </c>
      <c r="G40" s="147"/>
      <c r="H40" s="246">
        <f>SUM(H36:H38)</f>
        <v>-344</v>
      </c>
      <c r="I40" s="147"/>
      <c r="J40" s="246">
        <f>SUM(J36:J38)</f>
        <v>-1701</v>
      </c>
      <c r="K40" s="148"/>
    </row>
    <row r="41" spans="1:11" ht="20.25" customHeight="1">
      <c r="A41" s="105"/>
      <c r="D41" s="159"/>
      <c r="E41" s="153"/>
      <c r="F41" s="159"/>
      <c r="G41" s="147"/>
      <c r="H41" s="164"/>
      <c r="I41" s="147"/>
      <c r="J41" s="164"/>
      <c r="K41" s="148"/>
    </row>
    <row r="42" spans="1:11" ht="20.25" customHeight="1" thickBot="1">
      <c r="A42" s="105" t="s">
        <v>137</v>
      </c>
      <c r="D42" s="165">
        <f>D40+D30</f>
        <v>155368</v>
      </c>
      <c r="E42" s="153"/>
      <c r="F42" s="165">
        <f>F40+F30</f>
        <v>38627</v>
      </c>
      <c r="G42" s="147"/>
      <c r="H42" s="137">
        <f>H40+H30</f>
        <v>156844</v>
      </c>
      <c r="I42" s="147"/>
      <c r="J42" s="137">
        <f>J40+J30</f>
        <v>38966</v>
      </c>
      <c r="K42" s="148"/>
    </row>
    <row r="43" spans="1:11" ht="20.25" customHeight="1" thickTop="1">
      <c r="A43" s="105"/>
      <c r="D43" s="136"/>
      <c r="E43" s="153"/>
      <c r="F43" s="136"/>
      <c r="G43" s="147"/>
      <c r="H43" s="156"/>
      <c r="I43" s="147"/>
      <c r="J43" s="156"/>
      <c r="K43" s="148"/>
    </row>
    <row r="44" spans="1:11" ht="20.25" customHeight="1" thickBot="1">
      <c r="A44" s="105" t="s">
        <v>72</v>
      </c>
      <c r="B44" s="99">
        <v>12</v>
      </c>
      <c r="D44" s="166">
        <f>D30/19800</f>
        <v>7.8642424242424243</v>
      </c>
      <c r="E44" s="167">
        <f t="shared" ref="E44:I44" si="0">E30/22000</f>
        <v>0</v>
      </c>
      <c r="F44" s="166">
        <v>1.98</v>
      </c>
      <c r="G44" s="167">
        <f t="shared" si="0"/>
        <v>0</v>
      </c>
      <c r="H44" s="168">
        <f>H30/19800</f>
        <v>7.9387878787878785</v>
      </c>
      <c r="I44" s="167">
        <f t="shared" si="0"/>
        <v>0</v>
      </c>
      <c r="J44" s="168">
        <v>2</v>
      </c>
      <c r="K44" s="148"/>
    </row>
    <row r="45" spans="1:11" ht="20.25" customHeight="1" thickTop="1">
      <c r="A45" s="105"/>
      <c r="B45" s="99"/>
      <c r="D45" s="169"/>
      <c r="E45" s="167"/>
      <c r="F45" s="169"/>
      <c r="G45" s="167"/>
      <c r="H45" s="167"/>
      <c r="I45" s="167"/>
      <c r="J45" s="167"/>
      <c r="K45" s="148"/>
    </row>
    <row r="46" spans="1:11" ht="20.25" customHeight="1">
      <c r="A46" s="77" t="s">
        <v>10</v>
      </c>
      <c r="C46" s="139"/>
      <c r="D46" s="139"/>
      <c r="E46" s="139"/>
      <c r="F46" s="139"/>
      <c r="G46" s="139"/>
      <c r="H46" s="139"/>
      <c r="I46" s="139"/>
      <c r="J46" s="139"/>
    </row>
    <row r="47" spans="1:11" ht="20.25" customHeight="1">
      <c r="A47" s="82" t="s">
        <v>70</v>
      </c>
      <c r="B47" s="119"/>
      <c r="C47" s="141"/>
      <c r="D47" s="141"/>
      <c r="E47" s="141"/>
      <c r="F47" s="141"/>
      <c r="G47" s="141"/>
      <c r="H47" s="141"/>
      <c r="I47" s="141"/>
      <c r="J47" s="141"/>
    </row>
    <row r="48" spans="1:11" ht="20.25" customHeight="1">
      <c r="A48" s="142"/>
      <c r="B48" s="119"/>
      <c r="C48" s="142"/>
      <c r="D48" s="142"/>
      <c r="E48" s="142"/>
      <c r="F48" s="142"/>
      <c r="G48" s="142"/>
      <c r="H48" s="142"/>
      <c r="I48" s="142"/>
      <c r="J48" s="142"/>
    </row>
    <row r="49" spans="1:10" ht="20.25" customHeight="1">
      <c r="A49" s="142"/>
      <c r="B49" s="119"/>
      <c r="C49" s="142"/>
      <c r="D49" s="225" t="s">
        <v>38</v>
      </c>
      <c r="E49" s="225"/>
      <c r="F49" s="225"/>
      <c r="G49" s="142"/>
      <c r="H49" s="142"/>
      <c r="I49" s="142"/>
      <c r="J49" s="142"/>
    </row>
    <row r="50" spans="1:10" ht="20.25" customHeight="1">
      <c r="A50" s="142"/>
      <c r="B50" s="119"/>
      <c r="C50" s="142"/>
      <c r="D50" s="225" t="s">
        <v>40</v>
      </c>
      <c r="E50" s="225"/>
      <c r="F50" s="225"/>
      <c r="G50" s="142"/>
      <c r="H50" s="142"/>
      <c r="I50" s="142"/>
      <c r="J50" s="142"/>
    </row>
    <row r="51" spans="1:10" ht="20.25" customHeight="1">
      <c r="A51" s="142"/>
      <c r="B51" s="119"/>
      <c r="C51" s="142"/>
      <c r="D51" s="225" t="s">
        <v>41</v>
      </c>
      <c r="E51" s="225"/>
      <c r="F51" s="225"/>
      <c r="G51" s="84"/>
      <c r="H51" s="225" t="s">
        <v>39</v>
      </c>
      <c r="I51" s="226"/>
      <c r="J51" s="226"/>
    </row>
    <row r="52" spans="1:10" ht="20.25" customHeight="1">
      <c r="A52" s="142"/>
      <c r="B52" s="119"/>
      <c r="C52" s="142"/>
      <c r="D52" s="228" t="s">
        <v>173</v>
      </c>
      <c r="E52" s="229"/>
      <c r="F52" s="229"/>
      <c r="G52" s="86"/>
      <c r="H52" s="228" t="s">
        <v>173</v>
      </c>
      <c r="I52" s="229"/>
      <c r="J52" s="229"/>
    </row>
    <row r="53" spans="1:10" ht="20.25" customHeight="1">
      <c r="A53" s="142"/>
      <c r="B53" s="119"/>
      <c r="C53" s="142"/>
      <c r="D53" s="230" t="s">
        <v>168</v>
      </c>
      <c r="E53" s="228"/>
      <c r="F53" s="228"/>
      <c r="G53" s="86"/>
      <c r="H53" s="230" t="s">
        <v>168</v>
      </c>
      <c r="I53" s="228"/>
      <c r="J53" s="228"/>
    </row>
    <row r="54" spans="1:10" ht="20.25" customHeight="1">
      <c r="B54" s="74" t="s">
        <v>11</v>
      </c>
      <c r="C54" s="143"/>
      <c r="D54" s="144">
        <v>2019</v>
      </c>
      <c r="E54" s="145"/>
      <c r="F54" s="144">
        <v>2018</v>
      </c>
      <c r="G54" s="143"/>
      <c r="H54" s="144">
        <v>2019</v>
      </c>
      <c r="I54" s="145"/>
      <c r="J54" s="144">
        <v>2018</v>
      </c>
    </row>
    <row r="55" spans="1:10" ht="20.25" customHeight="1">
      <c r="B55" s="94"/>
      <c r="C55" s="95"/>
      <c r="D55" s="227" t="s">
        <v>69</v>
      </c>
      <c r="E55" s="227"/>
      <c r="F55" s="227"/>
      <c r="G55" s="227"/>
      <c r="H55" s="227"/>
      <c r="I55" s="227"/>
      <c r="J55" s="227"/>
    </row>
    <row r="56" spans="1:10" ht="20.25" customHeight="1">
      <c r="A56" s="146" t="s">
        <v>80</v>
      </c>
    </row>
    <row r="57" spans="1:10" ht="20.25" customHeight="1">
      <c r="A57" s="98" t="s">
        <v>109</v>
      </c>
      <c r="B57" s="147"/>
      <c r="D57" s="148"/>
      <c r="E57" s="148"/>
    </row>
    <row r="58" spans="1:10" ht="20.25" customHeight="1">
      <c r="A58" s="98" t="s">
        <v>110</v>
      </c>
      <c r="B58" s="99" t="s">
        <v>146</v>
      </c>
      <c r="D58" s="149">
        <v>5434797</v>
      </c>
      <c r="E58" s="50"/>
      <c r="F58" s="149">
        <v>5500848</v>
      </c>
      <c r="H58" s="148">
        <v>5434797</v>
      </c>
      <c r="I58" s="50"/>
      <c r="J58" s="148">
        <v>5500848</v>
      </c>
    </row>
    <row r="59" spans="1:10" ht="20.25" customHeight="1">
      <c r="A59" s="98" t="s">
        <v>116</v>
      </c>
      <c r="B59" s="99">
        <v>3</v>
      </c>
      <c r="D59" s="149">
        <v>292838</v>
      </c>
      <c r="E59" s="50"/>
      <c r="F59" s="149">
        <v>247283</v>
      </c>
      <c r="H59" s="148">
        <v>293018</v>
      </c>
      <c r="I59" s="50"/>
      <c r="J59" s="148">
        <v>247793</v>
      </c>
    </row>
    <row r="60" spans="1:10" ht="20.25" customHeight="1">
      <c r="A60" s="98" t="s">
        <v>48</v>
      </c>
      <c r="B60" s="99"/>
      <c r="C60" s="147"/>
      <c r="D60" s="170">
        <v>0</v>
      </c>
      <c r="E60" s="171"/>
      <c r="F60" s="172">
        <v>21201</v>
      </c>
      <c r="G60" s="161"/>
      <c r="H60" s="173">
        <v>0</v>
      </c>
      <c r="I60" s="171"/>
      <c r="J60" s="174">
        <v>21201</v>
      </c>
    </row>
    <row r="61" spans="1:10" ht="20.25" customHeight="1">
      <c r="A61" s="140" t="s">
        <v>3</v>
      </c>
      <c r="B61" s="99">
        <v>3</v>
      </c>
      <c r="D61" s="149">
        <v>31793</v>
      </c>
      <c r="E61" s="50"/>
      <c r="F61" s="149">
        <v>32230</v>
      </c>
      <c r="H61" s="148">
        <v>31793</v>
      </c>
      <c r="I61" s="50"/>
      <c r="J61" s="148">
        <v>32230</v>
      </c>
    </row>
    <row r="62" spans="1:10" ht="20.25" customHeight="1">
      <c r="A62" s="123" t="s">
        <v>114</v>
      </c>
      <c r="B62" s="99"/>
      <c r="D62" s="106">
        <f>SUM(D57:D61)</f>
        <v>5759428</v>
      </c>
      <c r="E62" s="50"/>
      <c r="F62" s="106">
        <f>SUM(F57:F61)</f>
        <v>5801562</v>
      </c>
      <c r="G62" s="147"/>
      <c r="H62" s="150">
        <f>SUM(H58:H61)</f>
        <v>5759608</v>
      </c>
      <c r="I62" s="50"/>
      <c r="J62" s="150">
        <f>SUM(J58:J61)</f>
        <v>5802072</v>
      </c>
    </row>
    <row r="63" spans="1:10" ht="20.25" customHeight="1">
      <c r="A63" s="105"/>
      <c r="B63" s="99"/>
      <c r="D63" s="108"/>
      <c r="E63" s="50"/>
      <c r="F63" s="108"/>
      <c r="G63" s="147"/>
      <c r="H63" s="151"/>
      <c r="I63" s="50"/>
      <c r="J63" s="151"/>
    </row>
    <row r="64" spans="1:10" ht="20.25" customHeight="1">
      <c r="A64" s="110" t="s">
        <v>25</v>
      </c>
      <c r="B64" s="99"/>
      <c r="D64" s="108"/>
      <c r="E64" s="50"/>
      <c r="F64" s="108"/>
      <c r="G64" s="147"/>
      <c r="H64" s="151"/>
      <c r="I64" s="50"/>
      <c r="J64" s="151"/>
    </row>
    <row r="65" spans="1:10" ht="20.25" customHeight="1">
      <c r="A65" s="81" t="s">
        <v>50</v>
      </c>
      <c r="B65" s="147"/>
      <c r="D65" s="81"/>
      <c r="E65" s="147"/>
      <c r="F65" s="81"/>
      <c r="G65" s="147"/>
      <c r="H65" s="147"/>
      <c r="I65" s="147"/>
      <c r="J65" s="147"/>
    </row>
    <row r="66" spans="1:10" ht="20.25" customHeight="1">
      <c r="A66" s="81" t="s">
        <v>35</v>
      </c>
      <c r="B66" s="99">
        <v>3</v>
      </c>
      <c r="D66" s="149">
        <v>4634045</v>
      </c>
      <c r="E66" s="50"/>
      <c r="F66" s="149">
        <v>4878659</v>
      </c>
      <c r="G66" s="147"/>
      <c r="H66" s="50">
        <v>4634045</v>
      </c>
      <c r="I66" s="50"/>
      <c r="J66" s="50">
        <v>4878659</v>
      </c>
    </row>
    <row r="67" spans="1:10" ht="20.25" customHeight="1">
      <c r="A67" s="140" t="s">
        <v>85</v>
      </c>
      <c r="B67" s="99">
        <v>3</v>
      </c>
      <c r="D67" s="149">
        <v>281664</v>
      </c>
      <c r="E67" s="50"/>
      <c r="F67" s="149">
        <v>320744</v>
      </c>
      <c r="G67" s="51"/>
      <c r="H67" s="152">
        <v>281664</v>
      </c>
      <c r="I67" s="51"/>
      <c r="J67" s="152">
        <v>320744</v>
      </c>
    </row>
    <row r="68" spans="1:10" ht="20.25" customHeight="1">
      <c r="A68" s="140" t="s">
        <v>52</v>
      </c>
      <c r="B68" s="99">
        <v>3</v>
      </c>
      <c r="D68" s="149">
        <v>528177</v>
      </c>
      <c r="E68" s="50"/>
      <c r="F68" s="149">
        <v>530885</v>
      </c>
      <c r="G68" s="51"/>
      <c r="H68" s="148">
        <v>528177</v>
      </c>
      <c r="I68" s="51"/>
      <c r="J68" s="148">
        <v>530885</v>
      </c>
    </row>
    <row r="69" spans="1:10" ht="20.25" customHeight="1">
      <c r="A69" s="81" t="s">
        <v>71</v>
      </c>
      <c r="B69" s="99"/>
      <c r="D69" s="49">
        <v>5016</v>
      </c>
      <c r="E69" s="50"/>
      <c r="F69" s="173">
        <v>0</v>
      </c>
      <c r="G69" s="51"/>
      <c r="H69" s="49">
        <v>5016</v>
      </c>
      <c r="I69" s="51"/>
      <c r="J69" s="173">
        <v>0</v>
      </c>
    </row>
    <row r="70" spans="1:10" ht="20.25" customHeight="1">
      <c r="A70" s="105" t="s">
        <v>24</v>
      </c>
      <c r="B70" s="99"/>
      <c r="D70" s="106">
        <f>SUM(D66:D69)</f>
        <v>5448902</v>
      </c>
      <c r="E70" s="153"/>
      <c r="F70" s="106">
        <f>SUM(F66:F69)</f>
        <v>5730288</v>
      </c>
      <c r="G70" s="147"/>
      <c r="H70" s="150">
        <f>SUM(H66:H69)</f>
        <v>5448902</v>
      </c>
      <c r="I70" s="147"/>
      <c r="J70" s="150">
        <f>SUM(J66:J69)</f>
        <v>5730288</v>
      </c>
    </row>
    <row r="71" spans="1:10" ht="20.25" customHeight="1">
      <c r="A71" s="105"/>
      <c r="B71" s="99"/>
      <c r="D71" s="136"/>
      <c r="E71" s="153"/>
      <c r="F71" s="136"/>
      <c r="G71" s="147"/>
      <c r="H71" s="154"/>
      <c r="I71" s="147"/>
      <c r="J71" s="154"/>
    </row>
    <row r="72" spans="1:10" ht="20.25" customHeight="1">
      <c r="A72" s="155" t="s">
        <v>151</v>
      </c>
      <c r="B72" s="99">
        <v>6</v>
      </c>
      <c r="D72" s="245">
        <v>-3119</v>
      </c>
      <c r="E72" s="153"/>
      <c r="F72" s="245">
        <v>-741</v>
      </c>
      <c r="G72" s="147"/>
      <c r="H72" s="175">
        <v>0</v>
      </c>
      <c r="I72" s="147"/>
      <c r="J72" s="175">
        <v>0</v>
      </c>
    </row>
    <row r="73" spans="1:10" ht="20.25" customHeight="1">
      <c r="A73" s="105" t="s">
        <v>57</v>
      </c>
      <c r="B73" s="99"/>
      <c r="D73" s="136">
        <f>D62-D70+D72</f>
        <v>307407</v>
      </c>
      <c r="E73" s="153"/>
      <c r="F73" s="136">
        <f>F62-F70+F72</f>
        <v>70533</v>
      </c>
      <c r="G73" s="147"/>
      <c r="H73" s="156">
        <f>SUM(H62-H70)+H72</f>
        <v>310706</v>
      </c>
      <c r="I73" s="156"/>
      <c r="J73" s="156">
        <f>SUM(J62-J70)+J72</f>
        <v>71784</v>
      </c>
    </row>
    <row r="74" spans="1:10" ht="20.25" customHeight="1">
      <c r="A74" s="98" t="s">
        <v>131</v>
      </c>
      <c r="B74" s="99">
        <v>11</v>
      </c>
      <c r="C74" s="147"/>
      <c r="D74" s="245">
        <v>-9852</v>
      </c>
      <c r="E74" s="153"/>
      <c r="F74" s="157">
        <v>28097</v>
      </c>
      <c r="G74" s="147"/>
      <c r="H74" s="158">
        <v>-9852</v>
      </c>
      <c r="I74" s="147"/>
      <c r="J74" s="158">
        <v>28097</v>
      </c>
    </row>
    <row r="75" spans="1:10" ht="20.25" customHeight="1">
      <c r="A75" s="105" t="s">
        <v>45</v>
      </c>
      <c r="D75" s="136">
        <f>SUM(D73+D74)</f>
        <v>297555</v>
      </c>
      <c r="E75" s="153"/>
      <c r="F75" s="136">
        <f>SUM(F73+F74)</f>
        <v>98630</v>
      </c>
      <c r="G75" s="147"/>
      <c r="H75" s="150">
        <f>SUM(H73+H74)</f>
        <v>300854</v>
      </c>
      <c r="I75" s="147"/>
      <c r="J75" s="150">
        <f>SUM(J73+J74)</f>
        <v>99881</v>
      </c>
    </row>
    <row r="76" spans="1:10" ht="20.25" customHeight="1">
      <c r="A76" s="105"/>
      <c r="D76" s="159"/>
      <c r="E76" s="153"/>
      <c r="F76" s="159"/>
      <c r="G76" s="147"/>
      <c r="H76" s="156"/>
      <c r="I76" s="147"/>
      <c r="J76" s="156"/>
    </row>
    <row r="77" spans="1:10" ht="20.25" customHeight="1">
      <c r="A77" s="147"/>
      <c r="B77" s="99"/>
      <c r="C77" s="99"/>
      <c r="D77" s="161"/>
      <c r="E77" s="147"/>
      <c r="F77" s="161"/>
      <c r="G77" s="147"/>
      <c r="H77" s="161"/>
      <c r="I77" s="147"/>
      <c r="J77" s="161"/>
    </row>
    <row r="78" spans="1:10" ht="20.25" customHeight="1">
      <c r="A78" s="123" t="s">
        <v>138</v>
      </c>
      <c r="B78" s="99"/>
      <c r="C78" s="99"/>
      <c r="D78" s="161"/>
      <c r="E78" s="147"/>
      <c r="F78" s="161"/>
      <c r="G78" s="147"/>
      <c r="H78" s="161"/>
      <c r="I78" s="147"/>
      <c r="J78" s="161"/>
    </row>
    <row r="79" spans="1:10" ht="20.25" customHeight="1">
      <c r="A79" s="127" t="s">
        <v>119</v>
      </c>
      <c r="B79" s="99"/>
      <c r="C79" s="99"/>
      <c r="D79" s="161"/>
      <c r="E79" s="147"/>
      <c r="F79" s="161"/>
      <c r="G79" s="147"/>
      <c r="H79" s="161"/>
      <c r="I79" s="147"/>
      <c r="J79" s="161"/>
    </row>
    <row r="80" spans="1:10" ht="20.25" customHeight="1">
      <c r="A80" s="162" t="s">
        <v>111</v>
      </c>
      <c r="D80" s="136"/>
      <c r="E80" s="153"/>
      <c r="F80" s="136"/>
      <c r="G80" s="147"/>
      <c r="H80" s="147"/>
      <c r="I80" s="147"/>
      <c r="J80" s="147"/>
    </row>
    <row r="81" spans="1:10" ht="20.25" customHeight="1">
      <c r="A81" s="162" t="s">
        <v>125</v>
      </c>
      <c r="B81" s="99">
        <v>4</v>
      </c>
      <c r="D81" s="245">
        <v>-1429</v>
      </c>
      <c r="E81" s="153"/>
      <c r="F81" s="245">
        <v>-2695</v>
      </c>
      <c r="G81" s="98"/>
      <c r="H81" s="245">
        <v>-1429</v>
      </c>
      <c r="I81" s="153"/>
      <c r="J81" s="245">
        <v>-2695</v>
      </c>
    </row>
    <row r="82" spans="1:10" ht="20.25" customHeight="1">
      <c r="A82" s="162" t="s">
        <v>120</v>
      </c>
      <c r="D82" s="160"/>
      <c r="E82" s="153"/>
      <c r="F82" s="160"/>
      <c r="G82" s="98"/>
      <c r="H82" s="151"/>
      <c r="I82" s="153"/>
      <c r="J82" s="151"/>
    </row>
    <row r="83" spans="1:10" ht="20.25" customHeight="1">
      <c r="A83" s="162" t="s">
        <v>121</v>
      </c>
      <c r="D83" s="163">
        <v>286</v>
      </c>
      <c r="E83" s="153"/>
      <c r="F83" s="163">
        <v>539</v>
      </c>
      <c r="G83" s="98"/>
      <c r="H83" s="163">
        <v>286</v>
      </c>
      <c r="I83" s="153"/>
      <c r="J83" s="163">
        <v>539</v>
      </c>
    </row>
    <row r="84" spans="1:10" ht="20.25" customHeight="1">
      <c r="A84" s="123" t="s">
        <v>132</v>
      </c>
      <c r="D84" s="160"/>
      <c r="E84" s="153"/>
      <c r="F84" s="160"/>
      <c r="G84" s="98"/>
      <c r="H84" s="151"/>
      <c r="I84" s="153"/>
      <c r="J84" s="151"/>
    </row>
    <row r="85" spans="1:10" ht="20.25" customHeight="1">
      <c r="A85" s="123" t="s">
        <v>81</v>
      </c>
      <c r="D85" s="246">
        <f>SUM(D81:D83)</f>
        <v>-1143</v>
      </c>
      <c r="E85" s="153"/>
      <c r="F85" s="246">
        <f>SUM(F81:F83)</f>
        <v>-2156</v>
      </c>
      <c r="G85" s="147"/>
      <c r="H85" s="246">
        <f>SUM(H81:H83)</f>
        <v>-1143</v>
      </c>
      <c r="I85" s="147"/>
      <c r="J85" s="246">
        <f>SUM(J81:J83)</f>
        <v>-2156</v>
      </c>
    </row>
    <row r="86" spans="1:10" ht="20.25" customHeight="1">
      <c r="A86" s="105"/>
      <c r="D86" s="159"/>
      <c r="E86" s="153"/>
      <c r="F86" s="159"/>
      <c r="G86" s="147"/>
      <c r="H86" s="164"/>
      <c r="I86" s="147"/>
      <c r="J86" s="164"/>
    </row>
    <row r="87" spans="1:10" ht="20.25" customHeight="1" thickBot="1">
      <c r="A87" s="105" t="s">
        <v>137</v>
      </c>
      <c r="D87" s="165">
        <f>D85+D75</f>
        <v>296412</v>
      </c>
      <c r="E87" s="153"/>
      <c r="F87" s="165">
        <f>F85+F75</f>
        <v>96474</v>
      </c>
      <c r="G87" s="147"/>
      <c r="H87" s="137">
        <f>H85+H75</f>
        <v>299711</v>
      </c>
      <c r="I87" s="147"/>
      <c r="J87" s="137">
        <f>J85+J75</f>
        <v>97725</v>
      </c>
    </row>
    <row r="88" spans="1:10" ht="20.25" customHeight="1" thickTop="1">
      <c r="A88" s="105"/>
      <c r="D88" s="136"/>
      <c r="E88" s="153"/>
      <c r="F88" s="136"/>
      <c r="G88" s="147"/>
      <c r="H88" s="156"/>
      <c r="I88" s="147"/>
      <c r="J88" s="156"/>
    </row>
    <row r="89" spans="1:10" ht="20.25" customHeight="1" thickBot="1">
      <c r="A89" s="105" t="s">
        <v>72</v>
      </c>
      <c r="B89" s="99">
        <v>12</v>
      </c>
      <c r="D89" s="166">
        <f>D75/19800</f>
        <v>15.028030303030302</v>
      </c>
      <c r="E89" s="167">
        <f t="shared" ref="E89:I89" si="1">E75/22000</f>
        <v>0</v>
      </c>
      <c r="F89" s="166">
        <v>4.5999999999999996</v>
      </c>
      <c r="G89" s="167">
        <f t="shared" si="1"/>
        <v>0</v>
      </c>
      <c r="H89" s="168">
        <f>H75/19800</f>
        <v>15.194646464646464</v>
      </c>
      <c r="I89" s="167">
        <f t="shared" si="1"/>
        <v>0</v>
      </c>
      <c r="J89" s="168">
        <v>4.66</v>
      </c>
    </row>
    <row r="90" spans="1:10" ht="20.25" customHeight="1" thickTop="1"/>
  </sheetData>
  <mergeCells count="18">
    <mergeCell ref="D55:J55"/>
    <mergeCell ref="D49:F49"/>
    <mergeCell ref="D50:F50"/>
    <mergeCell ref="D51:F51"/>
    <mergeCell ref="H51:J51"/>
    <mergeCell ref="D52:F52"/>
    <mergeCell ref="H52:J52"/>
    <mergeCell ref="D53:F53"/>
    <mergeCell ref="H53:J53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8" right="0.8" top="0.48" bottom="0.5" header="0.5" footer="0.5"/>
  <pageSetup paperSize="9" scale="80" firstPageNumber="4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9"/>
  <sheetViews>
    <sheetView view="pageBreakPreview" zoomScaleNormal="75" zoomScaleSheetLayoutView="100" workbookViewId="0">
      <selection sqref="A1:Q1"/>
    </sheetView>
  </sheetViews>
  <sheetFormatPr defaultColWidth="9.140625" defaultRowHeight="20.25" customHeight="1"/>
  <cols>
    <col min="1" max="1" width="52.7109375" style="147" customWidth="1"/>
    <col min="2" max="2" width="6.28515625" style="99" bestFit="1" customWidth="1"/>
    <col min="3" max="3" width="12.7109375" style="147" customWidth="1"/>
    <col min="4" max="4" width="1.42578125" style="147" customWidth="1"/>
    <col min="5" max="5" width="12.85546875" style="147" customWidth="1"/>
    <col min="6" max="6" width="1.42578125" style="147" customWidth="1"/>
    <col min="7" max="7" width="12.85546875" style="147" customWidth="1"/>
    <col min="8" max="8" width="1.5703125" style="147" customWidth="1"/>
    <col min="9" max="9" width="14.7109375" style="147" customWidth="1"/>
    <col min="10" max="10" width="1.5703125" style="147" customWidth="1"/>
    <col min="11" max="11" width="13.5703125" style="147" customWidth="1"/>
    <col min="12" max="12" width="1.5703125" style="147" customWidth="1"/>
    <col min="13" max="13" width="15.7109375" style="147" customWidth="1"/>
    <col min="14" max="14" width="1.5703125" style="147" customWidth="1"/>
    <col min="15" max="15" width="16.28515625" style="147" customWidth="1"/>
    <col min="16" max="16" width="1.5703125" style="147" customWidth="1"/>
    <col min="17" max="17" width="15.42578125" style="147" customWidth="1"/>
    <col min="18" max="16384" width="9.140625" style="147"/>
  </cols>
  <sheetData>
    <row r="1" spans="1:17" ht="20.25" customHeight="1">
      <c r="A1" s="231" t="s">
        <v>10</v>
      </c>
      <c r="B1" s="231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ht="20.25" customHeight="1">
      <c r="A2" s="233" t="s">
        <v>73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spans="1:17" ht="20.25" customHeight="1">
      <c r="A3" s="176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s="98" customFormat="1" ht="20.25" customHeight="1">
      <c r="A4" s="176"/>
      <c r="B4" s="177"/>
      <c r="C4" s="234" t="s">
        <v>42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s="98" customFormat="1" ht="20.25" customHeight="1">
      <c r="A5" s="176"/>
      <c r="B5" s="177"/>
      <c r="C5" s="179"/>
      <c r="D5" s="179"/>
      <c r="E5" s="179"/>
      <c r="F5" s="179"/>
      <c r="G5" s="180"/>
      <c r="H5" s="179"/>
      <c r="J5" s="179"/>
      <c r="K5" s="179"/>
      <c r="L5" s="179"/>
      <c r="M5" s="179"/>
      <c r="N5" s="179"/>
      <c r="O5" s="181" t="s">
        <v>58</v>
      </c>
      <c r="P5" s="179"/>
      <c r="Q5" s="179"/>
    </row>
    <row r="6" spans="1:17" s="98" customFormat="1" ht="20.25" customHeight="1">
      <c r="A6" s="176"/>
      <c r="B6" s="99"/>
      <c r="D6" s="178"/>
      <c r="E6" s="178"/>
      <c r="F6" s="178"/>
      <c r="G6" s="180"/>
      <c r="H6" s="182"/>
      <c r="I6" s="235" t="s">
        <v>29</v>
      </c>
      <c r="J6" s="235"/>
      <c r="K6" s="235"/>
      <c r="L6" s="235"/>
      <c r="M6" s="235"/>
      <c r="N6" s="182"/>
      <c r="O6" s="183" t="s">
        <v>97</v>
      </c>
      <c r="P6" s="178"/>
      <c r="Q6" s="181"/>
    </row>
    <row r="7" spans="1:17" s="98" customFormat="1" ht="20.25" customHeight="1">
      <c r="A7" s="176"/>
      <c r="B7" s="99"/>
      <c r="D7" s="178"/>
      <c r="E7" s="178"/>
      <c r="F7" s="178"/>
      <c r="G7" s="180" t="s">
        <v>47</v>
      </c>
      <c r="H7" s="182"/>
      <c r="I7" s="180"/>
      <c r="J7" s="180"/>
      <c r="K7" s="180"/>
      <c r="L7" s="180"/>
      <c r="M7" s="180"/>
      <c r="N7" s="182"/>
      <c r="O7" s="180"/>
      <c r="P7" s="178"/>
      <c r="Q7" s="181"/>
    </row>
    <row r="8" spans="1:17" s="98" customFormat="1" ht="20.25" customHeight="1">
      <c r="A8" s="176"/>
      <c r="B8" s="99"/>
      <c r="C8" s="181" t="s">
        <v>60</v>
      </c>
      <c r="D8" s="178"/>
      <c r="E8" s="178"/>
      <c r="F8" s="178"/>
      <c r="G8" s="180" t="s">
        <v>46</v>
      </c>
      <c r="H8" s="182"/>
      <c r="I8" s="180"/>
      <c r="J8" s="180"/>
      <c r="K8" s="180"/>
      <c r="L8" s="180"/>
      <c r="M8" s="180"/>
      <c r="N8" s="182"/>
      <c r="O8" s="180"/>
      <c r="P8" s="178"/>
      <c r="Q8" s="181"/>
    </row>
    <row r="9" spans="1:17" s="182" customFormat="1" ht="20.25" customHeight="1">
      <c r="B9" s="184"/>
      <c r="C9" s="180" t="s">
        <v>98</v>
      </c>
      <c r="D9" s="180"/>
      <c r="E9" s="180" t="s">
        <v>149</v>
      </c>
      <c r="F9" s="180"/>
      <c r="G9" s="180" t="s">
        <v>61</v>
      </c>
      <c r="H9" s="180"/>
      <c r="K9" s="180" t="s">
        <v>54</v>
      </c>
      <c r="N9" s="185"/>
      <c r="O9" s="180" t="s">
        <v>112</v>
      </c>
      <c r="P9" s="180"/>
      <c r="Q9" s="181" t="s">
        <v>4</v>
      </c>
    </row>
    <row r="10" spans="1:17" s="182" customFormat="1" ht="20.25" customHeight="1">
      <c r="B10" s="184" t="s">
        <v>11</v>
      </c>
      <c r="C10" s="180" t="s">
        <v>8</v>
      </c>
      <c r="D10" s="180"/>
      <c r="E10" s="180" t="s">
        <v>62</v>
      </c>
      <c r="F10" s="180"/>
      <c r="G10" s="180" t="s">
        <v>62</v>
      </c>
      <c r="H10" s="180"/>
      <c r="I10" s="180" t="s">
        <v>31</v>
      </c>
      <c r="J10" s="180"/>
      <c r="K10" s="180" t="s">
        <v>63</v>
      </c>
      <c r="M10" s="180" t="s">
        <v>32</v>
      </c>
      <c r="N10" s="180"/>
      <c r="O10" s="180" t="s">
        <v>113</v>
      </c>
      <c r="P10" s="180"/>
      <c r="Q10" s="180" t="s">
        <v>36</v>
      </c>
    </row>
    <row r="11" spans="1:17" s="182" customFormat="1" ht="20.25" customHeight="1">
      <c r="A11" s="98"/>
      <c r="B11" s="184"/>
      <c r="C11" s="236" t="s">
        <v>69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</row>
    <row r="12" spans="1:17" s="91" customFormat="1" ht="20.25" customHeight="1">
      <c r="A12" s="105" t="s">
        <v>175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spans="1:17" s="98" customFormat="1" ht="20.25" customHeight="1">
      <c r="A13" s="186" t="s">
        <v>105</v>
      </c>
      <c r="B13" s="99"/>
      <c r="C13" s="118">
        <v>220000</v>
      </c>
      <c r="D13" s="118"/>
      <c r="E13" s="187">
        <v>0</v>
      </c>
      <c r="F13" s="118"/>
      <c r="G13" s="118">
        <v>726100</v>
      </c>
      <c r="H13" s="118"/>
      <c r="I13" s="118">
        <v>22000</v>
      </c>
      <c r="J13" s="118"/>
      <c r="K13" s="118">
        <v>420000</v>
      </c>
      <c r="L13" s="118"/>
      <c r="M13" s="118">
        <v>4985235</v>
      </c>
      <c r="N13" s="118"/>
      <c r="O13" s="118">
        <v>1967</v>
      </c>
      <c r="P13" s="118"/>
      <c r="Q13" s="118">
        <f>SUM(C13:P13)</f>
        <v>6375302</v>
      </c>
    </row>
    <row r="14" spans="1:17" s="98" customFormat="1" ht="20.25" customHeight="1">
      <c r="A14" s="186"/>
      <c r="B14" s="99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</row>
    <row r="15" spans="1:17" s="98" customFormat="1" ht="20.25" customHeight="1">
      <c r="A15" s="189" t="s">
        <v>128</v>
      </c>
      <c r="B15" s="99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</row>
    <row r="16" spans="1:17" s="98" customFormat="1" ht="20.25" customHeight="1">
      <c r="A16" s="127" t="s">
        <v>129</v>
      </c>
      <c r="B16" s="99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</row>
    <row r="17" spans="1:17" s="98" customFormat="1" ht="20.25" customHeight="1">
      <c r="A17" s="91" t="s">
        <v>177</v>
      </c>
      <c r="B17" s="99"/>
      <c r="C17" s="173">
        <v>0</v>
      </c>
      <c r="D17" s="104"/>
      <c r="E17" s="104">
        <v>-970420</v>
      </c>
      <c r="F17" s="104"/>
      <c r="G17" s="173">
        <v>0</v>
      </c>
      <c r="H17" s="104"/>
      <c r="I17" s="173">
        <v>0</v>
      </c>
      <c r="J17" s="104"/>
      <c r="K17" s="173">
        <v>0</v>
      </c>
      <c r="L17" s="190"/>
      <c r="M17" s="191">
        <v>0</v>
      </c>
      <c r="N17" s="190"/>
      <c r="O17" s="173">
        <v>0</v>
      </c>
      <c r="P17" s="190"/>
      <c r="Q17" s="190">
        <f>SUM(C17:O17)</f>
        <v>-970420</v>
      </c>
    </row>
    <row r="18" spans="1:17" s="98" customFormat="1" ht="20.25" customHeight="1">
      <c r="A18" s="91" t="s">
        <v>163</v>
      </c>
      <c r="B18" s="99">
        <v>13</v>
      </c>
      <c r="C18" s="173">
        <v>0</v>
      </c>
      <c r="D18" s="104"/>
      <c r="E18" s="104">
        <v>0</v>
      </c>
      <c r="F18" s="104"/>
      <c r="G18" s="173">
        <v>0</v>
      </c>
      <c r="H18" s="104"/>
      <c r="I18" s="173">
        <v>0</v>
      </c>
      <c r="J18" s="104"/>
      <c r="K18" s="173">
        <v>0</v>
      </c>
      <c r="L18" s="190"/>
      <c r="M18" s="191">
        <v>-359700</v>
      </c>
      <c r="N18" s="190"/>
      <c r="O18" s="173">
        <v>0</v>
      </c>
      <c r="P18" s="190"/>
      <c r="Q18" s="190">
        <f>SUM(C18:O18)</f>
        <v>-359700</v>
      </c>
    </row>
    <row r="19" spans="1:17" s="98" customFormat="1" ht="20.25" customHeight="1">
      <c r="A19" s="192" t="s">
        <v>133</v>
      </c>
      <c r="B19" s="99"/>
      <c r="C19" s="193">
        <f>SUM(C17:C18)</f>
        <v>0</v>
      </c>
      <c r="D19" s="194"/>
      <c r="E19" s="195">
        <f>SUM(E17:E18)</f>
        <v>-970420</v>
      </c>
      <c r="F19" s="194"/>
      <c r="G19" s="193">
        <f>SUM(G17:G18)</f>
        <v>0</v>
      </c>
      <c r="H19" s="194"/>
      <c r="I19" s="193">
        <f>SUM(I17:I18)</f>
        <v>0</v>
      </c>
      <c r="J19" s="194"/>
      <c r="K19" s="193">
        <f>SUM(K17:K18)</f>
        <v>0</v>
      </c>
      <c r="L19" s="196"/>
      <c r="M19" s="195">
        <f>SUM(M17:M18)</f>
        <v>-359700</v>
      </c>
      <c r="N19" s="196"/>
      <c r="O19" s="193">
        <f>SUM(O17:O18)</f>
        <v>0</v>
      </c>
      <c r="P19" s="188"/>
      <c r="Q19" s="195">
        <f>SUM(Q17:Q18)</f>
        <v>-1330120</v>
      </c>
    </row>
    <row r="20" spans="1:17" s="98" customFormat="1" ht="20.25" customHeight="1">
      <c r="A20" s="186"/>
      <c r="B20" s="99"/>
      <c r="C20" s="104"/>
      <c r="D20" s="197"/>
      <c r="E20" s="104"/>
      <c r="F20" s="197"/>
      <c r="G20" s="104"/>
      <c r="H20" s="197"/>
      <c r="I20" s="104"/>
      <c r="J20" s="197"/>
      <c r="K20" s="104"/>
      <c r="L20" s="191"/>
      <c r="M20" s="191"/>
      <c r="N20" s="191"/>
      <c r="O20" s="104"/>
      <c r="P20" s="188"/>
      <c r="Q20" s="188"/>
    </row>
    <row r="21" spans="1:17" s="98" customFormat="1" ht="20.25" customHeight="1">
      <c r="A21" s="186" t="s">
        <v>134</v>
      </c>
      <c r="B21" s="99"/>
      <c r="C21" s="198">
        <f t="shared" ref="C21:D21" si="0">C19</f>
        <v>0</v>
      </c>
      <c r="D21" s="194">
        <f t="shared" si="0"/>
        <v>0</v>
      </c>
      <c r="E21" s="199">
        <f>E19</f>
        <v>-970420</v>
      </c>
      <c r="F21" s="194">
        <f t="shared" ref="F21:O21" si="1">F19</f>
        <v>0</v>
      </c>
      <c r="G21" s="198">
        <f t="shared" si="1"/>
        <v>0</v>
      </c>
      <c r="H21" s="194">
        <f t="shared" si="1"/>
        <v>0</v>
      </c>
      <c r="I21" s="198">
        <f t="shared" si="1"/>
        <v>0</v>
      </c>
      <c r="J21" s="194">
        <f t="shared" si="1"/>
        <v>0</v>
      </c>
      <c r="K21" s="198">
        <f t="shared" si="1"/>
        <v>0</v>
      </c>
      <c r="L21" s="196">
        <f t="shared" si="1"/>
        <v>0</v>
      </c>
      <c r="M21" s="200">
        <f t="shared" si="1"/>
        <v>-359700</v>
      </c>
      <c r="N21" s="196">
        <f t="shared" si="1"/>
        <v>0</v>
      </c>
      <c r="O21" s="198">
        <f t="shared" si="1"/>
        <v>0</v>
      </c>
      <c r="P21" s="188"/>
      <c r="Q21" s="200">
        <f>Q19</f>
        <v>-1330120</v>
      </c>
    </row>
    <row r="22" spans="1:17" s="98" customFormat="1" ht="20.25" customHeight="1">
      <c r="B22" s="99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88"/>
      <c r="Q22" s="188"/>
    </row>
    <row r="23" spans="1:17" s="98" customFormat="1" ht="20.25" customHeight="1">
      <c r="A23" s="186" t="s">
        <v>135</v>
      </c>
      <c r="B23" s="184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88"/>
      <c r="Q23" s="188"/>
    </row>
    <row r="24" spans="1:17" s="98" customFormat="1" ht="20.25" customHeight="1">
      <c r="A24" s="91" t="s">
        <v>64</v>
      </c>
      <c r="B24" s="184"/>
      <c r="C24" s="173">
        <v>0</v>
      </c>
      <c r="D24" s="104"/>
      <c r="E24" s="173">
        <v>0</v>
      </c>
      <c r="F24" s="104"/>
      <c r="G24" s="173">
        <v>0</v>
      </c>
      <c r="H24" s="104"/>
      <c r="I24" s="173">
        <v>0</v>
      </c>
      <c r="J24" s="104"/>
      <c r="K24" s="173">
        <v>0</v>
      </c>
      <c r="L24" s="201"/>
      <c r="M24" s="202">
        <v>98630</v>
      </c>
      <c r="N24" s="202"/>
      <c r="O24" s="173">
        <v>0</v>
      </c>
      <c r="P24" s="203"/>
      <c r="Q24" s="202">
        <f>SUM(C24:O24)</f>
        <v>98630</v>
      </c>
    </row>
    <row r="25" spans="1:17" s="98" customFormat="1" ht="20.25" customHeight="1">
      <c r="A25" s="182" t="s">
        <v>136</v>
      </c>
      <c r="B25" s="99"/>
      <c r="C25" s="175">
        <v>0</v>
      </c>
      <c r="D25" s="104"/>
      <c r="E25" s="175">
        <v>0</v>
      </c>
      <c r="F25" s="104"/>
      <c r="G25" s="175">
        <v>0</v>
      </c>
      <c r="H25" s="104"/>
      <c r="I25" s="175">
        <v>0</v>
      </c>
      <c r="J25" s="104"/>
      <c r="K25" s="175">
        <v>0</v>
      </c>
      <c r="L25" s="201"/>
      <c r="M25" s="175">
        <v>0</v>
      </c>
      <c r="N25" s="202"/>
      <c r="O25" s="204">
        <v>-2156</v>
      </c>
      <c r="P25" s="203"/>
      <c r="Q25" s="205">
        <f>SUM(C25:O25)</f>
        <v>-2156</v>
      </c>
    </row>
    <row r="26" spans="1:17" s="98" customFormat="1" ht="20.25" customHeight="1">
      <c r="A26" s="186" t="s">
        <v>137</v>
      </c>
      <c r="B26" s="99"/>
      <c r="C26" s="193">
        <f>SUM(C24:C25)</f>
        <v>0</v>
      </c>
      <c r="D26" s="194"/>
      <c r="E26" s="193">
        <f>SUM(E24:E25)</f>
        <v>0</v>
      </c>
      <c r="F26" s="194"/>
      <c r="G26" s="193">
        <f>SUM(G24:G25)</f>
        <v>0</v>
      </c>
      <c r="H26" s="194"/>
      <c r="I26" s="193">
        <f>SUM(I24:I25)</f>
        <v>0</v>
      </c>
      <c r="J26" s="194"/>
      <c r="K26" s="193">
        <f>SUM(K24:K25)</f>
        <v>0</v>
      </c>
      <c r="L26" s="206"/>
      <c r="M26" s="207">
        <f>SUM(M24:M25)</f>
        <v>98630</v>
      </c>
      <c r="N26" s="208"/>
      <c r="O26" s="207">
        <f>SUM(O24:O25)</f>
        <v>-2156</v>
      </c>
      <c r="P26" s="208"/>
      <c r="Q26" s="207">
        <f>SUM(C26:O26)</f>
        <v>96474</v>
      </c>
    </row>
    <row r="27" spans="1:17" s="98" customFormat="1" ht="20.25" customHeight="1">
      <c r="A27" s="182"/>
      <c r="B27" s="99"/>
      <c r="C27" s="209"/>
      <c r="D27" s="210"/>
      <c r="E27" s="209"/>
      <c r="F27" s="210"/>
      <c r="G27" s="209"/>
      <c r="H27" s="210"/>
      <c r="I27" s="209"/>
      <c r="J27" s="210"/>
      <c r="K27" s="209"/>
      <c r="L27" s="210"/>
      <c r="M27" s="209"/>
      <c r="N27" s="203"/>
      <c r="O27" s="209"/>
      <c r="P27" s="209"/>
      <c r="Q27" s="211"/>
    </row>
    <row r="28" spans="1:17" s="98" customFormat="1" ht="20.25" customHeight="1" thickBot="1">
      <c r="A28" s="123" t="s">
        <v>169</v>
      </c>
      <c r="B28" s="99"/>
      <c r="C28" s="212">
        <f t="shared" ref="C28:K28" si="2">C13+C19+C26</f>
        <v>220000</v>
      </c>
      <c r="D28" s="213">
        <f t="shared" si="2"/>
        <v>0</v>
      </c>
      <c r="E28" s="212">
        <f t="shared" si="2"/>
        <v>-970420</v>
      </c>
      <c r="F28" s="213">
        <f t="shared" si="2"/>
        <v>0</v>
      </c>
      <c r="G28" s="212">
        <f t="shared" si="2"/>
        <v>726100</v>
      </c>
      <c r="H28" s="213">
        <f t="shared" si="2"/>
        <v>0</v>
      </c>
      <c r="I28" s="212">
        <f t="shared" si="2"/>
        <v>22000</v>
      </c>
      <c r="J28" s="213">
        <f t="shared" si="2"/>
        <v>0</v>
      </c>
      <c r="K28" s="212">
        <f t="shared" si="2"/>
        <v>420000</v>
      </c>
      <c r="L28" s="213"/>
      <c r="M28" s="212">
        <f>M13+M19+M26</f>
        <v>4724165</v>
      </c>
      <c r="N28" s="213"/>
      <c r="O28" s="212">
        <f>O13+O19+O26</f>
        <v>-189</v>
      </c>
      <c r="P28" s="213"/>
      <c r="Q28" s="212">
        <f>Q13+Q19+Q26</f>
        <v>5141656</v>
      </c>
    </row>
    <row r="29" spans="1:17" ht="20.25" customHeight="1" thickTop="1">
      <c r="A29" s="105"/>
      <c r="C29" s="188"/>
      <c r="D29" s="213"/>
      <c r="E29" s="213"/>
      <c r="F29" s="213"/>
      <c r="G29" s="188"/>
      <c r="H29" s="213"/>
      <c r="I29" s="188"/>
      <c r="J29" s="213"/>
      <c r="K29" s="188"/>
      <c r="L29" s="213"/>
      <c r="M29" s="188"/>
      <c r="N29" s="213"/>
      <c r="O29" s="188"/>
      <c r="P29" s="213"/>
      <c r="Q29" s="188"/>
    </row>
  </sheetData>
  <mergeCells count="5">
    <mergeCell ref="A1:Q1"/>
    <mergeCell ref="A2:Q2"/>
    <mergeCell ref="C4:Q4"/>
    <mergeCell ref="I6:M6"/>
    <mergeCell ref="C11:Q11"/>
  </mergeCells>
  <pageMargins left="0.5" right="0.5" top="0.8" bottom="0.5" header="0.8" footer="0.5"/>
  <pageSetup paperSize="9" scale="75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9"/>
  <sheetViews>
    <sheetView view="pageBreakPreview" zoomScaleNormal="75" zoomScaleSheetLayoutView="100" workbookViewId="0">
      <selection sqref="A1:S1"/>
    </sheetView>
  </sheetViews>
  <sheetFormatPr defaultColWidth="9.140625" defaultRowHeight="20.25" customHeight="1"/>
  <cols>
    <col min="1" max="1" width="52.5703125" style="147" customWidth="1"/>
    <col min="2" max="2" width="6.28515625" style="99" bestFit="1" customWidth="1"/>
    <col min="3" max="3" width="12.7109375" style="147" customWidth="1"/>
    <col min="4" max="4" width="1.42578125" style="147" customWidth="1"/>
    <col min="5" max="5" width="12.85546875" style="147" customWidth="1"/>
    <col min="6" max="6" width="1.5703125" style="147" customWidth="1"/>
    <col min="7" max="7" width="12.85546875" style="147" customWidth="1"/>
    <col min="8" max="8" width="1.5703125" style="147" customWidth="1"/>
    <col min="9" max="9" width="14.7109375" style="147" customWidth="1"/>
    <col min="10" max="10" width="1.5703125" style="147" customWidth="1"/>
    <col min="11" max="11" width="13.5703125" style="147" customWidth="1"/>
    <col min="12" max="12" width="1.5703125" style="147" customWidth="1"/>
    <col min="13" max="13" width="13.5703125" style="147" customWidth="1"/>
    <col min="14" max="14" width="1.5703125" style="147" customWidth="1"/>
    <col min="15" max="15" width="15.7109375" style="147" customWidth="1"/>
    <col min="16" max="16" width="1.5703125" style="147" customWidth="1"/>
    <col min="17" max="17" width="16.28515625" style="147" customWidth="1"/>
    <col min="18" max="18" width="1.5703125" style="147" customWidth="1"/>
    <col min="19" max="19" width="15.42578125" style="147" customWidth="1"/>
    <col min="20" max="16384" width="9.140625" style="147"/>
  </cols>
  <sheetData>
    <row r="1" spans="1:19" ht="20.25" customHeight="1">
      <c r="A1" s="231" t="s">
        <v>10</v>
      </c>
      <c r="B1" s="231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19" ht="20.25" customHeight="1">
      <c r="A2" s="82" t="s">
        <v>73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19" ht="20.25" customHeight="1">
      <c r="A3" s="176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 s="98" customFormat="1" ht="20.25" customHeight="1">
      <c r="A4" s="176"/>
      <c r="B4" s="177"/>
      <c r="C4" s="234" t="s">
        <v>42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19" s="98" customFormat="1" ht="20.25" customHeight="1">
      <c r="A5" s="82"/>
      <c r="B5" s="177"/>
      <c r="C5" s="179"/>
      <c r="D5" s="179"/>
      <c r="E5" s="180"/>
      <c r="F5" s="179"/>
      <c r="G5" s="180"/>
      <c r="H5" s="179"/>
      <c r="J5" s="179"/>
      <c r="K5" s="179"/>
      <c r="L5" s="179"/>
      <c r="M5" s="179"/>
      <c r="N5" s="179"/>
      <c r="O5" s="179"/>
      <c r="P5" s="179"/>
      <c r="Q5" s="181" t="s">
        <v>58</v>
      </c>
      <c r="R5" s="179"/>
      <c r="S5" s="179"/>
    </row>
    <row r="6" spans="1:19" s="98" customFormat="1" ht="20.25" customHeight="1">
      <c r="A6" s="176"/>
      <c r="B6" s="99"/>
      <c r="D6" s="178"/>
      <c r="E6" s="180"/>
      <c r="F6" s="182"/>
      <c r="G6" s="180"/>
      <c r="H6" s="182"/>
      <c r="I6" s="235" t="s">
        <v>29</v>
      </c>
      <c r="J6" s="235"/>
      <c r="K6" s="235"/>
      <c r="L6" s="235"/>
      <c r="M6" s="235"/>
      <c r="N6" s="235"/>
      <c r="O6" s="235"/>
      <c r="P6" s="182"/>
      <c r="Q6" s="183" t="s">
        <v>97</v>
      </c>
      <c r="R6" s="178"/>
      <c r="S6" s="181"/>
    </row>
    <row r="7" spans="1:19" s="98" customFormat="1" ht="20.25" customHeight="1">
      <c r="A7" s="176"/>
      <c r="B7" s="99"/>
      <c r="D7" s="178"/>
      <c r="E7" s="180"/>
      <c r="F7" s="182"/>
      <c r="G7" s="180" t="s">
        <v>47</v>
      </c>
      <c r="H7" s="182"/>
      <c r="I7" s="180"/>
      <c r="J7" s="180"/>
      <c r="K7" s="180"/>
      <c r="L7" s="180"/>
      <c r="M7" s="180"/>
      <c r="N7" s="180"/>
      <c r="O7" s="180"/>
      <c r="P7" s="182"/>
      <c r="Q7" s="180"/>
      <c r="R7" s="178"/>
      <c r="S7" s="181"/>
    </row>
    <row r="8" spans="1:19" s="98" customFormat="1" ht="20.25" customHeight="1">
      <c r="A8" s="176"/>
      <c r="B8" s="99"/>
      <c r="C8" s="181" t="s">
        <v>60</v>
      </c>
      <c r="D8" s="178"/>
      <c r="E8" s="180"/>
      <c r="F8" s="182"/>
      <c r="G8" s="180" t="s">
        <v>46</v>
      </c>
      <c r="H8" s="182"/>
      <c r="I8" s="180"/>
      <c r="J8" s="180"/>
      <c r="K8" s="180" t="s">
        <v>149</v>
      </c>
      <c r="L8" s="180"/>
      <c r="M8" s="180"/>
      <c r="N8" s="180"/>
      <c r="O8" s="180"/>
      <c r="P8" s="182"/>
      <c r="Q8" s="180"/>
      <c r="R8" s="178"/>
      <c r="S8" s="181"/>
    </row>
    <row r="9" spans="1:19" s="182" customFormat="1" ht="20.25" customHeight="1">
      <c r="B9" s="184"/>
      <c r="C9" s="180" t="s">
        <v>98</v>
      </c>
      <c r="D9" s="180"/>
      <c r="E9" s="180" t="s">
        <v>149</v>
      </c>
      <c r="F9" s="180"/>
      <c r="G9" s="180" t="s">
        <v>61</v>
      </c>
      <c r="H9" s="180"/>
      <c r="K9" s="180" t="s">
        <v>62</v>
      </c>
      <c r="M9" s="180" t="s">
        <v>54</v>
      </c>
      <c r="P9" s="185"/>
      <c r="Q9" s="180" t="s">
        <v>112</v>
      </c>
      <c r="R9" s="180"/>
      <c r="S9" s="181" t="s">
        <v>4</v>
      </c>
    </row>
    <row r="10" spans="1:19" s="182" customFormat="1" ht="20.25" customHeight="1">
      <c r="B10" s="184" t="s">
        <v>11</v>
      </c>
      <c r="C10" s="180" t="s">
        <v>8</v>
      </c>
      <c r="D10" s="180"/>
      <c r="E10" s="180" t="s">
        <v>62</v>
      </c>
      <c r="F10" s="180"/>
      <c r="G10" s="180" t="s">
        <v>62</v>
      </c>
      <c r="H10" s="180"/>
      <c r="I10" s="180" t="s">
        <v>31</v>
      </c>
      <c r="J10" s="180"/>
      <c r="K10" s="180" t="s">
        <v>53</v>
      </c>
      <c r="M10" s="180" t="s">
        <v>63</v>
      </c>
      <c r="O10" s="180" t="s">
        <v>32</v>
      </c>
      <c r="P10" s="180"/>
      <c r="Q10" s="180" t="s">
        <v>113</v>
      </c>
      <c r="R10" s="180"/>
      <c r="S10" s="180" t="s">
        <v>36</v>
      </c>
    </row>
    <row r="11" spans="1:19" s="182" customFormat="1" ht="20.25" customHeight="1">
      <c r="A11" s="98"/>
      <c r="B11" s="184"/>
      <c r="C11" s="236" t="s">
        <v>69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</row>
    <row r="12" spans="1:19" s="91" customFormat="1" ht="20.25" customHeight="1">
      <c r="A12" s="105" t="s">
        <v>176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1:19" s="98" customFormat="1" ht="20.25" customHeight="1">
      <c r="A13" s="186" t="s">
        <v>145</v>
      </c>
      <c r="B13" s="99"/>
      <c r="C13" s="118">
        <v>220000</v>
      </c>
      <c r="D13" s="118"/>
      <c r="E13" s="246">
        <v>-970420</v>
      </c>
      <c r="F13" s="118"/>
      <c r="G13" s="118">
        <v>726100</v>
      </c>
      <c r="H13" s="118"/>
      <c r="I13" s="118">
        <v>22000</v>
      </c>
      <c r="J13" s="118"/>
      <c r="K13" s="118">
        <v>970420</v>
      </c>
      <c r="L13" s="118"/>
      <c r="M13" s="118">
        <v>420000</v>
      </c>
      <c r="N13" s="118"/>
      <c r="O13" s="118">
        <v>3829422</v>
      </c>
      <c r="P13" s="118"/>
      <c r="Q13" s="246">
        <v>-122</v>
      </c>
      <c r="R13" s="118"/>
      <c r="S13" s="118">
        <v>5217400</v>
      </c>
    </row>
    <row r="14" spans="1:19" s="98" customFormat="1" ht="20.25" customHeight="1">
      <c r="A14" s="186"/>
      <c r="B14" s="99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</row>
    <row r="15" spans="1:19" s="98" customFormat="1" ht="20.25" customHeight="1">
      <c r="A15" s="189" t="s">
        <v>128</v>
      </c>
      <c r="B15" s="99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</row>
    <row r="16" spans="1:19" s="98" customFormat="1" ht="20.25" customHeight="1">
      <c r="A16" s="127" t="s">
        <v>129</v>
      </c>
      <c r="B16" s="99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s="98" customFormat="1" ht="20.25" customHeight="1">
      <c r="A17" s="182" t="s">
        <v>166</v>
      </c>
      <c r="B17" s="99">
        <v>9</v>
      </c>
      <c r="C17" s="190">
        <v>-22000</v>
      </c>
      <c r="D17" s="190"/>
      <c r="E17" s="190">
        <v>970420</v>
      </c>
      <c r="F17" s="190"/>
      <c r="G17" s="173">
        <v>0</v>
      </c>
      <c r="H17" s="104"/>
      <c r="I17" s="173">
        <v>0</v>
      </c>
      <c r="J17" s="190"/>
      <c r="K17" s="190">
        <v>-970420</v>
      </c>
      <c r="L17" s="190"/>
      <c r="M17" s="173">
        <v>0</v>
      </c>
      <c r="N17" s="190"/>
      <c r="O17" s="190">
        <v>22000</v>
      </c>
      <c r="P17" s="190"/>
      <c r="Q17" s="173">
        <v>0</v>
      </c>
      <c r="R17" s="190"/>
      <c r="S17" s="173">
        <v>0</v>
      </c>
    </row>
    <row r="18" spans="1:19" s="98" customFormat="1" ht="20.25" customHeight="1">
      <c r="A18" s="182" t="s">
        <v>163</v>
      </c>
      <c r="B18" s="99">
        <v>13</v>
      </c>
      <c r="C18" s="175">
        <v>0</v>
      </c>
      <c r="D18" s="201"/>
      <c r="E18" s="175">
        <v>0</v>
      </c>
      <c r="F18" s="201"/>
      <c r="G18" s="175">
        <v>0</v>
      </c>
      <c r="H18" s="201"/>
      <c r="I18" s="175">
        <v>0</v>
      </c>
      <c r="J18" s="201"/>
      <c r="K18" s="175">
        <v>0</v>
      </c>
      <c r="L18" s="190"/>
      <c r="M18" s="175">
        <v>0</v>
      </c>
      <c r="N18" s="190"/>
      <c r="O18" s="191">
        <v>-90090</v>
      </c>
      <c r="P18" s="190"/>
      <c r="Q18" s="175">
        <v>0</v>
      </c>
      <c r="R18" s="190"/>
      <c r="S18" s="190">
        <v>-90090</v>
      </c>
    </row>
    <row r="19" spans="1:19" s="98" customFormat="1" ht="20.25" customHeight="1">
      <c r="A19" s="192" t="s">
        <v>133</v>
      </c>
      <c r="B19" s="99"/>
      <c r="C19" s="200">
        <f>SUM(C16:C18)</f>
        <v>-22000</v>
      </c>
      <c r="D19" s="206"/>
      <c r="E19" s="200">
        <f>SUM(E16:E18)</f>
        <v>970420</v>
      </c>
      <c r="F19" s="206"/>
      <c r="G19" s="198">
        <f>SUM(G16:G18)</f>
        <v>0</v>
      </c>
      <c r="H19" s="206"/>
      <c r="I19" s="198">
        <f>SUM(I16:I18)</f>
        <v>0</v>
      </c>
      <c r="J19" s="206"/>
      <c r="K19" s="200">
        <f>SUM(K16:K18)</f>
        <v>-970420</v>
      </c>
      <c r="L19" s="196"/>
      <c r="M19" s="198">
        <f>SUM(M16:M18)</f>
        <v>0</v>
      </c>
      <c r="N19" s="196"/>
      <c r="O19" s="214">
        <f>SUM(O17:O18)</f>
        <v>-68090</v>
      </c>
      <c r="P19" s="196"/>
      <c r="Q19" s="198">
        <f>SUM(Q16:Q18)</f>
        <v>0</v>
      </c>
      <c r="R19" s="188"/>
      <c r="S19" s="215">
        <f>SUM(C19:Q19)</f>
        <v>-90090</v>
      </c>
    </row>
    <row r="20" spans="1:19" s="98" customFormat="1" ht="20.25" customHeight="1">
      <c r="A20" s="186"/>
      <c r="B20" s="99"/>
      <c r="C20" s="104"/>
      <c r="D20" s="216"/>
      <c r="E20" s="104"/>
      <c r="F20" s="216"/>
      <c r="G20" s="104"/>
      <c r="H20" s="216"/>
      <c r="I20" s="104"/>
      <c r="J20" s="216"/>
      <c r="K20" s="104"/>
      <c r="L20" s="196"/>
      <c r="M20" s="104"/>
      <c r="N20" s="196"/>
      <c r="O20" s="196"/>
      <c r="P20" s="196"/>
      <c r="Q20" s="104"/>
      <c r="R20" s="188"/>
      <c r="S20" s="188"/>
    </row>
    <row r="21" spans="1:19" s="98" customFormat="1" ht="20.25" customHeight="1">
      <c r="A21" s="186" t="s">
        <v>134</v>
      </c>
      <c r="B21" s="99"/>
      <c r="C21" s="200">
        <f>SUM(C13+C19)</f>
        <v>198000</v>
      </c>
      <c r="D21" s="206"/>
      <c r="E21" s="198">
        <f t="shared" ref="E21:S21" si="0">SUM(E13+E19)</f>
        <v>0</v>
      </c>
      <c r="F21" s="206">
        <f t="shared" si="0"/>
        <v>0</v>
      </c>
      <c r="G21" s="200">
        <f t="shared" si="0"/>
        <v>726100</v>
      </c>
      <c r="H21" s="206">
        <f t="shared" si="0"/>
        <v>0</v>
      </c>
      <c r="I21" s="200">
        <f t="shared" si="0"/>
        <v>22000</v>
      </c>
      <c r="J21" s="206">
        <f t="shared" si="0"/>
        <v>0</v>
      </c>
      <c r="K21" s="198">
        <f t="shared" si="0"/>
        <v>0</v>
      </c>
      <c r="L21" s="196">
        <f t="shared" si="0"/>
        <v>0</v>
      </c>
      <c r="M21" s="200">
        <f t="shared" si="0"/>
        <v>420000</v>
      </c>
      <c r="N21" s="196">
        <f t="shared" si="0"/>
        <v>0</v>
      </c>
      <c r="O21" s="200">
        <f t="shared" si="0"/>
        <v>3761332</v>
      </c>
      <c r="P21" s="196">
        <f t="shared" si="0"/>
        <v>0</v>
      </c>
      <c r="Q21" s="200">
        <f t="shared" si="0"/>
        <v>-122</v>
      </c>
      <c r="R21" s="188">
        <f t="shared" si="0"/>
        <v>0</v>
      </c>
      <c r="S21" s="200">
        <f t="shared" si="0"/>
        <v>5127310</v>
      </c>
    </row>
    <row r="22" spans="1:19" s="98" customFormat="1" ht="20.25" customHeight="1">
      <c r="B22" s="99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88"/>
      <c r="S22" s="188"/>
    </row>
    <row r="23" spans="1:19" s="98" customFormat="1" ht="20.25" customHeight="1">
      <c r="A23" s="186" t="s">
        <v>135</v>
      </c>
      <c r="B23" s="184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s="98" customFormat="1" ht="20.25" customHeight="1">
      <c r="A24" s="91" t="s">
        <v>64</v>
      </c>
      <c r="B24" s="184"/>
      <c r="C24" s="173">
        <v>0</v>
      </c>
      <c r="D24" s="201"/>
      <c r="E24" s="173">
        <v>0</v>
      </c>
      <c r="F24" s="201"/>
      <c r="G24" s="173">
        <v>0</v>
      </c>
      <c r="H24" s="201"/>
      <c r="I24" s="173">
        <v>0</v>
      </c>
      <c r="J24" s="201"/>
      <c r="K24" s="173">
        <v>0</v>
      </c>
      <c r="L24" s="201"/>
      <c r="M24" s="173">
        <v>0</v>
      </c>
      <c r="N24" s="201"/>
      <c r="O24" s="202">
        <v>297555</v>
      </c>
      <c r="P24" s="202"/>
      <c r="Q24" s="173">
        <v>0</v>
      </c>
      <c r="R24" s="202"/>
      <c r="S24" s="202">
        <f>SUM(C24:Q24)</f>
        <v>297555</v>
      </c>
    </row>
    <row r="25" spans="1:19" s="98" customFormat="1" ht="20.25" customHeight="1">
      <c r="A25" s="182" t="s">
        <v>136</v>
      </c>
      <c r="B25" s="99"/>
      <c r="C25" s="175">
        <v>0</v>
      </c>
      <c r="D25" s="201"/>
      <c r="E25" s="175">
        <v>0</v>
      </c>
      <c r="F25" s="201"/>
      <c r="G25" s="175">
        <v>0</v>
      </c>
      <c r="H25" s="201"/>
      <c r="I25" s="175">
        <v>0</v>
      </c>
      <c r="J25" s="201"/>
      <c r="K25" s="175">
        <v>0</v>
      </c>
      <c r="L25" s="201"/>
      <c r="M25" s="175">
        <v>0</v>
      </c>
      <c r="N25" s="201"/>
      <c r="O25" s="49">
        <v>0</v>
      </c>
      <c r="P25" s="202"/>
      <c r="Q25" s="204">
        <v>-1143</v>
      </c>
      <c r="R25" s="202"/>
      <c r="S25" s="204">
        <f>SUM(C25:Q25)</f>
        <v>-1143</v>
      </c>
    </row>
    <row r="26" spans="1:19" s="98" customFormat="1" ht="20.25" customHeight="1">
      <c r="A26" s="186" t="s">
        <v>137</v>
      </c>
      <c r="B26" s="99"/>
      <c r="C26" s="198">
        <f>SUM(C24:C25)</f>
        <v>0</v>
      </c>
      <c r="D26" s="216"/>
      <c r="E26" s="198">
        <f>SUM(E24:E25)</f>
        <v>0</v>
      </c>
      <c r="F26" s="216"/>
      <c r="G26" s="198">
        <f>SUM(G24:G25)</f>
        <v>0</v>
      </c>
      <c r="H26" s="216"/>
      <c r="I26" s="198">
        <f>SUM(I24:I25)</f>
        <v>0</v>
      </c>
      <c r="J26" s="216"/>
      <c r="K26" s="198">
        <f>SUM(K24:K25)</f>
        <v>0</v>
      </c>
      <c r="L26" s="216"/>
      <c r="M26" s="198">
        <f>SUM(M24:M25)</f>
        <v>0</v>
      </c>
      <c r="N26" s="216"/>
      <c r="O26" s="207">
        <f>SUM(O24:O25)</f>
        <v>297555</v>
      </c>
      <c r="P26" s="217"/>
      <c r="Q26" s="207">
        <f>SUM(Q24:Q25)</f>
        <v>-1143</v>
      </c>
      <c r="R26" s="208"/>
      <c r="S26" s="207">
        <f>SUM(C26:Q26)</f>
        <v>296412</v>
      </c>
    </row>
    <row r="27" spans="1:19" s="98" customFormat="1" ht="20.25" customHeight="1">
      <c r="A27" s="182"/>
      <c r="B27" s="99"/>
      <c r="C27" s="209"/>
      <c r="D27" s="210"/>
      <c r="E27" s="209"/>
      <c r="F27" s="210"/>
      <c r="G27" s="209"/>
      <c r="H27" s="210"/>
      <c r="I27" s="209"/>
      <c r="J27" s="210"/>
      <c r="K27" s="209"/>
      <c r="L27" s="210"/>
      <c r="M27" s="209"/>
      <c r="N27" s="210"/>
      <c r="O27" s="209"/>
      <c r="P27" s="203"/>
      <c r="Q27" s="209"/>
      <c r="R27" s="209"/>
      <c r="S27" s="211"/>
    </row>
    <row r="28" spans="1:19" s="98" customFormat="1" ht="20.25" customHeight="1" thickBot="1">
      <c r="A28" s="123" t="s">
        <v>170</v>
      </c>
      <c r="B28" s="99"/>
      <c r="C28" s="212">
        <f>C13+C19+C26</f>
        <v>198000</v>
      </c>
      <c r="D28" s="213"/>
      <c r="E28" s="218">
        <f>E13+E19+E26</f>
        <v>0</v>
      </c>
      <c r="F28" s="213"/>
      <c r="G28" s="212">
        <f>G13+G19+G26</f>
        <v>726100</v>
      </c>
      <c r="H28" s="213"/>
      <c r="I28" s="212">
        <f>I13+I19+I26</f>
        <v>22000</v>
      </c>
      <c r="J28" s="213"/>
      <c r="K28" s="218">
        <f>K13+K19+K26</f>
        <v>0</v>
      </c>
      <c r="L28" s="213"/>
      <c r="M28" s="212">
        <f>M13+M19+M26</f>
        <v>420000</v>
      </c>
      <c r="N28" s="213"/>
      <c r="O28" s="212">
        <f>O13+O19+O26</f>
        <v>4058887</v>
      </c>
      <c r="P28" s="213"/>
      <c r="Q28" s="212">
        <f>Q13+Q19+Q26</f>
        <v>-1265</v>
      </c>
      <c r="R28" s="213"/>
      <c r="S28" s="212">
        <f>S13+S19+S26</f>
        <v>5423722</v>
      </c>
    </row>
    <row r="29" spans="1:19" ht="20.25" customHeight="1" thickTop="1">
      <c r="A29" s="105"/>
      <c r="C29" s="188"/>
      <c r="D29" s="213"/>
      <c r="E29" s="104"/>
      <c r="F29" s="213"/>
      <c r="G29" s="188"/>
      <c r="H29" s="213"/>
      <c r="I29" s="188"/>
      <c r="J29" s="213"/>
      <c r="K29" s="188"/>
      <c r="L29" s="213"/>
      <c r="M29" s="188"/>
      <c r="N29" s="213"/>
      <c r="O29" s="188"/>
      <c r="P29" s="213"/>
      <c r="Q29" s="188"/>
      <c r="R29" s="213"/>
      <c r="S29" s="188"/>
    </row>
  </sheetData>
  <mergeCells count="4">
    <mergeCell ref="A1:S1"/>
    <mergeCell ref="C4:S4"/>
    <mergeCell ref="I6:O6"/>
    <mergeCell ref="C11:S11"/>
  </mergeCells>
  <pageMargins left="0.5" right="0.5" top="0.8" bottom="0.5" header="0.8" footer="0.5"/>
  <pageSetup paperSize="9" scale="7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29"/>
  <sheetViews>
    <sheetView view="pageBreakPreview" zoomScaleNormal="90" zoomScaleSheetLayoutView="100" workbookViewId="0">
      <selection sqref="A1:Q1"/>
    </sheetView>
  </sheetViews>
  <sheetFormatPr defaultColWidth="9.140625" defaultRowHeight="20.25" customHeight="1"/>
  <cols>
    <col min="1" max="1" width="52.7109375" style="147" customWidth="1"/>
    <col min="2" max="2" width="6.28515625" style="99" bestFit="1" customWidth="1"/>
    <col min="3" max="3" width="12.7109375" style="147" customWidth="1"/>
    <col min="4" max="4" width="1.5703125" style="147" customWidth="1"/>
    <col min="5" max="5" width="12.7109375" style="147" customWidth="1"/>
    <col min="6" max="6" width="1.42578125" style="147" customWidth="1"/>
    <col min="7" max="7" width="12.85546875" style="147" customWidth="1"/>
    <col min="8" max="8" width="1.5703125" style="147" customWidth="1"/>
    <col min="9" max="9" width="14.7109375" style="147" customWidth="1"/>
    <col min="10" max="10" width="1.5703125" style="147" customWidth="1"/>
    <col min="11" max="11" width="13.5703125" style="147" customWidth="1"/>
    <col min="12" max="12" width="1.5703125" style="147" customWidth="1"/>
    <col min="13" max="13" width="15.7109375" style="147" customWidth="1"/>
    <col min="14" max="14" width="1.5703125" style="147" customWidth="1"/>
    <col min="15" max="15" width="16.28515625" style="147" customWidth="1"/>
    <col min="16" max="16" width="1.5703125" style="147" customWidth="1"/>
    <col min="17" max="17" width="15.42578125" style="147" customWidth="1"/>
    <col min="18" max="16384" width="9.140625" style="147"/>
  </cols>
  <sheetData>
    <row r="1" spans="1:17" ht="20.25" customHeight="1">
      <c r="A1" s="231" t="s">
        <v>10</v>
      </c>
      <c r="B1" s="231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</row>
    <row r="2" spans="1:17" ht="20.25" customHeight="1">
      <c r="A2" s="233" t="s">
        <v>73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</row>
    <row r="3" spans="1:17" ht="20.25" customHeight="1">
      <c r="A3" s="176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s="98" customFormat="1" ht="20.25" customHeight="1">
      <c r="A4" s="176"/>
      <c r="B4" s="177"/>
      <c r="C4" s="225" t="s">
        <v>39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1:17" s="98" customFormat="1" ht="20.25" customHeight="1">
      <c r="A5" s="176"/>
      <c r="B5" s="177"/>
      <c r="C5" s="179"/>
      <c r="D5" s="179"/>
      <c r="E5" s="179"/>
      <c r="F5" s="179"/>
      <c r="G5" s="180"/>
      <c r="H5" s="179"/>
      <c r="J5" s="179"/>
      <c r="K5" s="179"/>
      <c r="L5" s="179"/>
      <c r="M5" s="179"/>
      <c r="N5" s="179"/>
      <c r="O5" s="181" t="s">
        <v>58</v>
      </c>
      <c r="P5" s="179"/>
      <c r="Q5" s="179"/>
    </row>
    <row r="6" spans="1:17" s="98" customFormat="1" ht="20.25" customHeight="1">
      <c r="A6" s="176"/>
      <c r="B6" s="99"/>
      <c r="F6" s="178"/>
      <c r="G6" s="180"/>
      <c r="H6" s="182"/>
      <c r="I6" s="235" t="s">
        <v>29</v>
      </c>
      <c r="J6" s="235"/>
      <c r="K6" s="235"/>
      <c r="L6" s="235"/>
      <c r="M6" s="235"/>
      <c r="N6" s="182"/>
      <c r="O6" s="183" t="s">
        <v>97</v>
      </c>
      <c r="P6" s="178"/>
      <c r="Q6" s="181"/>
    </row>
    <row r="7" spans="1:17" s="98" customFormat="1" ht="20.25" customHeight="1">
      <c r="A7" s="176"/>
      <c r="B7" s="99"/>
      <c r="F7" s="178"/>
      <c r="G7" s="180" t="s">
        <v>47</v>
      </c>
      <c r="H7" s="182"/>
      <c r="I7" s="180"/>
      <c r="J7" s="180"/>
      <c r="K7" s="180"/>
      <c r="L7" s="180"/>
      <c r="M7" s="180"/>
      <c r="N7" s="182"/>
      <c r="O7" s="180"/>
      <c r="P7" s="178"/>
      <c r="Q7" s="181"/>
    </row>
    <row r="8" spans="1:17" s="98" customFormat="1" ht="20.25" customHeight="1">
      <c r="A8" s="176"/>
      <c r="B8" s="99"/>
      <c r="C8" s="181" t="s">
        <v>60</v>
      </c>
      <c r="D8" s="181"/>
      <c r="E8" s="181"/>
      <c r="F8" s="178"/>
      <c r="G8" s="180" t="s">
        <v>46</v>
      </c>
      <c r="H8" s="182"/>
      <c r="I8" s="180"/>
      <c r="J8" s="180"/>
      <c r="K8" s="180"/>
      <c r="L8" s="180"/>
      <c r="M8" s="180"/>
      <c r="N8" s="182"/>
      <c r="O8" s="180"/>
      <c r="P8" s="178"/>
      <c r="Q8" s="181"/>
    </row>
    <row r="9" spans="1:17" s="182" customFormat="1" ht="20.25" customHeight="1">
      <c r="B9" s="184"/>
      <c r="C9" s="180" t="s">
        <v>98</v>
      </c>
      <c r="D9" s="180"/>
      <c r="E9" s="180" t="s">
        <v>149</v>
      </c>
      <c r="F9" s="180"/>
      <c r="G9" s="180" t="s">
        <v>61</v>
      </c>
      <c r="H9" s="180"/>
      <c r="K9" s="180" t="s">
        <v>54</v>
      </c>
      <c r="N9" s="185"/>
      <c r="O9" s="180" t="s">
        <v>112</v>
      </c>
      <c r="P9" s="180"/>
      <c r="Q9" s="181" t="s">
        <v>4</v>
      </c>
    </row>
    <row r="10" spans="1:17" s="182" customFormat="1" ht="20.25" customHeight="1">
      <c r="B10" s="184" t="s">
        <v>11</v>
      </c>
      <c r="C10" s="180" t="s">
        <v>8</v>
      </c>
      <c r="D10" s="180"/>
      <c r="E10" s="180" t="s">
        <v>62</v>
      </c>
      <c r="F10" s="180"/>
      <c r="G10" s="180" t="s">
        <v>62</v>
      </c>
      <c r="H10" s="180"/>
      <c r="I10" s="180" t="s">
        <v>31</v>
      </c>
      <c r="J10" s="180"/>
      <c r="K10" s="180" t="s">
        <v>63</v>
      </c>
      <c r="M10" s="180" t="s">
        <v>32</v>
      </c>
      <c r="N10" s="180"/>
      <c r="O10" s="180" t="s">
        <v>113</v>
      </c>
      <c r="P10" s="180"/>
      <c r="Q10" s="180" t="s">
        <v>36</v>
      </c>
    </row>
    <row r="11" spans="1:17" s="182" customFormat="1" ht="20.25" customHeight="1">
      <c r="A11" s="98"/>
      <c r="B11" s="184"/>
      <c r="C11" s="236" t="s">
        <v>69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</row>
    <row r="12" spans="1:17" s="91" customFormat="1" ht="20.25" customHeight="1">
      <c r="A12" s="105" t="s">
        <v>175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spans="1:17" s="98" customFormat="1" ht="20.25" customHeight="1">
      <c r="A13" s="186" t="s">
        <v>105</v>
      </c>
      <c r="B13" s="99"/>
      <c r="C13" s="118">
        <v>220000</v>
      </c>
      <c r="D13" s="118"/>
      <c r="E13" s="187">
        <v>0</v>
      </c>
      <c r="F13" s="118"/>
      <c r="G13" s="118">
        <v>726100</v>
      </c>
      <c r="H13" s="118"/>
      <c r="I13" s="118">
        <v>22000</v>
      </c>
      <c r="J13" s="118"/>
      <c r="K13" s="118">
        <v>420000</v>
      </c>
      <c r="L13" s="118"/>
      <c r="M13" s="118">
        <v>4968728</v>
      </c>
      <c r="N13" s="118"/>
      <c r="O13" s="118">
        <v>1967</v>
      </c>
      <c r="P13" s="118"/>
      <c r="Q13" s="118">
        <f>SUM(C13:P13)</f>
        <v>6358795</v>
      </c>
    </row>
    <row r="14" spans="1:17" s="98" customFormat="1" ht="20.25" customHeight="1">
      <c r="A14" s="186"/>
      <c r="B14" s="99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</row>
    <row r="15" spans="1:17" s="98" customFormat="1" ht="20.25" customHeight="1">
      <c r="A15" s="189" t="s">
        <v>128</v>
      </c>
      <c r="B15" s="99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</row>
    <row r="16" spans="1:17" s="98" customFormat="1" ht="20.25" customHeight="1">
      <c r="A16" s="127" t="s">
        <v>129</v>
      </c>
      <c r="B16" s="99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</row>
    <row r="17" spans="1:17" s="98" customFormat="1" ht="20.25" customHeight="1">
      <c r="A17" s="91" t="s">
        <v>177</v>
      </c>
      <c r="B17" s="99"/>
      <c r="C17" s="173">
        <v>0</v>
      </c>
      <c r="D17" s="173"/>
      <c r="E17" s="219">
        <v>-970420</v>
      </c>
      <c r="F17" s="104"/>
      <c r="G17" s="173">
        <v>0</v>
      </c>
      <c r="H17" s="104"/>
      <c r="I17" s="173">
        <v>0</v>
      </c>
      <c r="J17" s="104"/>
      <c r="K17" s="173">
        <v>0</v>
      </c>
      <c r="L17" s="190"/>
      <c r="M17" s="173">
        <v>0</v>
      </c>
      <c r="N17" s="190"/>
      <c r="O17" s="173">
        <v>0</v>
      </c>
      <c r="P17" s="220"/>
      <c r="Q17" s="220">
        <f>SUM(C17:O17)</f>
        <v>-970420</v>
      </c>
    </row>
    <row r="18" spans="1:17" s="98" customFormat="1" ht="20.25" customHeight="1">
      <c r="A18" s="91" t="s">
        <v>163</v>
      </c>
      <c r="B18" s="99">
        <v>13</v>
      </c>
      <c r="C18" s="173">
        <v>0</v>
      </c>
      <c r="D18" s="173"/>
      <c r="E18" s="173">
        <v>0</v>
      </c>
      <c r="F18" s="104"/>
      <c r="G18" s="173">
        <v>0</v>
      </c>
      <c r="H18" s="104"/>
      <c r="I18" s="173">
        <v>0</v>
      </c>
      <c r="J18" s="104"/>
      <c r="K18" s="173">
        <v>0</v>
      </c>
      <c r="L18" s="190"/>
      <c r="M18" s="191">
        <v>-359700</v>
      </c>
      <c r="N18" s="190"/>
      <c r="O18" s="173">
        <v>0</v>
      </c>
      <c r="P18" s="220"/>
      <c r="Q18" s="220">
        <f>SUM(C18:O18)</f>
        <v>-359700</v>
      </c>
    </row>
    <row r="19" spans="1:17" s="98" customFormat="1" ht="20.25" customHeight="1">
      <c r="A19" s="192" t="s">
        <v>133</v>
      </c>
      <c r="B19" s="99"/>
      <c r="C19" s="193">
        <f>SUM(C16:C18)</f>
        <v>0</v>
      </c>
      <c r="D19" s="187"/>
      <c r="E19" s="195">
        <f>SUM(E16:E18)</f>
        <v>-970420</v>
      </c>
      <c r="F19" s="194"/>
      <c r="G19" s="193">
        <f>SUM(G16:G18)</f>
        <v>0</v>
      </c>
      <c r="H19" s="194"/>
      <c r="I19" s="193">
        <f>SUM(I16:I18)</f>
        <v>0</v>
      </c>
      <c r="J19" s="194"/>
      <c r="K19" s="193">
        <f>SUM(K16:K18)</f>
        <v>0</v>
      </c>
      <c r="L19" s="196"/>
      <c r="M19" s="214">
        <f>SUM(M18)</f>
        <v>-359700</v>
      </c>
      <c r="N19" s="196"/>
      <c r="O19" s="193">
        <f>SUM(O16:O18)</f>
        <v>0</v>
      </c>
      <c r="P19" s="188"/>
      <c r="Q19" s="215">
        <f>SUM(C19:O19)</f>
        <v>-1330120</v>
      </c>
    </row>
    <row r="20" spans="1:17" s="98" customFormat="1" ht="20.25" customHeight="1">
      <c r="A20" s="186"/>
      <c r="B20" s="99"/>
      <c r="C20" s="104"/>
      <c r="D20" s="104"/>
      <c r="E20" s="104"/>
      <c r="F20" s="216"/>
      <c r="G20" s="104"/>
      <c r="H20" s="216"/>
      <c r="I20" s="104"/>
      <c r="J20" s="216"/>
      <c r="K20" s="104"/>
      <c r="L20" s="196"/>
      <c r="M20" s="196"/>
      <c r="N20" s="196"/>
      <c r="O20" s="104"/>
      <c r="P20" s="188"/>
      <c r="Q20" s="188"/>
    </row>
    <row r="21" spans="1:17" s="98" customFormat="1" ht="20.25" customHeight="1">
      <c r="A21" s="186" t="s">
        <v>134</v>
      </c>
      <c r="B21" s="99"/>
      <c r="C21" s="199">
        <f t="shared" ref="C21:L21" si="0">C19</f>
        <v>0</v>
      </c>
      <c r="D21" s="221">
        <f t="shared" si="0"/>
        <v>0</v>
      </c>
      <c r="E21" s="199">
        <f t="shared" si="0"/>
        <v>-970420</v>
      </c>
      <c r="F21" s="222">
        <f t="shared" si="0"/>
        <v>0</v>
      </c>
      <c r="G21" s="199">
        <f t="shared" si="0"/>
        <v>0</v>
      </c>
      <c r="H21" s="222">
        <f t="shared" si="0"/>
        <v>0</v>
      </c>
      <c r="I21" s="199">
        <f t="shared" si="0"/>
        <v>0</v>
      </c>
      <c r="J21" s="222">
        <f t="shared" si="0"/>
        <v>0</v>
      </c>
      <c r="K21" s="199">
        <f t="shared" si="0"/>
        <v>0</v>
      </c>
      <c r="L21" s="209">
        <f t="shared" si="0"/>
        <v>0</v>
      </c>
      <c r="M21" s="223">
        <f>M19</f>
        <v>-359700</v>
      </c>
      <c r="N21" s="209">
        <f t="shared" ref="N21:O21" si="1">N19</f>
        <v>0</v>
      </c>
      <c r="O21" s="199">
        <f t="shared" si="1"/>
        <v>0</v>
      </c>
      <c r="P21" s="188"/>
      <c r="Q21" s="200">
        <f>Q19</f>
        <v>-1330120</v>
      </c>
    </row>
    <row r="22" spans="1:17" s="98" customFormat="1" ht="20.25" customHeight="1">
      <c r="B22" s="99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88"/>
      <c r="Q22" s="188"/>
    </row>
    <row r="23" spans="1:17" s="98" customFormat="1" ht="20.25" customHeight="1">
      <c r="A23" s="186" t="s">
        <v>135</v>
      </c>
      <c r="B23" s="184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</row>
    <row r="24" spans="1:17" s="98" customFormat="1" ht="20.25" customHeight="1">
      <c r="A24" s="91" t="s">
        <v>64</v>
      </c>
      <c r="B24" s="184"/>
      <c r="C24" s="173">
        <v>0</v>
      </c>
      <c r="D24" s="173"/>
      <c r="E24" s="173">
        <v>0</v>
      </c>
      <c r="F24" s="104"/>
      <c r="G24" s="173">
        <v>0</v>
      </c>
      <c r="H24" s="104"/>
      <c r="I24" s="173">
        <v>0</v>
      </c>
      <c r="J24" s="104"/>
      <c r="K24" s="173">
        <v>0</v>
      </c>
      <c r="L24" s="224"/>
      <c r="M24" s="202">
        <v>99881</v>
      </c>
      <c r="N24" s="203"/>
      <c r="O24" s="173">
        <v>0</v>
      </c>
      <c r="P24" s="203"/>
      <c r="Q24" s="202">
        <f>SUM(C24:O24)</f>
        <v>99881</v>
      </c>
    </row>
    <row r="25" spans="1:17" s="98" customFormat="1" ht="20.25" customHeight="1">
      <c r="A25" s="182" t="s">
        <v>136</v>
      </c>
      <c r="B25" s="99"/>
      <c r="C25" s="175">
        <v>0</v>
      </c>
      <c r="D25" s="173"/>
      <c r="E25" s="175">
        <v>0</v>
      </c>
      <c r="F25" s="104"/>
      <c r="G25" s="175">
        <v>0</v>
      </c>
      <c r="H25" s="104"/>
      <c r="I25" s="175">
        <v>0</v>
      </c>
      <c r="J25" s="104"/>
      <c r="K25" s="175">
        <v>0</v>
      </c>
      <c r="L25" s="224"/>
      <c r="M25" s="173">
        <v>0</v>
      </c>
      <c r="N25" s="203"/>
      <c r="O25" s="205">
        <v>-2156</v>
      </c>
      <c r="P25" s="203"/>
      <c r="Q25" s="205">
        <f>SUM(C25:O25)</f>
        <v>-2156</v>
      </c>
    </row>
    <row r="26" spans="1:17" s="98" customFormat="1" ht="20.25" customHeight="1">
      <c r="A26" s="186" t="s">
        <v>137</v>
      </c>
      <c r="B26" s="99"/>
      <c r="C26" s="193">
        <f>SUM(C24:C25)</f>
        <v>0</v>
      </c>
      <c r="D26" s="187"/>
      <c r="E26" s="193">
        <f>SUM(E24:E25)</f>
        <v>0</v>
      </c>
      <c r="F26" s="194"/>
      <c r="G26" s="193">
        <f>SUM(G24:G25)</f>
        <v>0</v>
      </c>
      <c r="H26" s="194"/>
      <c r="I26" s="193">
        <f>SUM(I24:I25)</f>
        <v>0</v>
      </c>
      <c r="J26" s="194"/>
      <c r="K26" s="193">
        <f>SUM(K24:K25)</f>
        <v>0</v>
      </c>
      <c r="L26" s="216"/>
      <c r="M26" s="207">
        <f>SUM(M24:M25)</f>
        <v>99881</v>
      </c>
      <c r="N26" s="217"/>
      <c r="O26" s="207">
        <f>SUM(O24:O25)</f>
        <v>-2156</v>
      </c>
      <c r="P26" s="208"/>
      <c r="Q26" s="207">
        <f>SUM(Q24:Q25)</f>
        <v>97725</v>
      </c>
    </row>
    <row r="27" spans="1:17" s="98" customFormat="1" ht="20.25" customHeight="1">
      <c r="A27" s="182"/>
      <c r="B27" s="99"/>
      <c r="C27" s="209"/>
      <c r="D27" s="209"/>
      <c r="E27" s="209"/>
      <c r="F27" s="210"/>
      <c r="G27" s="209"/>
      <c r="H27" s="210"/>
      <c r="I27" s="209"/>
      <c r="J27" s="210"/>
      <c r="K27" s="209"/>
      <c r="L27" s="210"/>
      <c r="M27" s="209"/>
      <c r="N27" s="203"/>
      <c r="O27" s="209"/>
      <c r="P27" s="209"/>
      <c r="Q27" s="211"/>
    </row>
    <row r="28" spans="1:17" s="98" customFormat="1" ht="20.25" customHeight="1" thickBot="1">
      <c r="A28" s="105" t="s">
        <v>169</v>
      </c>
      <c r="B28" s="99"/>
      <c r="C28" s="212">
        <f t="shared" ref="C28:L28" si="2">C26+C19+C13</f>
        <v>220000</v>
      </c>
      <c r="D28" s="188">
        <f t="shared" si="2"/>
        <v>0</v>
      </c>
      <c r="E28" s="212">
        <f t="shared" si="2"/>
        <v>-970420</v>
      </c>
      <c r="F28" s="213">
        <f t="shared" si="2"/>
        <v>0</v>
      </c>
      <c r="G28" s="212">
        <f t="shared" si="2"/>
        <v>726100</v>
      </c>
      <c r="H28" s="213">
        <f t="shared" si="2"/>
        <v>0</v>
      </c>
      <c r="I28" s="212">
        <f t="shared" si="2"/>
        <v>22000</v>
      </c>
      <c r="J28" s="213">
        <f t="shared" si="2"/>
        <v>0</v>
      </c>
      <c r="K28" s="212">
        <f t="shared" si="2"/>
        <v>420000</v>
      </c>
      <c r="L28" s="213">
        <f t="shared" si="2"/>
        <v>0</v>
      </c>
      <c r="M28" s="212">
        <f>M26+M19+M13</f>
        <v>4708909</v>
      </c>
      <c r="N28" s="213">
        <f t="shared" ref="N28:O28" si="3">N26+N19+N13</f>
        <v>0</v>
      </c>
      <c r="O28" s="212">
        <f t="shared" si="3"/>
        <v>-189</v>
      </c>
      <c r="P28" s="213"/>
      <c r="Q28" s="212">
        <f>Q26+Q19+Q13</f>
        <v>5126400</v>
      </c>
    </row>
    <row r="29" spans="1:17" s="98" customFormat="1" ht="20.25" customHeight="1" thickTop="1">
      <c r="A29" s="186"/>
      <c r="B29" s="99"/>
      <c r="C29" s="188"/>
      <c r="D29" s="188"/>
      <c r="E29" s="188"/>
      <c r="F29" s="213"/>
      <c r="G29" s="188"/>
      <c r="H29" s="213"/>
      <c r="I29" s="188"/>
      <c r="J29" s="213"/>
      <c r="K29" s="188"/>
      <c r="L29" s="213"/>
      <c r="M29" s="188"/>
      <c r="N29" s="213"/>
      <c r="O29" s="188"/>
      <c r="P29" s="213"/>
      <c r="Q29" s="188"/>
    </row>
  </sheetData>
  <mergeCells count="5">
    <mergeCell ref="A1:Q1"/>
    <mergeCell ref="A2:Q2"/>
    <mergeCell ref="C4:Q4"/>
    <mergeCell ref="I6:M6"/>
    <mergeCell ref="C11:Q11"/>
  </mergeCells>
  <pageMargins left="0.5" right="0.5" top="0.8" bottom="0.5" header="0.8" footer="0.5"/>
  <pageSetup paperSize="9" scale="75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29"/>
  <sheetViews>
    <sheetView view="pageBreakPreview" zoomScaleNormal="80" zoomScaleSheetLayoutView="100" workbookViewId="0">
      <selection sqref="A1:S1"/>
    </sheetView>
  </sheetViews>
  <sheetFormatPr defaultColWidth="9.140625" defaultRowHeight="20.25" customHeight="1"/>
  <cols>
    <col min="1" max="1" width="52.5703125" style="147" customWidth="1"/>
    <col min="2" max="2" width="6.28515625" style="99" bestFit="1" customWidth="1"/>
    <col min="3" max="3" width="12.7109375" style="147" customWidth="1"/>
    <col min="4" max="4" width="1.42578125" style="147" customWidth="1"/>
    <col min="5" max="5" width="12.85546875" style="147" customWidth="1"/>
    <col min="6" max="6" width="1.5703125" style="147" customWidth="1"/>
    <col min="7" max="7" width="12.85546875" style="147" customWidth="1"/>
    <col min="8" max="8" width="1.5703125" style="147" customWidth="1"/>
    <col min="9" max="9" width="14.7109375" style="147" customWidth="1"/>
    <col min="10" max="10" width="1.5703125" style="147" customWidth="1"/>
    <col min="11" max="11" width="13.5703125" style="147" customWidth="1"/>
    <col min="12" max="12" width="1.5703125" style="147" customWidth="1"/>
    <col min="13" max="13" width="13.5703125" style="147" customWidth="1"/>
    <col min="14" max="14" width="1.5703125" style="147" customWidth="1"/>
    <col min="15" max="15" width="15.7109375" style="147" customWidth="1"/>
    <col min="16" max="16" width="1.5703125" style="147" customWidth="1"/>
    <col min="17" max="17" width="16.28515625" style="147" customWidth="1"/>
    <col min="18" max="18" width="1.5703125" style="147" customWidth="1"/>
    <col min="19" max="19" width="15.42578125" style="147" customWidth="1"/>
    <col min="20" max="16384" width="9.140625" style="147"/>
  </cols>
  <sheetData>
    <row r="1" spans="1:19" ht="20.25" customHeight="1">
      <c r="A1" s="231" t="s">
        <v>10</v>
      </c>
      <c r="B1" s="231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pans="1:19" ht="20.25" customHeight="1">
      <c r="A2" s="233" t="s">
        <v>73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20.25" customHeight="1">
      <c r="A3" s="176"/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19" s="98" customFormat="1" ht="20.25" customHeight="1">
      <c r="A4" s="176"/>
      <c r="B4" s="177"/>
      <c r="C4" s="225" t="s">
        <v>39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19" s="98" customFormat="1" ht="20.25" customHeight="1">
      <c r="A5" s="176"/>
      <c r="B5" s="177"/>
      <c r="C5" s="179"/>
      <c r="D5" s="179"/>
      <c r="E5" s="180"/>
      <c r="F5" s="179"/>
      <c r="G5" s="180"/>
      <c r="H5" s="179"/>
      <c r="J5" s="179"/>
      <c r="K5" s="179"/>
      <c r="L5" s="179"/>
      <c r="M5" s="179"/>
      <c r="N5" s="179"/>
      <c r="O5" s="179"/>
      <c r="P5" s="179"/>
      <c r="Q5" s="181" t="s">
        <v>58</v>
      </c>
      <c r="R5" s="179"/>
      <c r="S5" s="179"/>
    </row>
    <row r="6" spans="1:19" s="98" customFormat="1" ht="20.25" customHeight="1">
      <c r="A6" s="176"/>
      <c r="B6" s="99"/>
      <c r="D6" s="178"/>
      <c r="E6" s="180"/>
      <c r="F6" s="182"/>
      <c r="G6" s="180"/>
      <c r="H6" s="182"/>
      <c r="I6" s="235" t="s">
        <v>29</v>
      </c>
      <c r="J6" s="235"/>
      <c r="K6" s="235"/>
      <c r="L6" s="235"/>
      <c r="M6" s="235"/>
      <c r="N6" s="235"/>
      <c r="O6" s="235"/>
      <c r="P6" s="182"/>
      <c r="Q6" s="183" t="s">
        <v>97</v>
      </c>
      <c r="R6" s="178"/>
      <c r="S6" s="181"/>
    </row>
    <row r="7" spans="1:19" s="98" customFormat="1" ht="20.25" customHeight="1">
      <c r="A7" s="176"/>
      <c r="B7" s="99"/>
      <c r="D7" s="178"/>
      <c r="E7" s="180"/>
      <c r="F7" s="182"/>
      <c r="G7" s="180" t="s">
        <v>47</v>
      </c>
      <c r="H7" s="182"/>
      <c r="I7" s="180"/>
      <c r="J7" s="180"/>
      <c r="K7" s="180"/>
      <c r="L7" s="180"/>
      <c r="M7" s="180"/>
      <c r="N7" s="180"/>
      <c r="O7" s="180"/>
      <c r="P7" s="182"/>
      <c r="Q7" s="180"/>
      <c r="R7" s="178"/>
      <c r="S7" s="181"/>
    </row>
    <row r="8" spans="1:19" s="98" customFormat="1" ht="20.25" customHeight="1">
      <c r="A8" s="176"/>
      <c r="B8" s="99"/>
      <c r="C8" s="181" t="s">
        <v>60</v>
      </c>
      <c r="D8" s="178"/>
      <c r="E8" s="180"/>
      <c r="F8" s="182"/>
      <c r="G8" s="180" t="s">
        <v>46</v>
      </c>
      <c r="H8" s="182"/>
      <c r="I8" s="180"/>
      <c r="J8" s="180"/>
      <c r="K8" s="180" t="s">
        <v>149</v>
      </c>
      <c r="L8" s="180"/>
      <c r="M8" s="180"/>
      <c r="N8" s="180"/>
      <c r="O8" s="180"/>
      <c r="P8" s="182"/>
      <c r="Q8" s="180"/>
      <c r="R8" s="178"/>
      <c r="S8" s="181"/>
    </row>
    <row r="9" spans="1:19" s="182" customFormat="1" ht="20.25" customHeight="1">
      <c r="B9" s="184"/>
      <c r="C9" s="180" t="s">
        <v>98</v>
      </c>
      <c r="D9" s="180"/>
      <c r="E9" s="180" t="s">
        <v>149</v>
      </c>
      <c r="F9" s="180"/>
      <c r="G9" s="180" t="s">
        <v>61</v>
      </c>
      <c r="H9" s="180"/>
      <c r="K9" s="180" t="s">
        <v>62</v>
      </c>
      <c r="M9" s="180" t="s">
        <v>54</v>
      </c>
      <c r="P9" s="185"/>
      <c r="Q9" s="180" t="s">
        <v>112</v>
      </c>
      <c r="R9" s="180"/>
      <c r="S9" s="181" t="s">
        <v>4</v>
      </c>
    </row>
    <row r="10" spans="1:19" s="182" customFormat="1" ht="20.25" customHeight="1">
      <c r="B10" s="184" t="s">
        <v>11</v>
      </c>
      <c r="C10" s="180" t="s">
        <v>8</v>
      </c>
      <c r="D10" s="180"/>
      <c r="E10" s="180" t="s">
        <v>62</v>
      </c>
      <c r="F10" s="180"/>
      <c r="G10" s="180" t="s">
        <v>62</v>
      </c>
      <c r="H10" s="180"/>
      <c r="I10" s="180" t="s">
        <v>31</v>
      </c>
      <c r="J10" s="180"/>
      <c r="K10" s="180" t="s">
        <v>53</v>
      </c>
      <c r="M10" s="180" t="s">
        <v>63</v>
      </c>
      <c r="O10" s="180" t="s">
        <v>32</v>
      </c>
      <c r="P10" s="180"/>
      <c r="Q10" s="180" t="s">
        <v>113</v>
      </c>
      <c r="R10" s="180"/>
      <c r="S10" s="180" t="s">
        <v>36</v>
      </c>
    </row>
    <row r="11" spans="1:19" s="182" customFormat="1" ht="20.25" customHeight="1">
      <c r="A11" s="98"/>
      <c r="B11" s="184"/>
      <c r="C11" s="236" t="s">
        <v>69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</row>
    <row r="12" spans="1:19" s="91" customFormat="1" ht="20.25" customHeight="1">
      <c r="A12" s="105" t="s">
        <v>176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1:19" s="98" customFormat="1" ht="20.25" customHeight="1">
      <c r="A13" s="186" t="s">
        <v>145</v>
      </c>
      <c r="B13" s="99"/>
      <c r="C13" s="118">
        <v>220000</v>
      </c>
      <c r="D13" s="118"/>
      <c r="E13" s="246">
        <v>-970420</v>
      </c>
      <c r="F13" s="118"/>
      <c r="G13" s="118">
        <v>726100</v>
      </c>
      <c r="H13" s="118"/>
      <c r="I13" s="118">
        <v>22000</v>
      </c>
      <c r="J13" s="118"/>
      <c r="K13" s="118">
        <v>970420</v>
      </c>
      <c r="L13" s="118"/>
      <c r="M13" s="118">
        <v>420000</v>
      </c>
      <c r="N13" s="118"/>
      <c r="O13" s="118">
        <v>3812876</v>
      </c>
      <c r="P13" s="118"/>
      <c r="Q13" s="246">
        <v>-122</v>
      </c>
      <c r="R13" s="118"/>
      <c r="S13" s="118">
        <v>5200854</v>
      </c>
    </row>
    <row r="14" spans="1:19" s="98" customFormat="1" ht="20.25" customHeight="1">
      <c r="A14" s="186"/>
      <c r="B14" s="99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</row>
    <row r="15" spans="1:19" s="98" customFormat="1" ht="20.25" customHeight="1">
      <c r="A15" s="189" t="s">
        <v>128</v>
      </c>
      <c r="B15" s="99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</row>
    <row r="16" spans="1:19" s="98" customFormat="1" ht="20.25" customHeight="1">
      <c r="A16" s="127" t="s">
        <v>129</v>
      </c>
      <c r="B16" s="99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s="98" customFormat="1" ht="20.25" customHeight="1">
      <c r="A17" s="182" t="s">
        <v>166</v>
      </c>
      <c r="B17" s="99">
        <v>9</v>
      </c>
      <c r="C17" s="190">
        <v>-22000</v>
      </c>
      <c r="D17" s="190"/>
      <c r="E17" s="190">
        <v>970420</v>
      </c>
      <c r="F17" s="190"/>
      <c r="G17" s="173">
        <v>0</v>
      </c>
      <c r="H17" s="104"/>
      <c r="I17" s="173">
        <v>0</v>
      </c>
      <c r="J17" s="190"/>
      <c r="K17" s="190">
        <v>-970420</v>
      </c>
      <c r="L17" s="190"/>
      <c r="M17" s="173">
        <v>0</v>
      </c>
      <c r="N17" s="190"/>
      <c r="O17" s="190">
        <v>22000</v>
      </c>
      <c r="P17" s="190"/>
      <c r="Q17" s="173">
        <v>0</v>
      </c>
      <c r="R17" s="188"/>
      <c r="S17" s="173">
        <v>0</v>
      </c>
    </row>
    <row r="18" spans="1:19" s="98" customFormat="1" ht="20.25" customHeight="1">
      <c r="A18" s="182" t="s">
        <v>163</v>
      </c>
      <c r="B18" s="99">
        <v>13</v>
      </c>
      <c r="C18" s="175">
        <v>0</v>
      </c>
      <c r="D18" s="201"/>
      <c r="E18" s="175">
        <v>0</v>
      </c>
      <c r="F18" s="201"/>
      <c r="G18" s="175">
        <v>0</v>
      </c>
      <c r="H18" s="201"/>
      <c r="I18" s="175">
        <v>0</v>
      </c>
      <c r="J18" s="201"/>
      <c r="K18" s="175">
        <v>0</v>
      </c>
      <c r="L18" s="190"/>
      <c r="M18" s="175">
        <v>0</v>
      </c>
      <c r="N18" s="190"/>
      <c r="O18" s="191">
        <v>-90090</v>
      </c>
      <c r="P18" s="190"/>
      <c r="Q18" s="175">
        <v>0</v>
      </c>
      <c r="R18" s="190"/>
      <c r="S18" s="190">
        <v>-90090</v>
      </c>
    </row>
    <row r="19" spans="1:19" s="98" customFormat="1" ht="20.25" customHeight="1">
      <c r="A19" s="192" t="s">
        <v>133</v>
      </c>
      <c r="B19" s="99"/>
      <c r="C19" s="200">
        <f>SUM(C16:C18)</f>
        <v>-22000</v>
      </c>
      <c r="D19" s="206"/>
      <c r="E19" s="200">
        <f>SUM(E16:E18)</f>
        <v>970420</v>
      </c>
      <c r="F19" s="206"/>
      <c r="G19" s="198">
        <f>SUM(G16:G18)</f>
        <v>0</v>
      </c>
      <c r="H19" s="206"/>
      <c r="I19" s="198">
        <f>SUM(I16:I18)</f>
        <v>0</v>
      </c>
      <c r="J19" s="206"/>
      <c r="K19" s="200">
        <f>SUM(K16:K18)</f>
        <v>-970420</v>
      </c>
      <c r="L19" s="196"/>
      <c r="M19" s="198">
        <f>SUM(M16:M18)</f>
        <v>0</v>
      </c>
      <c r="N19" s="196"/>
      <c r="O19" s="214">
        <f>SUM(O17:O18)</f>
        <v>-68090</v>
      </c>
      <c r="P19" s="196"/>
      <c r="Q19" s="198">
        <f>SUM(Q16:Q18)</f>
        <v>0</v>
      </c>
      <c r="R19" s="188"/>
      <c r="S19" s="215">
        <f>SUM(C19:Q19)</f>
        <v>-90090</v>
      </c>
    </row>
    <row r="20" spans="1:19" s="98" customFormat="1" ht="20.25" customHeight="1">
      <c r="A20" s="186"/>
      <c r="B20" s="99"/>
      <c r="C20" s="104"/>
      <c r="D20" s="216"/>
      <c r="E20" s="104"/>
      <c r="F20" s="216"/>
      <c r="G20" s="104"/>
      <c r="H20" s="216"/>
      <c r="I20" s="104"/>
      <c r="J20" s="216"/>
      <c r="K20" s="104"/>
      <c r="L20" s="196"/>
      <c r="M20" s="104"/>
      <c r="N20" s="196"/>
      <c r="O20" s="196"/>
      <c r="P20" s="196"/>
      <c r="Q20" s="104"/>
      <c r="R20" s="188"/>
      <c r="S20" s="188"/>
    </row>
    <row r="21" spans="1:19" s="98" customFormat="1" ht="20.25" customHeight="1">
      <c r="A21" s="186" t="s">
        <v>134</v>
      </c>
      <c r="B21" s="99"/>
      <c r="C21" s="200">
        <f>C13+C19</f>
        <v>198000</v>
      </c>
      <c r="D21" s="206"/>
      <c r="E21" s="198">
        <v>0</v>
      </c>
      <c r="F21" s="206">
        <f t="shared" ref="F21:R21" si="0">F13+F19</f>
        <v>0</v>
      </c>
      <c r="G21" s="200">
        <f t="shared" si="0"/>
        <v>726100</v>
      </c>
      <c r="H21" s="206">
        <f t="shared" si="0"/>
        <v>0</v>
      </c>
      <c r="I21" s="200">
        <f t="shared" si="0"/>
        <v>22000</v>
      </c>
      <c r="J21" s="206">
        <f t="shared" si="0"/>
        <v>0</v>
      </c>
      <c r="K21" s="198">
        <v>0</v>
      </c>
      <c r="L21" s="196">
        <f t="shared" si="0"/>
        <v>0</v>
      </c>
      <c r="M21" s="200">
        <f t="shared" si="0"/>
        <v>420000</v>
      </c>
      <c r="N21" s="196">
        <f t="shared" si="0"/>
        <v>0</v>
      </c>
      <c r="O21" s="200">
        <f>O13+O19</f>
        <v>3744786</v>
      </c>
      <c r="P21" s="196">
        <f t="shared" si="0"/>
        <v>0</v>
      </c>
      <c r="Q21" s="200">
        <f t="shared" si="0"/>
        <v>-122</v>
      </c>
      <c r="R21" s="188">
        <f t="shared" si="0"/>
        <v>0</v>
      </c>
      <c r="S21" s="200">
        <f>S13+S19</f>
        <v>5110764</v>
      </c>
    </row>
    <row r="22" spans="1:19" s="98" customFormat="1" ht="20.25" customHeight="1">
      <c r="B22" s="99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88"/>
      <c r="S22" s="188"/>
    </row>
    <row r="23" spans="1:19" s="98" customFormat="1" ht="20.25" customHeight="1">
      <c r="A23" s="186" t="s">
        <v>135</v>
      </c>
      <c r="B23" s="184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s="98" customFormat="1" ht="20.25" customHeight="1">
      <c r="A24" s="91" t="s">
        <v>64</v>
      </c>
      <c r="B24" s="184"/>
      <c r="C24" s="173">
        <v>0</v>
      </c>
      <c r="D24" s="201"/>
      <c r="E24" s="173">
        <v>0</v>
      </c>
      <c r="F24" s="201"/>
      <c r="G24" s="173">
        <v>0</v>
      </c>
      <c r="H24" s="201"/>
      <c r="I24" s="173">
        <v>0</v>
      </c>
      <c r="J24" s="201"/>
      <c r="K24" s="173">
        <v>0</v>
      </c>
      <c r="L24" s="201"/>
      <c r="M24" s="173">
        <v>0</v>
      </c>
      <c r="N24" s="224"/>
      <c r="O24" s="202">
        <v>300854</v>
      </c>
      <c r="P24" s="203"/>
      <c r="Q24" s="173">
        <v>0</v>
      </c>
      <c r="R24" s="203"/>
      <c r="S24" s="202">
        <f>SUM(C24:Q24)</f>
        <v>300854</v>
      </c>
    </row>
    <row r="25" spans="1:19" s="98" customFormat="1" ht="20.25" customHeight="1">
      <c r="A25" s="182" t="s">
        <v>136</v>
      </c>
      <c r="B25" s="99"/>
      <c r="C25" s="175">
        <v>0</v>
      </c>
      <c r="D25" s="201"/>
      <c r="E25" s="175">
        <v>0</v>
      </c>
      <c r="F25" s="201"/>
      <c r="G25" s="175">
        <v>0</v>
      </c>
      <c r="H25" s="201"/>
      <c r="I25" s="175">
        <v>0</v>
      </c>
      <c r="J25" s="201"/>
      <c r="K25" s="175">
        <v>0</v>
      </c>
      <c r="L25" s="201"/>
      <c r="M25" s="175">
        <v>0</v>
      </c>
      <c r="N25" s="224"/>
      <c r="O25" s="175">
        <v>0</v>
      </c>
      <c r="P25" s="203"/>
      <c r="Q25" s="205">
        <v>-1143</v>
      </c>
      <c r="R25" s="203"/>
      <c r="S25" s="205">
        <f>SUM(C25:Q25)</f>
        <v>-1143</v>
      </c>
    </row>
    <row r="26" spans="1:19" s="98" customFormat="1" ht="20.25" customHeight="1">
      <c r="A26" s="186" t="s">
        <v>137</v>
      </c>
      <c r="B26" s="99"/>
      <c r="C26" s="198">
        <f>SUM(C24:C25)</f>
        <v>0</v>
      </c>
      <c r="D26" s="216"/>
      <c r="E26" s="198">
        <f>SUM(E24:E25)</f>
        <v>0</v>
      </c>
      <c r="F26" s="216"/>
      <c r="G26" s="198">
        <f>SUM(G24:G25)</f>
        <v>0</v>
      </c>
      <c r="H26" s="216"/>
      <c r="I26" s="198">
        <f>SUM(I24:I25)</f>
        <v>0</v>
      </c>
      <c r="J26" s="216"/>
      <c r="K26" s="198">
        <f>SUM(K24:K25)</f>
        <v>0</v>
      </c>
      <c r="L26" s="216"/>
      <c r="M26" s="198">
        <f>SUM(M24:M25)</f>
        <v>0</v>
      </c>
      <c r="N26" s="216"/>
      <c r="O26" s="207">
        <f>SUM(O24:O25)</f>
        <v>300854</v>
      </c>
      <c r="P26" s="217"/>
      <c r="Q26" s="207">
        <f>SUM(Q24:Q25)</f>
        <v>-1143</v>
      </c>
      <c r="R26" s="208"/>
      <c r="S26" s="207">
        <f>SUM(S24:S25)</f>
        <v>299711</v>
      </c>
    </row>
    <row r="27" spans="1:19" s="98" customFormat="1" ht="20.25" customHeight="1">
      <c r="A27" s="182"/>
      <c r="B27" s="99"/>
      <c r="C27" s="209"/>
      <c r="D27" s="210"/>
      <c r="E27" s="209"/>
      <c r="F27" s="210"/>
      <c r="G27" s="209"/>
      <c r="H27" s="210"/>
      <c r="I27" s="209"/>
      <c r="J27" s="210"/>
      <c r="K27" s="209"/>
      <c r="L27" s="210"/>
      <c r="M27" s="209"/>
      <c r="N27" s="210"/>
      <c r="O27" s="209"/>
      <c r="P27" s="203"/>
      <c r="Q27" s="209"/>
      <c r="R27" s="209"/>
      <c r="S27" s="211"/>
    </row>
    <row r="28" spans="1:19" s="98" customFormat="1" ht="20.25" customHeight="1" thickBot="1">
      <c r="A28" s="105" t="s">
        <v>170</v>
      </c>
      <c r="B28" s="99"/>
      <c r="C28" s="212">
        <f>C26+C19+C13</f>
        <v>198000</v>
      </c>
      <c r="D28" s="213"/>
      <c r="E28" s="218">
        <f>E13+E19+E26</f>
        <v>0</v>
      </c>
      <c r="F28" s="213"/>
      <c r="G28" s="212">
        <f>G26+G19+G13</f>
        <v>726100</v>
      </c>
      <c r="H28" s="213"/>
      <c r="I28" s="212">
        <f>I26+I19+I13</f>
        <v>22000</v>
      </c>
      <c r="J28" s="213"/>
      <c r="K28" s="218">
        <f>K13+K19+K26</f>
        <v>0</v>
      </c>
      <c r="L28" s="213"/>
      <c r="M28" s="212">
        <f>M26+M19+M13</f>
        <v>420000</v>
      </c>
      <c r="N28" s="213"/>
      <c r="O28" s="212">
        <f>O26+O19+O13</f>
        <v>4045640</v>
      </c>
      <c r="P28" s="213"/>
      <c r="Q28" s="212">
        <f>Q26+Q19+Q13</f>
        <v>-1265</v>
      </c>
      <c r="R28" s="213"/>
      <c r="S28" s="212">
        <f>S26+S19+S13</f>
        <v>5410475</v>
      </c>
    </row>
    <row r="29" spans="1:19" s="98" customFormat="1" ht="20.25" customHeight="1" thickTop="1">
      <c r="A29" s="186"/>
      <c r="B29" s="99"/>
      <c r="C29" s="188"/>
      <c r="D29" s="213"/>
      <c r="E29" s="104"/>
      <c r="F29" s="213"/>
      <c r="G29" s="188"/>
      <c r="H29" s="213"/>
      <c r="I29" s="188"/>
      <c r="J29" s="213"/>
      <c r="K29" s="188"/>
      <c r="L29" s="213"/>
      <c r="M29" s="188"/>
      <c r="N29" s="213"/>
      <c r="O29" s="188"/>
      <c r="P29" s="213"/>
      <c r="Q29" s="188"/>
      <c r="R29" s="213"/>
      <c r="S29" s="188"/>
    </row>
  </sheetData>
  <mergeCells count="5">
    <mergeCell ref="A1:S1"/>
    <mergeCell ref="A2:S2"/>
    <mergeCell ref="C4:S4"/>
    <mergeCell ref="I6:O6"/>
    <mergeCell ref="C11:S11"/>
  </mergeCells>
  <pageMargins left="0.5" right="0.5" top="0.8" bottom="0.5" header="0.8" footer="0.5"/>
  <pageSetup paperSize="9" scale="70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8"/>
  <sheetViews>
    <sheetView view="pageBreakPreview" zoomScaleNormal="100" zoomScaleSheetLayoutView="100" workbookViewId="0">
      <selection sqref="A1:J1"/>
    </sheetView>
  </sheetViews>
  <sheetFormatPr defaultColWidth="10.85546875" defaultRowHeight="20.25" customHeight="1"/>
  <cols>
    <col min="1" max="1" width="44.7109375" style="63" customWidth="1"/>
    <col min="2" max="2" width="3.5703125" style="9" customWidth="1"/>
    <col min="3" max="3" width="1.140625" style="63" customWidth="1"/>
    <col min="4" max="4" width="15.5703125" style="63" customWidth="1"/>
    <col min="5" max="5" width="1.140625" style="63" customWidth="1"/>
    <col min="6" max="6" width="15.5703125" style="63" customWidth="1"/>
    <col min="7" max="7" width="1.140625" style="63" customWidth="1"/>
    <col min="8" max="8" width="15.5703125" style="63" customWidth="1"/>
    <col min="9" max="9" width="1.140625" style="63" customWidth="1"/>
    <col min="10" max="10" width="15.5703125" style="63" customWidth="1"/>
    <col min="11" max="16384" width="10.85546875" style="63"/>
  </cols>
  <sheetData>
    <row r="1" spans="1:10" ht="20.25" customHeight="1">
      <c r="A1" s="237" t="s">
        <v>10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0" ht="20.25" customHeight="1">
      <c r="A2" s="56" t="s">
        <v>74</v>
      </c>
      <c r="B2" s="10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2"/>
      <c r="B3" s="10"/>
      <c r="C3" s="2"/>
      <c r="D3" s="2"/>
      <c r="E3" s="2"/>
      <c r="F3" s="2"/>
      <c r="G3" s="2"/>
      <c r="H3" s="2"/>
      <c r="I3" s="2"/>
      <c r="J3" s="2"/>
    </row>
    <row r="4" spans="1:10" ht="20.25" customHeight="1">
      <c r="A4" s="2"/>
      <c r="B4" s="10"/>
      <c r="C4" s="2"/>
      <c r="D4" s="238" t="s">
        <v>38</v>
      </c>
      <c r="E4" s="238"/>
      <c r="F4" s="238"/>
      <c r="G4" s="2"/>
      <c r="H4" s="2"/>
      <c r="I4" s="2"/>
      <c r="J4" s="2"/>
    </row>
    <row r="5" spans="1:10" s="43" customFormat="1" ht="20.25" customHeight="1">
      <c r="A5" s="2"/>
      <c r="B5" s="10"/>
      <c r="C5" s="2"/>
      <c r="D5" s="238" t="s">
        <v>40</v>
      </c>
      <c r="E5" s="238"/>
      <c r="F5" s="238"/>
      <c r="G5" s="2"/>
      <c r="H5" s="2"/>
      <c r="I5" s="2"/>
      <c r="J5" s="2"/>
    </row>
    <row r="6" spans="1:10" ht="20.25" customHeight="1">
      <c r="A6" s="2"/>
      <c r="B6" s="10"/>
      <c r="C6" s="2"/>
      <c r="D6" s="238" t="s">
        <v>41</v>
      </c>
      <c r="E6" s="238"/>
      <c r="F6" s="238"/>
      <c r="G6" s="6"/>
      <c r="H6" s="238" t="s">
        <v>39</v>
      </c>
      <c r="I6" s="239"/>
      <c r="J6" s="239"/>
    </row>
    <row r="7" spans="1:10" ht="20.25" customHeight="1">
      <c r="A7" s="2"/>
      <c r="B7" s="10"/>
      <c r="C7" s="2"/>
      <c r="D7" s="240" t="s">
        <v>174</v>
      </c>
      <c r="E7" s="241"/>
      <c r="F7" s="241"/>
      <c r="G7" s="28"/>
      <c r="H7" s="240" t="s">
        <v>174</v>
      </c>
      <c r="I7" s="241"/>
      <c r="J7" s="241"/>
    </row>
    <row r="8" spans="1:10" ht="20.25" customHeight="1">
      <c r="B8" s="8"/>
      <c r="C8" s="5"/>
      <c r="D8" s="12">
        <v>2019</v>
      </c>
      <c r="E8" s="57"/>
      <c r="F8" s="12">
        <v>2018</v>
      </c>
      <c r="G8" s="64"/>
      <c r="H8" s="12">
        <v>2019</v>
      </c>
      <c r="I8" s="57"/>
      <c r="J8" s="12">
        <v>2018</v>
      </c>
    </row>
    <row r="9" spans="1:10" ht="20.25" customHeight="1">
      <c r="B9" s="55"/>
      <c r="D9" s="242" t="s">
        <v>69</v>
      </c>
      <c r="E9" s="242"/>
      <c r="F9" s="242"/>
      <c r="G9" s="242"/>
      <c r="H9" s="242"/>
      <c r="I9" s="242"/>
      <c r="J9" s="242"/>
    </row>
    <row r="10" spans="1:10" ht="20.25" customHeight="1">
      <c r="A10" s="59" t="s">
        <v>26</v>
      </c>
      <c r="D10" s="19"/>
      <c r="E10" s="19"/>
      <c r="F10" s="19"/>
      <c r="G10" s="19"/>
      <c r="H10" s="19"/>
      <c r="I10" s="19"/>
      <c r="J10" s="19"/>
    </row>
    <row r="11" spans="1:10" ht="20.25" customHeight="1">
      <c r="A11" s="23" t="s">
        <v>45</v>
      </c>
      <c r="C11" s="65"/>
      <c r="D11" s="24">
        <v>297555</v>
      </c>
      <c r="E11" s="20">
        <v>0</v>
      </c>
      <c r="F11" s="24">
        <v>98630</v>
      </c>
      <c r="G11" s="16">
        <v>0</v>
      </c>
      <c r="H11" s="24">
        <v>300854</v>
      </c>
      <c r="I11" s="20">
        <v>0</v>
      </c>
      <c r="J11" s="24">
        <v>99881</v>
      </c>
    </row>
    <row r="12" spans="1:10" ht="20.25" customHeight="1">
      <c r="A12" s="30" t="s">
        <v>152</v>
      </c>
      <c r="C12" s="65"/>
      <c r="D12" s="17"/>
      <c r="E12" s="20"/>
      <c r="F12" s="17"/>
      <c r="G12" s="16"/>
      <c r="H12" s="17"/>
      <c r="I12" s="20"/>
      <c r="J12" s="17"/>
    </row>
    <row r="13" spans="1:10" ht="20.25" customHeight="1">
      <c r="A13" s="60" t="s">
        <v>139</v>
      </c>
      <c r="C13" s="65"/>
      <c r="D13" s="21">
        <v>9852</v>
      </c>
      <c r="E13" s="15"/>
      <c r="F13" s="21">
        <v>-28097</v>
      </c>
      <c r="G13" s="15"/>
      <c r="H13" s="21">
        <v>9852</v>
      </c>
      <c r="I13" s="15"/>
      <c r="J13" s="21">
        <v>-28097</v>
      </c>
    </row>
    <row r="14" spans="1:10" ht="20.25" customHeight="1">
      <c r="A14" s="31" t="s">
        <v>86</v>
      </c>
      <c r="C14" s="65"/>
      <c r="D14" s="17">
        <v>255327</v>
      </c>
      <c r="E14" s="20"/>
      <c r="F14" s="17">
        <v>257649</v>
      </c>
      <c r="G14" s="16"/>
      <c r="H14" s="17">
        <v>255327</v>
      </c>
      <c r="I14" s="20"/>
      <c r="J14" s="17">
        <v>257649</v>
      </c>
    </row>
    <row r="15" spans="1:10" ht="20.25" customHeight="1">
      <c r="A15" s="31" t="s">
        <v>87</v>
      </c>
      <c r="C15" s="65"/>
      <c r="D15" s="17">
        <v>6219</v>
      </c>
      <c r="E15" s="20"/>
      <c r="F15" s="17">
        <v>6076</v>
      </c>
      <c r="G15" s="16"/>
      <c r="H15" s="17">
        <v>6219</v>
      </c>
      <c r="I15" s="20"/>
      <c r="J15" s="17">
        <v>6076</v>
      </c>
    </row>
    <row r="16" spans="1:10" ht="20.25" customHeight="1">
      <c r="A16" s="66" t="s">
        <v>83</v>
      </c>
      <c r="C16" s="65"/>
      <c r="D16" s="17">
        <v>59495</v>
      </c>
      <c r="E16" s="20"/>
      <c r="F16" s="17">
        <v>80779</v>
      </c>
      <c r="G16" s="20"/>
      <c r="H16" s="17">
        <v>59495</v>
      </c>
      <c r="I16" s="20"/>
      <c r="J16" s="17">
        <v>80779</v>
      </c>
    </row>
    <row r="17" spans="1:10" ht="20.25" customHeight="1">
      <c r="A17" s="31" t="s">
        <v>118</v>
      </c>
      <c r="C17" s="65"/>
      <c r="D17" s="17">
        <v>77109</v>
      </c>
      <c r="E17" s="20"/>
      <c r="F17" s="17">
        <v>15209</v>
      </c>
      <c r="G17" s="20"/>
      <c r="H17" s="17">
        <v>77109</v>
      </c>
      <c r="I17" s="20"/>
      <c r="J17" s="17">
        <v>15209</v>
      </c>
    </row>
    <row r="18" spans="1:10" ht="20.25" customHeight="1">
      <c r="A18" s="31" t="s">
        <v>178</v>
      </c>
      <c r="C18" s="65"/>
      <c r="D18" s="17">
        <v>2739</v>
      </c>
      <c r="E18" s="20"/>
      <c r="F18" s="17">
        <v>519</v>
      </c>
      <c r="G18" s="20"/>
      <c r="H18" s="17">
        <v>2739</v>
      </c>
      <c r="I18" s="20"/>
      <c r="J18" s="17">
        <v>519</v>
      </c>
    </row>
    <row r="19" spans="1:10" ht="20.25" customHeight="1">
      <c r="A19" s="66" t="s">
        <v>151</v>
      </c>
      <c r="C19" s="65"/>
      <c r="D19" s="47">
        <v>3119</v>
      </c>
      <c r="E19" s="15"/>
      <c r="F19" s="47">
        <v>741</v>
      </c>
      <c r="G19" s="16"/>
      <c r="H19" s="67">
        <v>0</v>
      </c>
      <c r="I19" s="15"/>
      <c r="J19" s="67">
        <v>0</v>
      </c>
    </row>
    <row r="20" spans="1:10" ht="20.25" customHeight="1">
      <c r="A20" s="31" t="s">
        <v>150</v>
      </c>
      <c r="C20" s="65"/>
      <c r="D20" s="17">
        <v>-7772</v>
      </c>
      <c r="E20" s="15"/>
      <c r="F20" s="17">
        <v>-3545</v>
      </c>
      <c r="G20" s="16"/>
      <c r="H20" s="17">
        <v>-7772</v>
      </c>
      <c r="I20" s="20"/>
      <c r="J20" s="17">
        <v>-3545</v>
      </c>
    </row>
    <row r="21" spans="1:10" ht="20.25" customHeight="1">
      <c r="A21" s="66" t="s">
        <v>167</v>
      </c>
      <c r="C21" s="65"/>
      <c r="D21" s="21">
        <v>349</v>
      </c>
      <c r="E21" s="15"/>
      <c r="F21" s="21">
        <v>-719</v>
      </c>
      <c r="G21" s="15"/>
      <c r="H21" s="21">
        <v>349</v>
      </c>
      <c r="I21" s="15"/>
      <c r="J21" s="21">
        <v>-719</v>
      </c>
    </row>
    <row r="22" spans="1:10" ht="20.25" customHeight="1">
      <c r="A22" s="68" t="s">
        <v>99</v>
      </c>
      <c r="C22" s="65"/>
      <c r="D22" s="21">
        <v>-243267</v>
      </c>
      <c r="E22" s="15"/>
      <c r="F22" s="21">
        <v>-194640</v>
      </c>
      <c r="G22" s="15"/>
      <c r="H22" s="21">
        <v>-243447</v>
      </c>
      <c r="I22" s="15"/>
      <c r="J22" s="21">
        <v>-195150</v>
      </c>
    </row>
    <row r="23" spans="1:10" ht="20.25" customHeight="1">
      <c r="A23" s="68" t="s">
        <v>100</v>
      </c>
      <c r="C23" s="65"/>
      <c r="D23" s="21">
        <v>-36688</v>
      </c>
      <c r="E23" s="15"/>
      <c r="F23" s="21">
        <v>-39760</v>
      </c>
      <c r="G23" s="15"/>
      <c r="H23" s="21">
        <v>-36688</v>
      </c>
      <c r="I23" s="15"/>
      <c r="J23" s="21">
        <v>-39760</v>
      </c>
    </row>
    <row r="24" spans="1:10" ht="20.25" customHeight="1">
      <c r="A24" s="31" t="s">
        <v>101</v>
      </c>
      <c r="C24" s="65"/>
      <c r="D24" s="22">
        <v>-12883</v>
      </c>
      <c r="E24" s="15"/>
      <c r="F24" s="22">
        <v>-12883</v>
      </c>
      <c r="G24" s="15"/>
      <c r="H24" s="22">
        <v>-12883</v>
      </c>
      <c r="I24" s="15"/>
      <c r="J24" s="22">
        <v>-12883</v>
      </c>
    </row>
    <row r="25" spans="1:10" ht="20.25" customHeight="1">
      <c r="C25" s="65"/>
      <c r="D25" s="17">
        <f>SUM(D11:D24)</f>
        <v>411154</v>
      </c>
      <c r="E25" s="21"/>
      <c r="F25" s="17">
        <f>SUM(F11:F24)</f>
        <v>179959</v>
      </c>
      <c r="G25" s="20"/>
      <c r="H25" s="21">
        <f>SUM(H11:H24)</f>
        <v>411154</v>
      </c>
      <c r="I25" s="21"/>
      <c r="J25" s="21">
        <f>SUM(J11:J24)</f>
        <v>179959</v>
      </c>
    </row>
    <row r="26" spans="1:10" ht="20.25" customHeight="1">
      <c r="A26" s="14" t="s">
        <v>33</v>
      </c>
      <c r="C26" s="65"/>
      <c r="D26" s="17"/>
      <c r="E26" s="20"/>
      <c r="F26" s="17"/>
      <c r="G26" s="16"/>
      <c r="H26" s="17"/>
      <c r="I26" s="20"/>
      <c r="J26" s="17"/>
    </row>
    <row r="27" spans="1:10" ht="20.25" customHeight="1">
      <c r="A27" s="43" t="s">
        <v>5</v>
      </c>
      <c r="C27" s="65"/>
      <c r="D27" s="17">
        <v>553401</v>
      </c>
      <c r="E27" s="20"/>
      <c r="F27" s="17">
        <v>475385</v>
      </c>
      <c r="G27" s="16"/>
      <c r="H27" s="17">
        <v>553401</v>
      </c>
      <c r="I27" s="20"/>
      <c r="J27" s="17">
        <v>475385</v>
      </c>
    </row>
    <row r="28" spans="1:10" ht="20.25" customHeight="1">
      <c r="A28" s="60" t="s">
        <v>148</v>
      </c>
      <c r="C28" s="65"/>
      <c r="D28" s="17">
        <v>8770</v>
      </c>
      <c r="E28" s="20"/>
      <c r="F28" s="17">
        <v>-2875</v>
      </c>
      <c r="G28" s="16"/>
      <c r="H28" s="17">
        <v>8770</v>
      </c>
      <c r="I28" s="20"/>
      <c r="J28" s="17">
        <v>-2875</v>
      </c>
    </row>
    <row r="29" spans="1:10" ht="20.25" customHeight="1">
      <c r="A29" s="66" t="s">
        <v>106</v>
      </c>
      <c r="C29" s="65"/>
      <c r="D29" s="24">
        <v>-5878</v>
      </c>
      <c r="E29" s="20"/>
      <c r="F29" s="24">
        <v>113680</v>
      </c>
      <c r="G29" s="16"/>
      <c r="H29" s="24">
        <v>-5878</v>
      </c>
      <c r="I29" s="20"/>
      <c r="J29" s="24">
        <v>113680</v>
      </c>
    </row>
    <row r="30" spans="1:10" ht="20.25" customHeight="1">
      <c r="A30" s="43" t="s">
        <v>6</v>
      </c>
      <c r="C30" s="65"/>
      <c r="D30" s="17">
        <v>-12066</v>
      </c>
      <c r="E30" s="20"/>
      <c r="F30" s="17">
        <v>6162</v>
      </c>
      <c r="G30" s="16"/>
      <c r="H30" s="17">
        <v>-12066</v>
      </c>
      <c r="I30" s="20"/>
      <c r="J30" s="17">
        <v>6162</v>
      </c>
    </row>
    <row r="31" spans="1:10" ht="20.25" customHeight="1">
      <c r="A31" s="43" t="s">
        <v>0</v>
      </c>
      <c r="C31" s="65"/>
      <c r="D31" s="17">
        <v>749</v>
      </c>
      <c r="E31" s="20"/>
      <c r="F31" s="17">
        <v>5779</v>
      </c>
      <c r="G31" s="16"/>
      <c r="H31" s="17">
        <v>749</v>
      </c>
      <c r="I31" s="20"/>
      <c r="J31" s="17">
        <v>5779</v>
      </c>
    </row>
    <row r="32" spans="1:10" ht="20.25" customHeight="1">
      <c r="A32" s="43" t="s">
        <v>1</v>
      </c>
      <c r="C32" s="65"/>
      <c r="D32" s="17">
        <v>-750</v>
      </c>
      <c r="E32" s="20"/>
      <c r="F32" s="17">
        <v>635</v>
      </c>
      <c r="G32" s="16"/>
      <c r="H32" s="17">
        <v>-750</v>
      </c>
      <c r="I32" s="20"/>
      <c r="J32" s="17">
        <v>635</v>
      </c>
    </row>
    <row r="33" spans="1:10" ht="20.25" customHeight="1">
      <c r="A33" s="43" t="s">
        <v>7</v>
      </c>
      <c r="C33" s="65"/>
      <c r="D33" s="17">
        <v>-243229</v>
      </c>
      <c r="E33" s="20"/>
      <c r="F33" s="17">
        <v>-246071</v>
      </c>
      <c r="G33" s="16"/>
      <c r="H33" s="17">
        <v>-243229</v>
      </c>
      <c r="I33" s="20"/>
      <c r="J33" s="17">
        <v>-246071</v>
      </c>
    </row>
    <row r="34" spans="1:10" ht="20.25" customHeight="1">
      <c r="A34" s="66" t="s">
        <v>108</v>
      </c>
      <c r="C34" s="65"/>
      <c r="D34" s="21">
        <v>-229734</v>
      </c>
      <c r="E34" s="20"/>
      <c r="F34" s="21">
        <v>-160525</v>
      </c>
      <c r="G34" s="20"/>
      <c r="H34" s="21">
        <v>-229734</v>
      </c>
      <c r="I34" s="20"/>
      <c r="J34" s="21">
        <v>-160525</v>
      </c>
    </row>
    <row r="35" spans="1:10" ht="20.25" customHeight="1">
      <c r="A35" s="43" t="s">
        <v>2</v>
      </c>
      <c r="B35" s="11"/>
      <c r="C35" s="65"/>
      <c r="D35" s="21">
        <v>21295</v>
      </c>
      <c r="E35" s="20"/>
      <c r="F35" s="21">
        <v>9291</v>
      </c>
      <c r="G35" s="20"/>
      <c r="H35" s="21">
        <v>21295</v>
      </c>
      <c r="I35" s="20"/>
      <c r="J35" s="21">
        <v>9291</v>
      </c>
    </row>
    <row r="36" spans="1:10" ht="20.25" customHeight="1">
      <c r="A36" s="66" t="s">
        <v>126</v>
      </c>
      <c r="C36" s="65"/>
      <c r="D36" s="21">
        <v>-60106</v>
      </c>
      <c r="E36" s="15"/>
      <c r="F36" s="21">
        <v>-67322</v>
      </c>
      <c r="G36" s="15"/>
      <c r="H36" s="21">
        <v>-60106</v>
      </c>
      <c r="I36" s="15"/>
      <c r="J36" s="21">
        <v>-67322</v>
      </c>
    </row>
    <row r="37" spans="1:10" ht="20.25" customHeight="1">
      <c r="A37" s="66" t="s">
        <v>102</v>
      </c>
      <c r="B37" s="11"/>
      <c r="C37" s="65"/>
      <c r="D37" s="46">
        <v>-2477</v>
      </c>
      <c r="E37" s="20"/>
      <c r="F37" s="46">
        <v>-1791</v>
      </c>
      <c r="G37" s="20"/>
      <c r="H37" s="46">
        <v>-2477</v>
      </c>
      <c r="I37" s="20"/>
      <c r="J37" s="46">
        <v>-1791</v>
      </c>
    </row>
    <row r="38" spans="1:10" ht="20.25" customHeight="1">
      <c r="A38" s="43" t="s">
        <v>51</v>
      </c>
      <c r="C38" s="65"/>
      <c r="D38" s="22">
        <v>-235</v>
      </c>
      <c r="E38" s="20"/>
      <c r="F38" s="22">
        <v>-92</v>
      </c>
      <c r="G38" s="20"/>
      <c r="H38" s="22">
        <v>-235</v>
      </c>
      <c r="I38" s="20"/>
      <c r="J38" s="22">
        <v>-92</v>
      </c>
    </row>
    <row r="39" spans="1:10" ht="20.25" customHeight="1">
      <c r="A39" s="66" t="s">
        <v>89</v>
      </c>
      <c r="C39" s="65"/>
      <c r="D39" s="17">
        <f>SUM(D25:D38)</f>
        <v>440894</v>
      </c>
      <c r="E39" s="20"/>
      <c r="F39" s="17">
        <f>SUM(F25:F38)</f>
        <v>312215</v>
      </c>
      <c r="G39" s="16"/>
      <c r="H39" s="17">
        <f>SUM(H25:H38)</f>
        <v>440894</v>
      </c>
      <c r="I39" s="20"/>
      <c r="J39" s="17">
        <f>SUM(J25:J38)</f>
        <v>312215</v>
      </c>
    </row>
    <row r="40" spans="1:10" ht="20.25" customHeight="1">
      <c r="A40" s="60" t="s">
        <v>82</v>
      </c>
      <c r="C40" s="65"/>
      <c r="D40" s="17">
        <v>-1058</v>
      </c>
      <c r="E40" s="20"/>
      <c r="F40" s="17">
        <v>-1051</v>
      </c>
      <c r="G40" s="16"/>
      <c r="H40" s="17">
        <v>-1058</v>
      </c>
      <c r="I40" s="20"/>
      <c r="J40" s="17">
        <v>-1051</v>
      </c>
    </row>
    <row r="41" spans="1:10" ht="20.25" customHeight="1">
      <c r="A41" s="44" t="s">
        <v>88</v>
      </c>
      <c r="C41" s="65"/>
      <c r="D41" s="18">
        <f>D39+D40</f>
        <v>439836</v>
      </c>
      <c r="E41" s="20"/>
      <c r="F41" s="18">
        <f>F39+F40</f>
        <v>311164</v>
      </c>
      <c r="G41" s="20"/>
      <c r="H41" s="36">
        <f>H39+H40</f>
        <v>439836</v>
      </c>
      <c r="I41" s="20"/>
      <c r="J41" s="36">
        <f>J39+J40</f>
        <v>311164</v>
      </c>
    </row>
    <row r="42" spans="1:10" ht="20.25" customHeight="1">
      <c r="A42" s="4"/>
      <c r="B42" s="10"/>
      <c r="C42" s="1"/>
      <c r="D42" s="7"/>
      <c r="E42" s="7"/>
      <c r="F42" s="7"/>
      <c r="G42" s="1"/>
      <c r="H42" s="7"/>
      <c r="I42" s="7"/>
      <c r="J42" s="7"/>
    </row>
    <row r="43" spans="1:10" ht="20.25" customHeight="1">
      <c r="A43" s="237" t="s">
        <v>10</v>
      </c>
      <c r="B43" s="237"/>
      <c r="C43" s="237"/>
      <c r="D43" s="237"/>
      <c r="E43" s="237"/>
      <c r="F43" s="237"/>
      <c r="G43" s="237"/>
      <c r="H43" s="237"/>
      <c r="I43" s="237"/>
      <c r="J43" s="237"/>
    </row>
    <row r="44" spans="1:10" ht="20.25" customHeight="1">
      <c r="A44" s="56" t="s">
        <v>74</v>
      </c>
      <c r="B44" s="10"/>
      <c r="C44" s="1"/>
      <c r="D44" s="1"/>
      <c r="E44" s="1"/>
      <c r="F44" s="1"/>
      <c r="G44" s="1"/>
      <c r="H44" s="1"/>
      <c r="I44" s="1"/>
      <c r="J44" s="1"/>
    </row>
    <row r="45" spans="1:10" ht="20.25" customHeight="1">
      <c r="A45" s="56"/>
      <c r="B45" s="10"/>
      <c r="C45" s="1"/>
      <c r="D45" s="1"/>
      <c r="E45" s="1"/>
      <c r="F45" s="1"/>
      <c r="G45" s="1"/>
      <c r="H45" s="1"/>
      <c r="I45" s="1"/>
      <c r="J45" s="1"/>
    </row>
    <row r="46" spans="1:10" ht="20.25" customHeight="1">
      <c r="A46" s="3"/>
      <c r="B46" s="10"/>
      <c r="C46" s="2"/>
      <c r="D46" s="238" t="s">
        <v>38</v>
      </c>
      <c r="E46" s="238"/>
      <c r="F46" s="238"/>
      <c r="G46" s="2"/>
      <c r="H46" s="2"/>
      <c r="I46" s="2"/>
      <c r="J46" s="2"/>
    </row>
    <row r="47" spans="1:10" ht="20.25" customHeight="1">
      <c r="A47" s="3"/>
      <c r="B47" s="10"/>
      <c r="C47" s="2"/>
      <c r="D47" s="238" t="s">
        <v>40</v>
      </c>
      <c r="E47" s="238"/>
      <c r="F47" s="238"/>
      <c r="G47" s="2"/>
      <c r="H47" s="2"/>
      <c r="I47" s="2"/>
      <c r="J47" s="2"/>
    </row>
    <row r="48" spans="1:10" ht="20.25" customHeight="1">
      <c r="A48" s="3"/>
      <c r="B48" s="10"/>
      <c r="C48" s="2"/>
      <c r="D48" s="244" t="s">
        <v>41</v>
      </c>
      <c r="E48" s="244"/>
      <c r="F48" s="244"/>
      <c r="G48" s="6"/>
      <c r="H48" s="238" t="s">
        <v>39</v>
      </c>
      <c r="I48" s="239"/>
      <c r="J48" s="239"/>
    </row>
    <row r="49" spans="1:10" ht="20.25" customHeight="1">
      <c r="A49" s="2"/>
      <c r="B49" s="10"/>
      <c r="C49" s="2"/>
      <c r="D49" s="240" t="str">
        <f>D7</f>
        <v>Nine-month period ended 31 December</v>
      </c>
      <c r="E49" s="241"/>
      <c r="F49" s="241"/>
      <c r="G49" s="28"/>
      <c r="H49" s="240" t="str">
        <f>H7</f>
        <v>Nine-month period ended 31 December</v>
      </c>
      <c r="I49" s="241"/>
      <c r="J49" s="241"/>
    </row>
    <row r="50" spans="1:10" ht="20.25" customHeight="1">
      <c r="B50" s="8"/>
      <c r="C50" s="5"/>
      <c r="D50" s="12">
        <v>2019</v>
      </c>
      <c r="E50" s="57"/>
      <c r="F50" s="12">
        <v>2018</v>
      </c>
      <c r="G50" s="64"/>
      <c r="H50" s="12">
        <v>2019</v>
      </c>
      <c r="I50" s="57"/>
      <c r="J50" s="12">
        <v>2018</v>
      </c>
    </row>
    <row r="51" spans="1:10" ht="20.25" customHeight="1">
      <c r="B51" s="55"/>
      <c r="D51" s="242" t="s">
        <v>69</v>
      </c>
      <c r="E51" s="242"/>
      <c r="F51" s="242"/>
      <c r="G51" s="242"/>
      <c r="H51" s="242"/>
      <c r="I51" s="242"/>
      <c r="J51" s="242"/>
    </row>
    <row r="52" spans="1:10" ht="20.25" customHeight="1">
      <c r="A52" s="59" t="s">
        <v>27</v>
      </c>
      <c r="D52" s="17"/>
      <c r="E52" s="16"/>
      <c r="F52" s="17"/>
      <c r="G52" s="16"/>
      <c r="H52" s="17"/>
      <c r="I52" s="16"/>
      <c r="J52" s="17"/>
    </row>
    <row r="53" spans="1:10" ht="20.25" customHeight="1">
      <c r="A53" s="58" t="s">
        <v>179</v>
      </c>
      <c r="C53" s="58"/>
      <c r="D53" s="48">
        <v>-130000</v>
      </c>
      <c r="E53" s="32"/>
      <c r="F53" s="48">
        <v>1200000</v>
      </c>
      <c r="G53" s="40"/>
      <c r="H53" s="48">
        <v>-130000</v>
      </c>
      <c r="I53" s="32"/>
      <c r="J53" s="48">
        <v>1200000</v>
      </c>
    </row>
    <row r="54" spans="1:10" ht="20.25" customHeight="1">
      <c r="A54" s="66" t="s">
        <v>153</v>
      </c>
      <c r="C54" s="58"/>
      <c r="D54" s="34">
        <v>990</v>
      </c>
      <c r="E54" s="32"/>
      <c r="F54" s="34">
        <v>1767</v>
      </c>
      <c r="G54" s="38"/>
      <c r="H54" s="34">
        <v>990</v>
      </c>
      <c r="I54" s="39"/>
      <c r="J54" s="34">
        <v>1767</v>
      </c>
    </row>
    <row r="55" spans="1:10" ht="20.25" customHeight="1">
      <c r="A55" s="66" t="s">
        <v>154</v>
      </c>
      <c r="C55" s="58"/>
      <c r="D55" s="247">
        <v>-369269</v>
      </c>
      <c r="E55" s="39"/>
      <c r="F55" s="247">
        <v>-247098</v>
      </c>
      <c r="G55" s="38"/>
      <c r="H55" s="247">
        <v>-369269</v>
      </c>
      <c r="I55" s="39"/>
      <c r="J55" s="247">
        <v>-247098</v>
      </c>
    </row>
    <row r="56" spans="1:10" ht="20.25" customHeight="1">
      <c r="A56" s="60" t="s">
        <v>103</v>
      </c>
      <c r="C56" s="58"/>
      <c r="D56" s="247">
        <v>-1033</v>
      </c>
      <c r="E56" s="32"/>
      <c r="F56" s="247">
        <v>-2590</v>
      </c>
      <c r="G56" s="40"/>
      <c r="H56" s="247">
        <v>-1033</v>
      </c>
      <c r="I56" s="32"/>
      <c r="J56" s="247">
        <v>-2590</v>
      </c>
    </row>
    <row r="57" spans="1:10" ht="20.25" customHeight="1">
      <c r="A57" s="60" t="s">
        <v>124</v>
      </c>
      <c r="C57" s="58"/>
      <c r="D57" s="247">
        <v>-232132</v>
      </c>
      <c r="E57" s="32"/>
      <c r="F57" s="247">
        <v>-283209</v>
      </c>
      <c r="G57" s="38"/>
      <c r="H57" s="247">
        <v>-232132</v>
      </c>
      <c r="I57" s="39"/>
      <c r="J57" s="247">
        <v>-283209</v>
      </c>
    </row>
    <row r="58" spans="1:10" ht="20.25" customHeight="1">
      <c r="A58" s="66" t="s">
        <v>104</v>
      </c>
      <c r="C58" s="58"/>
      <c r="D58" s="34">
        <v>224019</v>
      </c>
      <c r="E58" s="39"/>
      <c r="F58" s="34">
        <v>289572</v>
      </c>
      <c r="G58" s="38"/>
      <c r="H58" s="34">
        <v>224019</v>
      </c>
      <c r="I58" s="39"/>
      <c r="J58" s="34">
        <v>289572</v>
      </c>
    </row>
    <row r="59" spans="1:10" ht="20.25" customHeight="1">
      <c r="A59" s="58" t="s">
        <v>34</v>
      </c>
      <c r="C59" s="58"/>
      <c r="D59" s="34">
        <v>121710</v>
      </c>
      <c r="E59" s="32"/>
      <c r="F59" s="34">
        <v>80789</v>
      </c>
      <c r="G59" s="38"/>
      <c r="H59" s="34">
        <v>121710</v>
      </c>
      <c r="I59" s="39"/>
      <c r="J59" s="34">
        <v>80789</v>
      </c>
    </row>
    <row r="60" spans="1:10" ht="20.25" customHeight="1">
      <c r="A60" s="58" t="s">
        <v>43</v>
      </c>
      <c r="C60" s="58"/>
      <c r="D60" s="37">
        <v>38247</v>
      </c>
      <c r="E60" s="39"/>
      <c r="F60" s="37">
        <v>41318</v>
      </c>
      <c r="G60" s="39"/>
      <c r="H60" s="37">
        <v>38247</v>
      </c>
      <c r="I60" s="39"/>
      <c r="J60" s="37">
        <v>41318</v>
      </c>
    </row>
    <row r="61" spans="1:10" ht="20.25" customHeight="1">
      <c r="A61" s="58" t="s">
        <v>56</v>
      </c>
      <c r="C61" s="58"/>
      <c r="D61" s="41">
        <v>12904</v>
      </c>
      <c r="E61" s="32"/>
      <c r="F61" s="41">
        <v>12920</v>
      </c>
      <c r="G61" s="38"/>
      <c r="H61" s="41">
        <v>12904</v>
      </c>
      <c r="I61" s="39"/>
      <c r="J61" s="41">
        <v>12920</v>
      </c>
    </row>
    <row r="62" spans="1:10" ht="20.25" customHeight="1">
      <c r="A62" s="61" t="s">
        <v>180</v>
      </c>
      <c r="C62" s="58"/>
      <c r="D62" s="25">
        <f>SUM(D53:D61)</f>
        <v>-334564</v>
      </c>
      <c r="E62" s="45"/>
      <c r="F62" s="25">
        <f>SUM(F53:F61)</f>
        <v>1093469</v>
      </c>
      <c r="G62" s="39"/>
      <c r="H62" s="25">
        <f>SUM(H53:H61)</f>
        <v>-334564</v>
      </c>
      <c r="I62" s="45"/>
      <c r="J62" s="25">
        <f>SUM(J53:J61)</f>
        <v>1093469</v>
      </c>
    </row>
    <row r="63" spans="1:10" ht="20.25" customHeight="1">
      <c r="A63" s="61"/>
      <c r="C63" s="58"/>
      <c r="D63" s="26"/>
      <c r="E63" s="45"/>
      <c r="F63" s="26"/>
      <c r="G63" s="39"/>
      <c r="H63" s="26"/>
      <c r="I63" s="45"/>
      <c r="J63" s="26"/>
    </row>
    <row r="64" spans="1:10" ht="20.25" customHeight="1">
      <c r="A64" s="13" t="s">
        <v>140</v>
      </c>
      <c r="C64" s="58"/>
      <c r="D64" s="24"/>
      <c r="E64" s="32"/>
      <c r="F64" s="24"/>
      <c r="G64" s="39"/>
      <c r="H64" s="35"/>
      <c r="I64" s="32"/>
      <c r="J64" s="35"/>
    </row>
    <row r="65" spans="1:10" ht="20.25" customHeight="1">
      <c r="A65" s="33" t="s">
        <v>181</v>
      </c>
      <c r="C65" s="58"/>
      <c r="D65" s="67">
        <v>0</v>
      </c>
      <c r="E65" s="32"/>
      <c r="F65" s="24">
        <v>-970420</v>
      </c>
      <c r="G65" s="39"/>
      <c r="H65" s="67">
        <v>0</v>
      </c>
      <c r="I65" s="32"/>
      <c r="J65" s="35">
        <v>-970420</v>
      </c>
    </row>
    <row r="66" spans="1:10" ht="20.25" customHeight="1">
      <c r="A66" s="33" t="s">
        <v>130</v>
      </c>
      <c r="C66" s="58"/>
      <c r="D66" s="24">
        <v>-90090</v>
      </c>
      <c r="E66" s="32"/>
      <c r="F66" s="24">
        <v>-359700</v>
      </c>
      <c r="G66" s="39"/>
      <c r="H66" s="35">
        <v>-90090</v>
      </c>
      <c r="I66" s="32"/>
      <c r="J66" s="35">
        <v>-359700</v>
      </c>
    </row>
    <row r="67" spans="1:10" ht="20.25" customHeight="1">
      <c r="A67" s="61" t="s">
        <v>141</v>
      </c>
      <c r="C67" s="58"/>
      <c r="D67" s="18">
        <f>SUM(D65:D66)</f>
        <v>-90090</v>
      </c>
      <c r="E67" s="26">
        <f t="shared" ref="E67:I67" si="0">SUM(E66:E66)</f>
        <v>0</v>
      </c>
      <c r="F67" s="18">
        <f>SUM(F65:F66)</f>
        <v>-1330120</v>
      </c>
      <c r="G67" s="39">
        <f t="shared" si="0"/>
        <v>0</v>
      </c>
      <c r="H67" s="18">
        <f>SUM(H65:H66)</f>
        <v>-90090</v>
      </c>
      <c r="I67" s="26">
        <f t="shared" si="0"/>
        <v>0</v>
      </c>
      <c r="J67" s="18">
        <f>SUM(J65:J66)</f>
        <v>-1330120</v>
      </c>
    </row>
    <row r="68" spans="1:10" ht="20.25" customHeight="1">
      <c r="A68" s="61"/>
      <c r="C68" s="58"/>
      <c r="D68" s="40"/>
      <c r="E68" s="32"/>
      <c r="F68" s="40"/>
      <c r="G68" s="39"/>
      <c r="H68" s="32"/>
      <c r="I68" s="32"/>
      <c r="J68" s="32"/>
    </row>
    <row r="69" spans="1:10" ht="20.25" customHeight="1">
      <c r="A69" s="60" t="s">
        <v>155</v>
      </c>
      <c r="C69" s="58"/>
      <c r="D69" s="52"/>
      <c r="E69" s="53"/>
      <c r="F69" s="53"/>
      <c r="G69" s="53"/>
      <c r="H69" s="52"/>
      <c r="I69" s="53"/>
      <c r="J69" s="53"/>
    </row>
    <row r="70" spans="1:10" ht="20.25" customHeight="1">
      <c r="A70" s="60" t="s">
        <v>147</v>
      </c>
      <c r="C70" s="58"/>
      <c r="D70" s="52">
        <f>D41+D62+D67</f>
        <v>15182</v>
      </c>
      <c r="E70" s="53">
        <v>0</v>
      </c>
      <c r="F70" s="52">
        <f>F41+F62+F67</f>
        <v>74513</v>
      </c>
      <c r="G70" s="53">
        <f>G41+G62+G67</f>
        <v>0</v>
      </c>
      <c r="H70" s="52">
        <f>H41+H62+H67</f>
        <v>15182</v>
      </c>
      <c r="I70" s="53">
        <f>I41+I62+I67</f>
        <v>0</v>
      </c>
      <c r="J70" s="52">
        <f>J41+J62+J67</f>
        <v>74513</v>
      </c>
    </row>
    <row r="71" spans="1:10" ht="20.25" customHeight="1">
      <c r="A71" s="60" t="s">
        <v>165</v>
      </c>
      <c r="C71" s="58"/>
      <c r="D71" s="52"/>
      <c r="E71" s="53"/>
      <c r="F71" s="52"/>
      <c r="G71" s="75"/>
      <c r="H71" s="52"/>
      <c r="I71" s="75"/>
      <c r="J71" s="52"/>
    </row>
    <row r="72" spans="1:10" ht="20.25" customHeight="1">
      <c r="A72" s="60" t="s">
        <v>164</v>
      </c>
      <c r="C72" s="58"/>
      <c r="D72" s="54">
        <v>5</v>
      </c>
      <c r="E72" s="53"/>
      <c r="F72" s="69">
        <v>0</v>
      </c>
      <c r="G72" s="76"/>
      <c r="H72" s="54">
        <v>5</v>
      </c>
      <c r="I72" s="76"/>
      <c r="J72" s="69">
        <v>0</v>
      </c>
    </row>
    <row r="73" spans="1:10" ht="20.25" customHeight="1">
      <c r="A73" s="243" t="s">
        <v>156</v>
      </c>
      <c r="B73" s="243"/>
      <c r="C73" s="58"/>
      <c r="D73" s="26">
        <f>SUM(D70:D72)</f>
        <v>15187</v>
      </c>
      <c r="E73" s="45">
        <f>(E41+E62+E67)</f>
        <v>0</v>
      </c>
      <c r="F73" s="26">
        <f>SUM(F70:F72)</f>
        <v>74513</v>
      </c>
      <c r="G73" s="32">
        <f t="shared" ref="G73:J73" si="1">SUM(G70:G72)</f>
        <v>0</v>
      </c>
      <c r="H73" s="26">
        <f t="shared" si="1"/>
        <v>15187</v>
      </c>
      <c r="I73" s="26">
        <f t="shared" si="1"/>
        <v>0</v>
      </c>
      <c r="J73" s="26">
        <f t="shared" si="1"/>
        <v>74513</v>
      </c>
    </row>
    <row r="74" spans="1:10" ht="20.25" customHeight="1">
      <c r="A74" s="42" t="s">
        <v>157</v>
      </c>
      <c r="C74" s="58"/>
      <c r="D74" s="40">
        <v>789953</v>
      </c>
      <c r="E74" s="39"/>
      <c r="F74" s="40">
        <v>609288</v>
      </c>
      <c r="G74" s="39"/>
      <c r="H74" s="32">
        <v>789953</v>
      </c>
      <c r="I74" s="39"/>
      <c r="J74" s="32">
        <v>609288</v>
      </c>
    </row>
    <row r="75" spans="1:10" ht="20.25" customHeight="1" thickBot="1">
      <c r="A75" s="29" t="s">
        <v>65</v>
      </c>
      <c r="C75" s="58"/>
      <c r="D75" s="27">
        <f>SUM(D73:D74)</f>
        <v>805140</v>
      </c>
      <c r="E75" s="45"/>
      <c r="F75" s="27">
        <f>SUM(F73:F74)</f>
        <v>683801</v>
      </c>
      <c r="G75" s="39"/>
      <c r="H75" s="27">
        <f>SUM(H73:H74)</f>
        <v>805140</v>
      </c>
      <c r="I75" s="45"/>
      <c r="J75" s="27">
        <f>SUM(J73:J74)</f>
        <v>683801</v>
      </c>
    </row>
    <row r="76" spans="1:10" ht="20.25" customHeight="1" thickTop="1">
      <c r="A76" s="43"/>
      <c r="D76" s="70"/>
      <c r="E76" s="71"/>
      <c r="F76" s="70"/>
      <c r="H76" s="70"/>
      <c r="I76" s="71"/>
      <c r="J76" s="70"/>
    </row>
    <row r="77" spans="1:10" ht="20.25" customHeight="1">
      <c r="A77" s="59"/>
      <c r="D77" s="70"/>
      <c r="E77" s="71"/>
      <c r="F77" s="70"/>
      <c r="H77" s="70"/>
      <c r="I77" s="71"/>
      <c r="J77" s="70"/>
    </row>
    <row r="78" spans="1:10" ht="20.25" customHeight="1">
      <c r="A78" s="13" t="s">
        <v>158</v>
      </c>
      <c r="C78" s="58"/>
      <c r="D78" s="40"/>
      <c r="E78" s="38"/>
      <c r="F78" s="40"/>
      <c r="G78" s="39"/>
      <c r="H78" s="32"/>
      <c r="I78" s="39"/>
      <c r="J78" s="32"/>
    </row>
    <row r="79" spans="1:10" ht="20.25" customHeight="1">
      <c r="A79" s="23" t="s">
        <v>171</v>
      </c>
      <c r="C79" s="58"/>
      <c r="D79" s="40">
        <v>-121737</v>
      </c>
      <c r="E79" s="38"/>
      <c r="F79" s="40">
        <v>-114361</v>
      </c>
      <c r="G79" s="39"/>
      <c r="H79" s="32">
        <v>-121737</v>
      </c>
      <c r="I79" s="39"/>
      <c r="J79" s="32">
        <v>-114361</v>
      </c>
    </row>
    <row r="80" spans="1:10" ht="15" customHeight="1">
      <c r="A80" s="13"/>
      <c r="C80" s="58"/>
      <c r="D80" s="40"/>
      <c r="E80" s="38"/>
      <c r="F80" s="40"/>
      <c r="G80" s="39"/>
      <c r="H80" s="32"/>
      <c r="I80" s="39"/>
      <c r="J80" s="32"/>
    </row>
    <row r="81" spans="1:10" ht="20.25" customHeight="1">
      <c r="A81" s="23" t="s">
        <v>160</v>
      </c>
      <c r="C81" s="58"/>
      <c r="D81" s="40"/>
      <c r="E81" s="38"/>
      <c r="F81" s="40"/>
      <c r="G81" s="39"/>
      <c r="H81" s="32"/>
      <c r="I81" s="39"/>
      <c r="J81" s="32"/>
    </row>
    <row r="82" spans="1:10" ht="20.25" customHeight="1">
      <c r="A82" s="33" t="s">
        <v>75</v>
      </c>
      <c r="C82" s="58"/>
      <c r="D82" s="40"/>
      <c r="E82" s="38"/>
      <c r="F82" s="40"/>
      <c r="G82" s="39"/>
      <c r="H82" s="32"/>
      <c r="I82" s="39"/>
      <c r="J82" s="32"/>
    </row>
    <row r="83" spans="1:10" ht="20.25" customHeight="1">
      <c r="A83" s="23" t="s">
        <v>160</v>
      </c>
      <c r="C83" s="58"/>
      <c r="D83" s="40">
        <v>-348893</v>
      </c>
      <c r="E83" s="39"/>
      <c r="F83" s="40">
        <v>-245576</v>
      </c>
      <c r="G83" s="39"/>
      <c r="H83" s="32">
        <v>-348893</v>
      </c>
      <c r="I83" s="39"/>
      <c r="J83" s="32">
        <v>-245576</v>
      </c>
    </row>
    <row r="84" spans="1:10" ht="20.25" customHeight="1">
      <c r="A84" s="33" t="s">
        <v>159</v>
      </c>
      <c r="C84" s="58"/>
      <c r="D84" s="40"/>
      <c r="E84" s="39"/>
      <c r="F84" s="40"/>
      <c r="G84" s="39"/>
      <c r="H84" s="32"/>
      <c r="I84" s="39"/>
      <c r="J84" s="32"/>
    </row>
    <row r="85" spans="1:10" ht="20.25" customHeight="1">
      <c r="A85" s="33" t="s">
        <v>161</v>
      </c>
      <c r="C85" s="58"/>
      <c r="D85" s="247">
        <v>-20376</v>
      </c>
      <c r="E85" s="72"/>
      <c r="F85" s="247">
        <v>-1522</v>
      </c>
      <c r="G85" s="62"/>
      <c r="H85" s="247">
        <v>-20376</v>
      </c>
      <c r="I85" s="72"/>
      <c r="J85" s="247">
        <v>-1522</v>
      </c>
    </row>
    <row r="86" spans="1:10" ht="20.25" customHeight="1">
      <c r="A86" s="5" t="s">
        <v>162</v>
      </c>
      <c r="C86" s="58"/>
      <c r="D86" s="58"/>
      <c r="E86" s="60"/>
      <c r="F86" s="58"/>
      <c r="G86" s="58"/>
      <c r="H86" s="58"/>
      <c r="I86" s="60"/>
      <c r="J86" s="58"/>
    </row>
    <row r="87" spans="1:10" ht="20.25" customHeight="1" thickBot="1">
      <c r="A87" s="5" t="s">
        <v>76</v>
      </c>
      <c r="C87" s="58"/>
      <c r="D87" s="73">
        <f>D83+D85</f>
        <v>-369269</v>
      </c>
      <c r="E87" s="44"/>
      <c r="F87" s="73">
        <f>F83+F85</f>
        <v>-247098</v>
      </c>
      <c r="G87" s="61"/>
      <c r="H87" s="73">
        <f>H83+H85</f>
        <v>-369269</v>
      </c>
      <c r="I87" s="44"/>
      <c r="J87" s="73">
        <f>J83+J85</f>
        <v>-247098</v>
      </c>
    </row>
    <row r="88" spans="1:10" ht="20.25" customHeight="1" thickTop="1"/>
  </sheetData>
  <mergeCells count="17">
    <mergeCell ref="A73:B73"/>
    <mergeCell ref="D9:J9"/>
    <mergeCell ref="A43:J43"/>
    <mergeCell ref="D46:F46"/>
    <mergeCell ref="D47:F47"/>
    <mergeCell ref="D48:F48"/>
    <mergeCell ref="H48:J48"/>
    <mergeCell ref="D7:F7"/>
    <mergeCell ref="H7:J7"/>
    <mergeCell ref="D49:F49"/>
    <mergeCell ref="H49:J49"/>
    <mergeCell ref="D51:J51"/>
    <mergeCell ref="A1:J1"/>
    <mergeCell ref="D4:F4"/>
    <mergeCell ref="D5:F5"/>
    <mergeCell ref="D6:F6"/>
    <mergeCell ref="H6:J6"/>
  </mergeCells>
  <pageMargins left="0.8" right="0.8" top="0.48" bottom="0.5" header="0.5" footer="0.5"/>
  <pageSetup paperSize="9" scale="75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BS2-3</vt:lpstr>
      <vt:lpstr>PL4-5</vt:lpstr>
      <vt:lpstr>SH-E 6</vt:lpstr>
      <vt:lpstr>SH-E 7</vt:lpstr>
      <vt:lpstr>SH-S 8</vt:lpstr>
      <vt:lpstr>SH-S 9</vt:lpstr>
      <vt:lpstr>CF10-11</vt:lpstr>
      <vt:lpstr>'BS2-3'!Print_Area</vt:lpstr>
      <vt:lpstr>'CF10-11'!Print_Area</vt:lpstr>
      <vt:lpstr>'PL4-5'!Print_Area</vt:lpstr>
      <vt:lpstr>'SH-E 6'!Print_Area</vt:lpstr>
      <vt:lpstr>'SH-E 7'!Print_Area</vt:lpstr>
      <vt:lpstr>'SH-S 8'!Print_Area</vt:lpstr>
      <vt:lpstr>'SH-S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2020-02-07T08:18:40Z</cp:lastPrinted>
  <dcterms:created xsi:type="dcterms:W3CDTF">1998-11-18T00:28:27Z</dcterms:created>
  <dcterms:modified xsi:type="dcterms:W3CDTF">2020-02-11T03:59:46Z</dcterms:modified>
</cp:coreProperties>
</file>