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Dec19 (CTV)\"/>
    </mc:Choice>
  </mc:AlternateContent>
  <xr:revisionPtr revIDLastSave="0" documentId="13_ncr:1_{E48DEDCD-964C-4EFB-91A6-CE0C2274959D}" xr6:coauthVersionLast="41" xr6:coauthVersionMax="41" xr10:uidLastSave="{00000000-0000-0000-0000-000000000000}"/>
  <bookViews>
    <workbookView xWindow="-120" yWindow="-120" windowWidth="21840" windowHeight="13140" tabRatio="700" activeTab="5" xr2:uid="{00000000-000D-0000-FFFF-FFFF00000000}"/>
  </bookViews>
  <sheets>
    <sheet name="5-7" sheetId="15" r:id="rId1"/>
    <sheet name="8" sheetId="16" r:id="rId2"/>
    <sheet name="9" sheetId="17" r:id="rId3"/>
    <sheet name="10" sheetId="18" r:id="rId4"/>
    <sheet name="11" sheetId="19" r:id="rId5"/>
    <sheet name="12-13" sheetId="20" r:id="rId6"/>
  </sheets>
  <definedNames>
    <definedName name="_xlnm.Print_Area" localSheetId="0">'5-7'!$A$1:$J$156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4" i="18" l="1"/>
  <c r="D25" i="18"/>
  <c r="P25" i="18" s="1"/>
  <c r="P27" i="18"/>
  <c r="P28" i="18"/>
  <c r="H44" i="16"/>
  <c r="H130" i="15"/>
  <c r="H133" i="15"/>
  <c r="D130" i="15"/>
  <c r="D133" i="15"/>
  <c r="J130" i="15"/>
  <c r="J133" i="15" s="1"/>
  <c r="J92" i="15"/>
  <c r="J81" i="15"/>
  <c r="J40" i="15"/>
  <c r="J24" i="15"/>
  <c r="F130" i="15"/>
  <c r="F133" i="15"/>
  <c r="F92" i="15"/>
  <c r="F81" i="15"/>
  <c r="F40" i="15"/>
  <c r="F24" i="15"/>
  <c r="J44" i="16"/>
  <c r="J29" i="16"/>
  <c r="J19" i="16"/>
  <c r="F44" i="16"/>
  <c r="F29" i="16"/>
  <c r="F19" i="16"/>
  <c r="F32" i="16"/>
  <c r="F35" i="16"/>
  <c r="F38" i="16"/>
  <c r="J21" i="17"/>
  <c r="J29" i="17"/>
  <c r="J19" i="17"/>
  <c r="F21" i="17"/>
  <c r="F29" i="17"/>
  <c r="F19" i="17"/>
  <c r="P22" i="18"/>
  <c r="N22" i="18"/>
  <c r="N30" i="18"/>
  <c r="L22" i="18"/>
  <c r="L30" i="18"/>
  <c r="J22" i="18"/>
  <c r="H22" i="18"/>
  <c r="H30" i="18"/>
  <c r="F22" i="18"/>
  <c r="F30" i="18"/>
  <c r="D22" i="18"/>
  <c r="D30" i="18" s="1"/>
  <c r="N19" i="19"/>
  <c r="L19" i="19"/>
  <c r="L25" i="19"/>
  <c r="J19" i="19"/>
  <c r="J25" i="19" s="1"/>
  <c r="H19" i="19"/>
  <c r="H25" i="19" s="1"/>
  <c r="F19" i="19"/>
  <c r="F25" i="19"/>
  <c r="D19" i="19"/>
  <c r="D25" i="19" s="1"/>
  <c r="J51" i="20"/>
  <c r="J32" i="20"/>
  <c r="J16" i="20"/>
  <c r="F51" i="20"/>
  <c r="F32" i="20"/>
  <c r="F16" i="20"/>
  <c r="F53" i="20"/>
  <c r="F58" i="20"/>
  <c r="D44" i="16"/>
  <c r="A61" i="20"/>
  <c r="A118" i="20" s="1"/>
  <c r="A53" i="16"/>
  <c r="A53" i="17" s="1"/>
  <c r="A35" i="18" s="1"/>
  <c r="A32" i="19" s="1"/>
  <c r="A156" i="15"/>
  <c r="A104" i="15"/>
  <c r="N20" i="19"/>
  <c r="N23" i="19"/>
  <c r="P23" i="18"/>
  <c r="D19" i="17"/>
  <c r="D21" i="17"/>
  <c r="D29" i="17"/>
  <c r="H51" i="20"/>
  <c r="D51" i="20"/>
  <c r="H32" i="20"/>
  <c r="D32" i="20"/>
  <c r="H16" i="20"/>
  <c r="H53" i="20"/>
  <c r="H58" i="20"/>
  <c r="D16" i="20"/>
  <c r="D53" i="20"/>
  <c r="D58" i="20"/>
  <c r="A64" i="20"/>
  <c r="D29" i="16"/>
  <c r="H19" i="17"/>
  <c r="H21" i="17"/>
  <c r="H29" i="17"/>
  <c r="H19" i="16"/>
  <c r="H29" i="16"/>
  <c r="H81" i="15"/>
  <c r="H24" i="15"/>
  <c r="H42" i="15" s="1"/>
  <c r="H40" i="15"/>
  <c r="D81" i="15"/>
  <c r="D94" i="15" s="1"/>
  <c r="D24" i="15"/>
  <c r="A3" i="17"/>
  <c r="A3" i="18"/>
  <c r="A3" i="19" s="1"/>
  <c r="A55" i="15"/>
  <c r="A107" i="15" s="1"/>
  <c r="D19" i="16"/>
  <c r="D32" i="16"/>
  <c r="D35" i="16"/>
  <c r="D38" i="16"/>
  <c r="D40" i="15"/>
  <c r="D92" i="15"/>
  <c r="H92" i="15"/>
  <c r="H94" i="15" s="1"/>
  <c r="H135" i="15" s="1"/>
  <c r="J30" i="18"/>
  <c r="H32" i="16"/>
  <c r="H35" i="16"/>
  <c r="H38" i="16"/>
  <c r="J32" i="16"/>
  <c r="J35" i="16"/>
  <c r="J38" i="16"/>
  <c r="J53" i="20"/>
  <c r="J58" i="20"/>
  <c r="P30" i="18" l="1"/>
  <c r="D135" i="15"/>
  <c r="D42" i="15"/>
  <c r="J94" i="15"/>
  <c r="J135" i="15" s="1"/>
  <c r="F94" i="15"/>
  <c r="J42" i="15"/>
  <c r="F42" i="15"/>
  <c r="F135" i="15"/>
  <c r="N25" i="19"/>
</calcChain>
</file>

<file path=xl/sharedStrings.xml><?xml version="1.0" encoding="utf-8"?>
<sst xmlns="http://schemas.openxmlformats.org/spreadsheetml/2006/main" count="367" uniqueCount="205">
  <si>
    <t>-</t>
  </si>
  <si>
    <t xml:space="preserve">   </t>
  </si>
  <si>
    <t>Siam Future Development Public Company Limited</t>
  </si>
  <si>
    <t>Statements of Financial Position</t>
  </si>
  <si>
    <t>Consolidated</t>
  </si>
  <si>
    <t>Notes</t>
  </si>
  <si>
    <t>Baht</t>
  </si>
  <si>
    <t>Assets</t>
  </si>
  <si>
    <t>Current assets</t>
  </si>
  <si>
    <t>Cash and cash equivalents</t>
  </si>
  <si>
    <t>Short-term investments</t>
  </si>
  <si>
    <t xml:space="preserve">Finance lease receivables due  </t>
  </si>
  <si>
    <t xml:space="preserve">   within one year</t>
  </si>
  <si>
    <t>Amounts due from related parties</t>
  </si>
  <si>
    <t>Short-term loans to related parties</t>
  </si>
  <si>
    <t>Total current assets</t>
  </si>
  <si>
    <t>Non-current assets</t>
  </si>
  <si>
    <t>Restricted cash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</si>
  <si>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</si>
  <si>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</si>
  <si>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</si>
  <si>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</si>
  <si>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</si>
  <si>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</si>
  <si>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</si>
  <si>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</si>
  <si>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</si>
  <si>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Director   ………………………………….   Director   …………………………………..</t>
  </si>
  <si>
    <t>Liabilities and equity</t>
  </si>
  <si>
    <t>Current liabilities</t>
  </si>
  <si>
    <t>Amounts due to related parties</t>
  </si>
  <si>
    <t xml:space="preserve">Current portion of unearned rental </t>
  </si>
  <si>
    <t xml:space="preserve">   and service income</t>
  </si>
  <si>
    <t>Corporate income tax payable</t>
  </si>
  <si>
    <t>Total current liabilities</t>
  </si>
  <si>
    <t>Non-current liabilities</t>
  </si>
  <si>
    <t>Unearned rental and service income</t>
  </si>
  <si>
    <t>Long-term borrowings</t>
  </si>
  <si>
    <t>Deposits received from customers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</si>
  <si>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</si>
  <si>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</si>
  <si>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</si>
  <si>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</si>
  <si>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</si>
  <si>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</si>
  <si>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</si>
  <si>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</si>
  <si>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</si>
  <si>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</si>
  <si>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</si>
  <si>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</si>
  <si>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</si>
  <si>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</si>
  <si>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</si>
  <si>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</si>
  <si>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</si>
  <si>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</si>
  <si>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</si>
  <si>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</si>
  <si>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</si>
  <si>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year</t>
  </si>
  <si>
    <t>Profit attributable to:</t>
  </si>
  <si>
    <t>Owners of the parent</t>
  </si>
  <si>
    <t>Earnings per share</t>
  </si>
  <si>
    <t>Basic earnings per share</t>
  </si>
  <si>
    <t>Total comprehensive income for the year</t>
  </si>
  <si>
    <t>Total comprehensive income attributable to:</t>
  </si>
  <si>
    <t>Issued and</t>
  </si>
  <si>
    <t>Unappropriated</t>
  </si>
  <si>
    <t>Non-</t>
  </si>
  <si>
    <t xml:space="preserve"> paid-up</t>
  </si>
  <si>
    <t>Share</t>
  </si>
  <si>
    <t>Legal</t>
  </si>
  <si>
    <t>retained</t>
  </si>
  <si>
    <t>controlling</t>
  </si>
  <si>
    <t>share capital</t>
  </si>
  <si>
    <t>premium</t>
  </si>
  <si>
    <t>reserve</t>
  </si>
  <si>
    <t>earnings</t>
  </si>
  <si>
    <t>interests</t>
  </si>
  <si>
    <t>Statements of Cash Flows</t>
  </si>
  <si>
    <t>Cash flows from operating activities</t>
  </si>
  <si>
    <t>Interest paid</t>
  </si>
  <si>
    <t>Income tax paid</t>
  </si>
  <si>
    <t>Cash flows from investing activities</t>
  </si>
  <si>
    <t>Purchases of intangible assets</t>
  </si>
  <si>
    <t xml:space="preserve">   and investment property</t>
  </si>
  <si>
    <t>Interest received</t>
  </si>
  <si>
    <t>Cash flows from financing activities</t>
  </si>
  <si>
    <t>Supplementary information for cash flows:</t>
  </si>
  <si>
    <t>Non-cash transactions</t>
  </si>
  <si>
    <t>Building and equipment, net</t>
  </si>
  <si>
    <t xml:space="preserve">Equity attributable to owners </t>
  </si>
  <si>
    <t xml:space="preserve">   of the parent</t>
  </si>
  <si>
    <t>Purchases of building, equipment</t>
  </si>
  <si>
    <t>Trade and other receivables</t>
  </si>
  <si>
    <t>Trade and other payables</t>
  </si>
  <si>
    <t>Current portion of long-term</t>
  </si>
  <si>
    <t xml:space="preserve">   borrowings</t>
  </si>
  <si>
    <t>Other current assets</t>
  </si>
  <si>
    <t>Other current liabilities</t>
  </si>
  <si>
    <t xml:space="preserve">     for the year, net of tax</t>
  </si>
  <si>
    <t>Finance costs</t>
  </si>
  <si>
    <t>Other components</t>
  </si>
  <si>
    <t xml:space="preserve"> of equity</t>
  </si>
  <si>
    <t>Finance and interest income</t>
  </si>
  <si>
    <t>Items that will not be reclassified to profit or loss</t>
  </si>
  <si>
    <t>Employee benefit obligations</t>
  </si>
  <si>
    <t>Investments in joint ventures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</si>
  <si>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</si>
  <si>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</si>
  <si>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Statements of Cash Flows </t>
    </r>
    <r>
      <rPr>
        <sz val="9"/>
        <rFont val="Arial"/>
        <family val="2"/>
      </rPr>
      <t>(Cont’d)</t>
    </r>
  </si>
  <si>
    <r>
      <t>Attributable to owners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of the parent</t>
    </r>
  </si>
  <si>
    <t xml:space="preserve">   non-controlling interests</t>
  </si>
  <si>
    <t>Separate</t>
  </si>
  <si>
    <t xml:space="preserve">Statements of Changes in Equity </t>
  </si>
  <si>
    <r>
      <t xml:space="preserve">Statements of Changes in Equity </t>
    </r>
    <r>
      <rPr>
        <sz val="9"/>
        <rFont val="Arial"/>
        <family val="2"/>
      </rPr>
      <t>(Cont’d)</t>
    </r>
  </si>
  <si>
    <t>Short-term borrowings</t>
  </si>
  <si>
    <t xml:space="preserve">   leases - current portion</t>
  </si>
  <si>
    <t>Rental and services income</t>
  </si>
  <si>
    <t>Dividends income</t>
  </si>
  <si>
    <t>Cost of rental and services</t>
  </si>
  <si>
    <t>Short-term loans made to subsidiaries</t>
  </si>
  <si>
    <t xml:space="preserve">Repayments received from short-term loans </t>
  </si>
  <si>
    <t>Dividends received</t>
  </si>
  <si>
    <t xml:space="preserve">   on investment property, net</t>
  </si>
  <si>
    <t>Other comprehensive income:</t>
  </si>
  <si>
    <t xml:space="preserve">Profit before finance costs </t>
  </si>
  <si>
    <t>Consolidated financial statements</t>
  </si>
  <si>
    <t>financial statements</t>
  </si>
  <si>
    <t>Separate financial statements</t>
  </si>
  <si>
    <t>components</t>
  </si>
  <si>
    <t>Other</t>
  </si>
  <si>
    <t xml:space="preserve">Cash and cash equivalents, </t>
  </si>
  <si>
    <t>Cash and cash equivalents,</t>
  </si>
  <si>
    <t xml:space="preserve">The accompanying notes are an integral part of these consolidated and separate financial statements.
</t>
  </si>
  <si>
    <t xml:space="preserve">   from financial institutions</t>
  </si>
  <si>
    <t>Share of profit from joint ventures</t>
  </si>
  <si>
    <t>Other comprehensive income</t>
  </si>
  <si>
    <t xml:space="preserve">   to subsidiaries and related parties</t>
  </si>
  <si>
    <t>Short-term borrowings from subsidiaries</t>
  </si>
  <si>
    <t>Other components of equity</t>
  </si>
  <si>
    <t>4, 6</t>
  </si>
  <si>
    <t>4, 11</t>
  </si>
  <si>
    <t xml:space="preserve">   and income tax </t>
  </si>
  <si>
    <t xml:space="preserve">Profit before income tax </t>
  </si>
  <si>
    <t xml:space="preserve">Income tax </t>
  </si>
  <si>
    <t xml:space="preserve">      benefit plans</t>
  </si>
  <si>
    <t xml:space="preserve">   at beginning of the year</t>
  </si>
  <si>
    <t xml:space="preserve">   at end of the year</t>
  </si>
  <si>
    <t xml:space="preserve">   Actuarial gains on defined employee  </t>
  </si>
  <si>
    <t>Statements of Income</t>
  </si>
  <si>
    <t>Statements of Comprehensive Income</t>
  </si>
  <si>
    <t xml:space="preserve">   Income tax relating to actuarial gains</t>
  </si>
  <si>
    <t>Note</t>
  </si>
  <si>
    <t>2018</t>
  </si>
  <si>
    <t>Opening balance 1 January 2018</t>
  </si>
  <si>
    <t>Closing balance 31 December 2018</t>
  </si>
  <si>
    <t>Net cash used in investing activities</t>
  </si>
  <si>
    <t xml:space="preserve">Accounts payable arisen as a result of </t>
  </si>
  <si>
    <t xml:space="preserve">Investment property increases due to </t>
  </si>
  <si>
    <t xml:space="preserve">    reversal of finance lease contracts </t>
  </si>
  <si>
    <t xml:space="preserve">   investment property</t>
  </si>
  <si>
    <t xml:space="preserve">   purchases of building, equipment and</t>
  </si>
  <si>
    <t>Liabilities on land</t>
  </si>
  <si>
    <t>Liabilities on land leases</t>
  </si>
  <si>
    <t xml:space="preserve">Dividends paid from a subsidiary to </t>
  </si>
  <si>
    <t>31 c)</t>
  </si>
  <si>
    <t>31 d)</t>
  </si>
  <si>
    <t>31 e)</t>
  </si>
  <si>
    <t>31 a)</t>
  </si>
  <si>
    <t>Increase in liabilities on land leases</t>
  </si>
  <si>
    <t>Paid for debenture issuance cost</t>
  </si>
  <si>
    <t>For the year ended 31 December 2019</t>
  </si>
  <si>
    <t>2019</t>
  </si>
  <si>
    <t>Opening balance 1 January 2019</t>
  </si>
  <si>
    <t>Closing balance 31 December 2019</t>
  </si>
  <si>
    <t>As at 31 December 2019</t>
  </si>
  <si>
    <t>Significant non-cash transactions for the years ended 31 December 2019 and 2018 are as follows:</t>
  </si>
  <si>
    <t>Investments in associates</t>
  </si>
  <si>
    <t>Loss (gain) from adjustments</t>
  </si>
  <si>
    <t>Net cash generated from operating activities</t>
  </si>
  <si>
    <t>Net cash used in financing activities</t>
  </si>
  <si>
    <t>31 b)</t>
  </si>
  <si>
    <t xml:space="preserve">Proceeds from disposal </t>
  </si>
  <si>
    <t xml:space="preserve">   of investment in joint ventures</t>
  </si>
  <si>
    <t>Cash dividends</t>
  </si>
  <si>
    <t>Shares dividends</t>
  </si>
  <si>
    <t>Legal reserve</t>
  </si>
  <si>
    <t xml:space="preserve">Dividends paid from a subsidiary </t>
  </si>
  <si>
    <t xml:space="preserve">   to non-controlling interests</t>
  </si>
  <si>
    <t>Share dividends</t>
  </si>
  <si>
    <t>Cash generated from operations</t>
  </si>
  <si>
    <t xml:space="preserve">Proceeds from disposal of equipment </t>
  </si>
  <si>
    <t xml:space="preserve">   and investment properties</t>
  </si>
  <si>
    <t>Dividends paid</t>
  </si>
  <si>
    <t>Net increase (decrease) in cash and cash equivalents</t>
  </si>
  <si>
    <t xml:space="preserve">Proceeds from long-term borrowings </t>
  </si>
  <si>
    <t>Proceeds from borrowings from subsidiaries</t>
  </si>
  <si>
    <t>Repayments to short-term loans</t>
  </si>
  <si>
    <t>Repayments to long-term borrowings</t>
  </si>
  <si>
    <t xml:space="preserve">Dividends paid from subsidiaries </t>
  </si>
  <si>
    <t xml:space="preserve">Proceeds from short-term loans </t>
  </si>
  <si>
    <t xml:space="preserve">Repayments to short-term loans </t>
  </si>
  <si>
    <t xml:space="preserve">  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</si>
</sst>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\t&quot;฿&quot;#,##0.00_);[Red]\(\t&quot;฿&quot;#,##0.00\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0;\(#,##0.0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7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Browallia Ne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theme="0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gradientFill degree="45">
        <stop position="0">
          <color theme="2" tint="-0.25098422193060094"/>
        </stop>
        <stop position="1">
          <color theme="7" tint="-0.25098422193060094"/>
        </stop>
      </gradient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1" fillId="2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4" fillId="0" borderId="0"/>
    <xf numFmtId="0" fontId="2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23">
    <xf numFmtId="0" fontId="0" fillId="0" borderId="0" xfId="0"/>
    <xf numFmtId="0" fontId="5" fillId="0" borderId="0" xfId="18" applyFont="1" applyFill="1" applyBorder="1" applyAlignment="1">
      <alignment vertical="center"/>
    </xf>
    <xf numFmtId="0" fontId="5" fillId="0" borderId="0" xfId="18" applyNumberFormat="1" applyFont="1" applyFill="1" applyBorder="1" applyAlignment="1">
      <alignment horizontal="center" vertical="center"/>
    </xf>
    <xf numFmtId="169" fontId="5" fillId="0" borderId="0" xfId="18" applyNumberFormat="1" applyFont="1" applyFill="1" applyBorder="1" applyAlignment="1">
      <alignment horizontal="right" vertical="center"/>
    </xf>
    <xf numFmtId="169" fontId="5" fillId="0" borderId="0" xfId="18" applyNumberFormat="1" applyFont="1" applyFill="1" applyBorder="1" applyAlignment="1">
      <alignment vertical="center"/>
    </xf>
    <xf numFmtId="0" fontId="5" fillId="0" borderId="1" xfId="18" applyFont="1" applyFill="1" applyBorder="1" applyAlignment="1">
      <alignment vertical="center"/>
    </xf>
    <xf numFmtId="0" fontId="5" fillId="0" borderId="1" xfId="18" applyNumberFormat="1" applyFont="1" applyFill="1" applyBorder="1" applyAlignment="1">
      <alignment horizontal="center" vertical="center"/>
    </xf>
    <xf numFmtId="169" fontId="5" fillId="0" borderId="1" xfId="18" applyNumberFormat="1" applyFont="1" applyFill="1" applyBorder="1" applyAlignment="1">
      <alignment horizontal="right" vertical="center"/>
    </xf>
    <xf numFmtId="169" fontId="5" fillId="0" borderId="1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right" vertical="center"/>
    </xf>
    <xf numFmtId="169" fontId="5" fillId="0" borderId="0" xfId="18" quotePrefix="1" applyNumberFormat="1" applyFont="1" applyFill="1" applyBorder="1" applyAlignment="1">
      <alignment horizontal="right" vertical="center"/>
    </xf>
    <xf numFmtId="0" fontId="6" fillId="0" borderId="0" xfId="18" applyFont="1" applyFill="1" applyBorder="1" applyAlignment="1">
      <alignment vertical="center"/>
    </xf>
    <xf numFmtId="0" fontId="6" fillId="0" borderId="0" xfId="18" applyNumberFormat="1" applyFont="1" applyFill="1" applyBorder="1" applyAlignment="1">
      <alignment horizontal="center" vertical="center"/>
    </xf>
    <xf numFmtId="169" fontId="6" fillId="0" borderId="0" xfId="18" applyNumberFormat="1" applyFont="1" applyFill="1" applyBorder="1" applyAlignment="1">
      <alignment horizontal="right" vertical="center"/>
    </xf>
    <xf numFmtId="169" fontId="6" fillId="0" borderId="0" xfId="18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Border="1" applyAlignment="1">
      <alignment horizontal="right" vertical="center"/>
    </xf>
    <xf numFmtId="166" fontId="6" fillId="0" borderId="0" xfId="18" applyNumberFormat="1" applyFont="1" applyFill="1" applyBorder="1" applyAlignment="1">
      <alignment horizontal="center" vertical="center"/>
    </xf>
    <xf numFmtId="166" fontId="6" fillId="0" borderId="0" xfId="18" applyNumberFormat="1" applyFont="1" applyFill="1" applyBorder="1" applyAlignment="1">
      <alignment vertical="center"/>
    </xf>
    <xf numFmtId="0" fontId="9" fillId="0" borderId="0" xfId="18" applyFont="1" applyFill="1" applyBorder="1" applyAlignment="1">
      <alignment vertical="center"/>
    </xf>
    <xf numFmtId="166" fontId="9" fillId="0" borderId="0" xfId="18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horizontal="right" vertical="center"/>
    </xf>
    <xf numFmtId="0" fontId="6" fillId="0" borderId="0" xfId="18" applyFont="1" applyFill="1" applyBorder="1" applyAlignment="1">
      <alignment horizontal="center" vertical="center"/>
    </xf>
    <xf numFmtId="0" fontId="15" fillId="0" borderId="0" xfId="18" applyFont="1" applyFill="1" applyBorder="1" applyAlignment="1">
      <alignment vertical="center"/>
    </xf>
    <xf numFmtId="0" fontId="16" fillId="0" borderId="0" xfId="18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1" xfId="2" applyNumberFormat="1" applyFont="1" applyFill="1" applyBorder="1" applyAlignment="1">
      <alignment horizontal="right" vertical="center"/>
    </xf>
    <xf numFmtId="169" fontId="6" fillId="0" borderId="0" xfId="8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vertical="center"/>
    </xf>
    <xf numFmtId="169" fontId="6" fillId="0" borderId="1" xfId="18" applyNumberFormat="1" applyFont="1" applyFill="1" applyBorder="1" applyAlignment="1">
      <alignment horizontal="right" vertical="center"/>
    </xf>
    <xf numFmtId="0" fontId="5" fillId="0" borderId="1" xfId="18" applyFont="1" applyFill="1" applyBorder="1" applyAlignment="1">
      <alignment horizontal="center" vertical="center"/>
    </xf>
    <xf numFmtId="169" fontId="6" fillId="0" borderId="0" xfId="18" applyNumberFormat="1" applyFont="1" applyFill="1" applyAlignment="1">
      <alignment horizontal="right" vertical="center"/>
    </xf>
    <xf numFmtId="0" fontId="6" fillId="0" borderId="0" xfId="18" applyFont="1" applyFill="1" applyBorder="1" applyAlignment="1">
      <alignment horizontal="left" vertical="center"/>
    </xf>
    <xf numFmtId="169" fontId="6" fillId="0" borderId="0" xfId="18" applyNumberFormat="1" applyFont="1" applyFill="1" applyAlignment="1">
      <alignment vertical="center"/>
    </xf>
    <xf numFmtId="169" fontId="6" fillId="0" borderId="1" xfId="18" quotePrefix="1" applyNumberFormat="1" applyFont="1" applyFill="1" applyBorder="1" applyAlignment="1">
      <alignment horizontal="right" vertical="center"/>
    </xf>
    <xf numFmtId="165" fontId="6" fillId="0" borderId="0" xfId="5" applyFont="1" applyFill="1" applyBorder="1" applyAlignment="1">
      <alignment vertical="center"/>
    </xf>
    <xf numFmtId="169" fontId="6" fillId="0" borderId="2" xfId="18" applyNumberFormat="1" applyFont="1" applyFill="1" applyBorder="1" applyAlignment="1">
      <alignment horizontal="right" vertical="center"/>
    </xf>
    <xf numFmtId="169" fontId="6" fillId="0" borderId="0" xfId="31" applyNumberFormat="1" applyFont="1" applyFill="1" applyAlignment="1">
      <alignment vertical="center"/>
    </xf>
    <xf numFmtId="169" fontId="6" fillId="0" borderId="0" xfId="18" quotePrefix="1" applyNumberFormat="1" applyFont="1" applyFill="1" applyBorder="1" applyAlignment="1">
      <alignment horizontal="right" vertical="center"/>
    </xf>
    <xf numFmtId="0" fontId="5" fillId="0" borderId="0" xfId="18" applyFont="1" applyFill="1" applyAlignment="1">
      <alignment horizontal="left" vertical="center"/>
    </xf>
    <xf numFmtId="169" fontId="5" fillId="0" borderId="0" xfId="18" applyNumberFormat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left" vertical="center"/>
    </xf>
    <xf numFmtId="169" fontId="5" fillId="0" borderId="1" xfId="18" applyNumberFormat="1" applyFont="1" applyFill="1" applyBorder="1" applyAlignment="1">
      <alignment horizontal="left" vertical="center"/>
    </xf>
    <xf numFmtId="169" fontId="6" fillId="0" borderId="1" xfId="18" applyNumberFormat="1" applyFont="1" applyFill="1" applyBorder="1" applyAlignment="1">
      <alignment vertical="center"/>
    </xf>
    <xf numFmtId="0" fontId="5" fillId="0" borderId="0" xfId="18" applyFont="1" applyFill="1" applyBorder="1" applyAlignment="1">
      <alignment horizontal="left" vertical="center"/>
    </xf>
    <xf numFmtId="169" fontId="5" fillId="0" borderId="0" xfId="18" applyNumberFormat="1" applyFont="1" applyFill="1" applyBorder="1" applyAlignment="1">
      <alignment horizontal="left" vertical="center"/>
    </xf>
    <xf numFmtId="169" fontId="5" fillId="0" borderId="0" xfId="18" applyNumberFormat="1" applyFont="1" applyFill="1" applyAlignment="1">
      <alignment horizontal="right" vertical="center"/>
    </xf>
    <xf numFmtId="0" fontId="5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center" vertical="center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0" fontId="6" fillId="0" borderId="0" xfId="19" applyFont="1" applyFill="1" applyBorder="1" applyAlignment="1">
      <alignment vertical="center"/>
    </xf>
    <xf numFmtId="169" fontId="6" fillId="0" borderId="0" xfId="19" applyNumberFormat="1" applyFont="1" applyFill="1" applyBorder="1" applyAlignment="1">
      <alignment horizontal="right" vertical="center"/>
    </xf>
    <xf numFmtId="169" fontId="6" fillId="0" borderId="0" xfId="19" applyNumberFormat="1" applyFont="1" applyFill="1" applyAlignment="1">
      <alignment horizontal="right" vertical="center"/>
    </xf>
    <xf numFmtId="169" fontId="6" fillId="0" borderId="0" xfId="19" applyNumberFormat="1" applyFont="1" applyFill="1" applyBorder="1" applyAlignment="1">
      <alignment vertical="center"/>
    </xf>
    <xf numFmtId="169" fontId="6" fillId="0" borderId="0" xfId="19" applyNumberFormat="1" applyFont="1" applyFill="1" applyAlignment="1">
      <alignment vertical="center"/>
    </xf>
    <xf numFmtId="169" fontId="6" fillId="0" borderId="1" xfId="19" applyNumberFormat="1" applyFont="1" applyFill="1" applyBorder="1" applyAlignment="1">
      <alignment vertical="center"/>
    </xf>
    <xf numFmtId="169" fontId="6" fillId="0" borderId="2" xfId="19" applyNumberFormat="1" applyFont="1" applyFill="1" applyBorder="1" applyAlignment="1">
      <alignment horizontal="right" vertical="center"/>
    </xf>
    <xf numFmtId="169" fontId="16" fillId="0" borderId="0" xfId="18" applyNumberFormat="1" applyFont="1" applyFill="1" applyAlignment="1">
      <alignment horizontal="right" vertical="center"/>
    </xf>
    <xf numFmtId="169" fontId="5" fillId="0" borderId="0" xfId="18" applyNumberFormat="1" applyFont="1" applyFill="1" applyBorder="1" applyAlignment="1">
      <alignment horizontal="center" vertical="center"/>
    </xf>
    <xf numFmtId="169" fontId="6" fillId="0" borderId="1" xfId="19" applyNumberFormat="1" applyFont="1" applyFill="1" applyBorder="1" applyAlignment="1">
      <alignment horizontal="right" vertical="center"/>
    </xf>
    <xf numFmtId="169" fontId="16" fillId="0" borderId="0" xfId="18" applyNumberFormat="1" applyFont="1" applyFill="1" applyBorder="1" applyAlignment="1">
      <alignment horizontal="right" vertical="center"/>
    </xf>
    <xf numFmtId="169" fontId="6" fillId="0" borderId="0" xfId="2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0" fontId="5" fillId="0" borderId="0" xfId="18" applyFont="1" applyFill="1" applyBorder="1" applyAlignment="1">
      <alignment vertical="center" wrapText="1"/>
    </xf>
    <xf numFmtId="168" fontId="6" fillId="0" borderId="0" xfId="18" applyNumberFormat="1" applyFont="1" applyFill="1" applyAlignment="1">
      <alignment vertical="center"/>
    </xf>
    <xf numFmtId="169" fontId="6" fillId="0" borderId="0" xfId="4" applyNumberFormat="1" applyFont="1" applyFill="1" applyAlignment="1">
      <alignment horizontal="right" vertical="center"/>
    </xf>
    <xf numFmtId="169" fontId="6" fillId="0" borderId="2" xfId="18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9" fillId="0" borderId="0" xfId="18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2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9" fillId="0" borderId="0" xfId="6" applyNumberFormat="1" applyFont="1" applyFill="1" applyBorder="1" applyAlignment="1">
      <alignment horizontal="right" vertical="center"/>
    </xf>
    <xf numFmtId="169" fontId="9" fillId="0" borderId="1" xfId="6" applyNumberFormat="1" applyFont="1" applyFill="1" applyBorder="1" applyAlignment="1">
      <alignment horizontal="right" vertical="center"/>
    </xf>
    <xf numFmtId="169" fontId="9" fillId="0" borderId="0" xfId="6" applyNumberFormat="1" applyFont="1" applyFill="1" applyBorder="1" applyAlignment="1">
      <alignment vertical="center"/>
    </xf>
    <xf numFmtId="169" fontId="9" fillId="0" borderId="1" xfId="2" applyNumberFormat="1" applyFont="1" applyFill="1" applyBorder="1" applyAlignment="1">
      <alignment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top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19" applyNumberFormat="1" applyFont="1" applyFill="1" applyBorder="1" applyAlignment="1">
      <alignment horizontal="right" vertical="center"/>
    </xf>
    <xf numFmtId="169" fontId="6" fillId="0" borderId="0" xfId="31" applyNumberFormat="1" applyFont="1" applyFill="1" applyAlignment="1">
      <alignment horizontal="right" vertical="center"/>
    </xf>
    <xf numFmtId="0" fontId="6" fillId="0" borderId="0" xfId="18" applyFont="1" applyFill="1" applyAlignment="1">
      <alignment vertical="center" wrapText="1"/>
    </xf>
    <xf numFmtId="169" fontId="9" fillId="0" borderId="0" xfId="19" applyNumberFormat="1" applyFont="1" applyFill="1" applyBorder="1" applyAlignment="1">
      <alignment vertical="center"/>
    </xf>
    <xf numFmtId="169" fontId="9" fillId="0" borderId="1" xfId="19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70" fontId="6" fillId="0" borderId="0" xfId="18" applyNumberFormat="1" applyFont="1" applyFill="1" applyAlignment="1">
      <alignment horizontal="right" vertical="center"/>
    </xf>
    <xf numFmtId="0" fontId="6" fillId="0" borderId="0" xfId="31" applyFont="1" applyFill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0" xfId="18" applyNumberFormat="1" applyFont="1" applyFill="1" applyAlignment="1">
      <alignment vertical="center"/>
    </xf>
    <xf numFmtId="0" fontId="6" fillId="0" borderId="0" xfId="0" applyFont="1" applyAlignment="1">
      <alignment horizontal="right" vertical="center" wrapText="1"/>
    </xf>
    <xf numFmtId="169" fontId="7" fillId="0" borderId="0" xfId="19" applyNumberFormat="1" applyFont="1" applyFill="1" applyBorder="1" applyAlignment="1">
      <alignment horizontal="right" vertical="center"/>
    </xf>
    <xf numFmtId="169" fontId="7" fillId="0" borderId="1" xfId="19" applyNumberFormat="1" applyFont="1" applyFill="1" applyBorder="1" applyAlignment="1">
      <alignment horizontal="right" vertical="center"/>
    </xf>
    <xf numFmtId="169" fontId="7" fillId="0" borderId="0" xfId="18" applyNumberFormat="1" applyFont="1" applyFill="1" applyAlignment="1">
      <alignment horizontal="right" vertical="center"/>
    </xf>
    <xf numFmtId="169" fontId="9" fillId="0" borderId="1" xfId="4" applyNumberFormat="1" applyFont="1" applyFill="1" applyBorder="1" applyAlignment="1">
      <alignment horizontal="right" vertical="center"/>
    </xf>
    <xf numFmtId="169" fontId="5" fillId="0" borderId="0" xfId="18" applyNumberFormat="1" applyFont="1" applyFill="1" applyBorder="1" applyAlignment="1">
      <alignment horizontal="center" vertical="center"/>
    </xf>
    <xf numFmtId="169" fontId="5" fillId="0" borderId="1" xfId="18" applyNumberFormat="1" applyFont="1" applyFill="1" applyBorder="1" applyAlignment="1">
      <alignment horizontal="center" vertical="center"/>
    </xf>
    <xf numFmtId="0" fontId="6" fillId="0" borderId="1" xfId="18" applyFont="1" applyFill="1" applyBorder="1" applyAlignment="1">
      <alignment horizontal="left" vertical="center"/>
    </xf>
    <xf numFmtId="0" fontId="6" fillId="0" borderId="0" xfId="18" applyFont="1" applyFill="1" applyBorder="1" applyAlignment="1">
      <alignment horizontal="center" vertical="center"/>
    </xf>
    <xf numFmtId="169" fontId="5" fillId="0" borderId="0" xfId="18" applyNumberFormat="1" applyFont="1" applyFill="1" applyAlignment="1">
      <alignment horizontal="center" vertical="center"/>
    </xf>
  </cellXfs>
  <cellStyles count="35">
    <cellStyle name="Comma" xfId="1" builtinId="3"/>
    <cellStyle name="Comma 2" xfId="2" xr:uid="{00000000-0005-0000-0000-000001000000}"/>
    <cellStyle name="Comma 2 2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3 6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urrency 2" xfId="12" xr:uid="{00000000-0005-0000-0000-00000B000000}"/>
    <cellStyle name="Dark blue" xfId="13" xr:uid="{00000000-0005-0000-0000-00000C000000}"/>
    <cellStyle name="Hyperlink 2" xfId="14" xr:uid="{00000000-0005-0000-0000-00000D000000}"/>
    <cellStyle name="Hyperlink 3" xfId="15" xr:uid="{00000000-0005-0000-0000-00000E000000}"/>
    <cellStyle name="Hyperlink 4" xfId="16" xr:uid="{00000000-0005-0000-0000-00000F000000}"/>
    <cellStyle name="Hyperlink 5" xfId="17" xr:uid="{00000000-0005-0000-0000-000010000000}"/>
    <cellStyle name="Normal" xfId="0" builtinId="0"/>
    <cellStyle name="Normal 19" xfId="18" xr:uid="{00000000-0005-0000-0000-000012000000}"/>
    <cellStyle name="Normal 2" xfId="19" xr:uid="{00000000-0005-0000-0000-000013000000}"/>
    <cellStyle name="Normal 2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5" xfId="23" xr:uid="{00000000-0005-0000-0000-000017000000}"/>
    <cellStyle name="Normal 2 6" xfId="24" xr:uid="{00000000-0005-0000-0000-000018000000}"/>
    <cellStyle name="Normal 3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Normal 8" xfId="30" xr:uid="{00000000-0005-0000-0000-00001E000000}"/>
    <cellStyle name="Normal_SFT2 2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6"/>
  <sheetViews>
    <sheetView topLeftCell="A116" zoomScaleNormal="100" zoomScaleSheetLayoutView="100" workbookViewId="0">
      <selection activeCell="H119" sqref="H119"/>
    </sheetView>
  </sheetViews>
  <sheetFormatPr defaultRowHeight="16.5" customHeight="1" x14ac:dyDescent="0.2"/>
  <cols>
    <col min="1" max="1" width="34.5703125" style="11" customWidth="1"/>
    <col min="2" max="2" width="6.7109375" style="12" customWidth="1"/>
    <col min="3" max="3" width="0.85546875" style="11" customWidth="1"/>
    <col min="4" max="4" width="13.7109375" style="13" customWidth="1"/>
    <col min="5" max="5" width="0.85546875" style="14" customWidth="1"/>
    <col min="6" max="6" width="13.7109375" style="13" customWidth="1"/>
    <col min="7" max="7" width="0.85546875" style="14" customWidth="1"/>
    <col min="8" max="8" width="13.7109375" style="13" customWidth="1"/>
    <col min="9" max="9" width="0.85546875" style="14" customWidth="1"/>
    <col min="10" max="10" width="13.7109375" style="13" customWidth="1"/>
    <col min="11" max="17" width="9.140625" style="11"/>
    <col min="18" max="18" width="9.85546875" style="11" bestFit="1" customWidth="1"/>
    <col min="19" max="16384" width="9.140625" style="11"/>
  </cols>
  <sheetData>
    <row r="1" spans="1:10" s="1" customFormat="1" ht="16.5" customHeight="1" x14ac:dyDescent="0.2">
      <c r="A1" s="1" t="s">
        <v>2</v>
      </c>
      <c r="B1" s="2"/>
      <c r="D1" s="3"/>
      <c r="E1" s="4"/>
      <c r="F1" s="3"/>
      <c r="G1" s="4"/>
      <c r="H1" s="3"/>
      <c r="I1" s="4"/>
      <c r="J1" s="3"/>
    </row>
    <row r="2" spans="1:10" s="1" customFormat="1" ht="16.5" customHeight="1" x14ac:dyDescent="0.2">
      <c r="A2" s="1" t="s">
        <v>3</v>
      </c>
      <c r="B2" s="2"/>
      <c r="D2" s="3"/>
      <c r="E2" s="4"/>
      <c r="F2" s="3"/>
      <c r="G2" s="4"/>
      <c r="H2" s="3"/>
      <c r="I2" s="4"/>
      <c r="J2" s="3"/>
    </row>
    <row r="3" spans="1:10" s="1" customFormat="1" ht="16.5" customHeight="1" x14ac:dyDescent="0.2">
      <c r="A3" s="5" t="s">
        <v>177</v>
      </c>
      <c r="B3" s="6"/>
      <c r="C3" s="5"/>
      <c r="D3" s="7"/>
      <c r="E3" s="8"/>
      <c r="F3" s="7"/>
      <c r="G3" s="8"/>
      <c r="H3" s="7"/>
      <c r="I3" s="8"/>
      <c r="J3" s="7"/>
    </row>
    <row r="4" spans="1:10" s="1" customFormat="1" ht="16.5" customHeight="1" x14ac:dyDescent="0.2">
      <c r="B4" s="2"/>
      <c r="D4" s="3"/>
      <c r="E4" s="4"/>
      <c r="F4" s="3"/>
      <c r="G4" s="4"/>
      <c r="H4" s="3"/>
      <c r="I4" s="4"/>
      <c r="J4" s="3"/>
    </row>
    <row r="6" spans="1:10" ht="16.5" customHeight="1" x14ac:dyDescent="0.2">
      <c r="D6" s="118" t="s">
        <v>4</v>
      </c>
      <c r="E6" s="118"/>
      <c r="F6" s="118"/>
      <c r="H6" s="118" t="s">
        <v>114</v>
      </c>
      <c r="I6" s="118"/>
      <c r="J6" s="118"/>
    </row>
    <row r="7" spans="1:10" s="1" customFormat="1" ht="16.5" customHeight="1" x14ac:dyDescent="0.2">
      <c r="B7" s="2"/>
      <c r="D7" s="119" t="s">
        <v>129</v>
      </c>
      <c r="E7" s="119"/>
      <c r="F7" s="119"/>
      <c r="G7" s="4"/>
      <c r="H7" s="119" t="s">
        <v>129</v>
      </c>
      <c r="I7" s="119"/>
      <c r="J7" s="119"/>
    </row>
    <row r="8" spans="1:10" s="9" customFormat="1" ht="16.5" customHeight="1" x14ac:dyDescent="0.2">
      <c r="B8" s="2"/>
      <c r="D8" s="10" t="s">
        <v>174</v>
      </c>
      <c r="E8" s="3"/>
      <c r="F8" s="10" t="s">
        <v>155</v>
      </c>
      <c r="G8" s="3"/>
      <c r="H8" s="10" t="s">
        <v>174</v>
      </c>
      <c r="I8" s="3"/>
      <c r="J8" s="10" t="s">
        <v>155</v>
      </c>
    </row>
    <row r="9" spans="1:10" s="1" customFormat="1" ht="16.5" customHeight="1" x14ac:dyDescent="0.2">
      <c r="B9" s="6" t="s">
        <v>5</v>
      </c>
      <c r="D9" s="7" t="s">
        <v>6</v>
      </c>
      <c r="E9" s="3"/>
      <c r="F9" s="7" t="s">
        <v>6</v>
      </c>
      <c r="G9" s="3"/>
      <c r="H9" s="7" t="s">
        <v>6</v>
      </c>
      <c r="I9" s="3"/>
      <c r="J9" s="7" t="s">
        <v>6</v>
      </c>
    </row>
    <row r="10" spans="1:10" ht="16.5" customHeight="1" x14ac:dyDescent="0.2">
      <c r="E10" s="13"/>
      <c r="G10" s="13"/>
      <c r="I10" s="13"/>
    </row>
    <row r="11" spans="1:10" s="1" customFormat="1" ht="16.5" customHeight="1" x14ac:dyDescent="0.2">
      <c r="A11" s="1" t="s">
        <v>7</v>
      </c>
      <c r="B11" s="2"/>
      <c r="D11" s="3"/>
      <c r="E11" s="4"/>
      <c r="F11" s="3"/>
      <c r="G11" s="4"/>
      <c r="H11" s="3"/>
      <c r="I11" s="4"/>
      <c r="J11" s="3"/>
    </row>
    <row r="12" spans="1:10" ht="16.5" customHeight="1" x14ac:dyDescent="0.2">
      <c r="A12" s="1"/>
    </row>
    <row r="13" spans="1:10" ht="16.5" customHeight="1" x14ac:dyDescent="0.2">
      <c r="A13" s="1" t="s">
        <v>8</v>
      </c>
    </row>
    <row r="14" spans="1:10" ht="16.5" customHeight="1" x14ac:dyDescent="0.2">
      <c r="A14" s="1"/>
    </row>
    <row r="15" spans="1:10" ht="16.5" customHeight="1" x14ac:dyDescent="0.2">
      <c r="A15" s="11" t="s">
        <v>9</v>
      </c>
      <c r="B15" s="23">
        <v>5</v>
      </c>
      <c r="D15" s="87">
        <v>53252211</v>
      </c>
      <c r="E15" s="88"/>
      <c r="F15" s="87">
        <v>50981417</v>
      </c>
      <c r="G15" s="88"/>
      <c r="H15" s="87">
        <v>25025936</v>
      </c>
      <c r="I15" s="88"/>
      <c r="J15" s="87">
        <v>26765088</v>
      </c>
    </row>
    <row r="16" spans="1:10" ht="16.5" customHeight="1" x14ac:dyDescent="0.2">
      <c r="A16" s="11" t="s">
        <v>10</v>
      </c>
      <c r="B16" s="23" t="s">
        <v>142</v>
      </c>
      <c r="D16" s="87">
        <v>14999876</v>
      </c>
      <c r="E16" s="88"/>
      <c r="F16" s="89">
        <v>77550644</v>
      </c>
      <c r="G16" s="88"/>
      <c r="H16" s="87">
        <v>14999876</v>
      </c>
      <c r="I16" s="88"/>
      <c r="J16" s="89">
        <v>77550644</v>
      </c>
    </row>
    <row r="17" spans="1:10" ht="16.5" customHeight="1" x14ac:dyDescent="0.2">
      <c r="A17" s="11" t="s">
        <v>95</v>
      </c>
      <c r="B17" s="23">
        <v>7</v>
      </c>
      <c r="D17" s="87">
        <v>189785642</v>
      </c>
      <c r="E17" s="88"/>
      <c r="F17" s="87">
        <v>122726934</v>
      </c>
      <c r="G17" s="88"/>
      <c r="H17" s="87">
        <v>141756489</v>
      </c>
      <c r="I17" s="88"/>
      <c r="J17" s="87">
        <v>75837014</v>
      </c>
    </row>
    <row r="18" spans="1:10" ht="16.5" customHeight="1" x14ac:dyDescent="0.2">
      <c r="A18" s="11" t="s">
        <v>11</v>
      </c>
      <c r="B18" s="23"/>
      <c r="D18" s="16"/>
      <c r="E18" s="16"/>
      <c r="F18" s="16"/>
      <c r="G18" s="16"/>
      <c r="H18" s="16"/>
      <c r="I18" s="16"/>
      <c r="J18" s="16"/>
    </row>
    <row r="19" spans="1:10" ht="16.5" customHeight="1" x14ac:dyDescent="0.2">
      <c r="A19" s="11" t="s">
        <v>12</v>
      </c>
      <c r="B19" s="23">
        <v>8</v>
      </c>
      <c r="C19" s="81"/>
      <c r="D19" s="90">
        <v>20865306</v>
      </c>
      <c r="E19" s="91"/>
      <c r="F19" s="90">
        <v>21201375</v>
      </c>
      <c r="G19" s="91"/>
      <c r="H19" s="90">
        <v>11860057</v>
      </c>
      <c r="I19" s="91"/>
      <c r="J19" s="90">
        <v>13299179</v>
      </c>
    </row>
    <row r="20" spans="1:10" ht="16.5" customHeight="1" x14ac:dyDescent="0.2">
      <c r="A20" s="11" t="s">
        <v>13</v>
      </c>
      <c r="B20" s="23" t="s">
        <v>183</v>
      </c>
      <c r="C20" s="81"/>
      <c r="D20" s="90">
        <v>14740981</v>
      </c>
      <c r="E20" s="91"/>
      <c r="F20" s="90">
        <v>22604438</v>
      </c>
      <c r="G20" s="91"/>
      <c r="H20" s="90">
        <v>913595551</v>
      </c>
      <c r="I20" s="91"/>
      <c r="J20" s="90">
        <v>771940834</v>
      </c>
    </row>
    <row r="21" spans="1:10" ht="16.5" customHeight="1" x14ac:dyDescent="0.2">
      <c r="A21" s="11" t="s">
        <v>14</v>
      </c>
      <c r="B21" s="23" t="s">
        <v>167</v>
      </c>
      <c r="C21" s="81"/>
      <c r="D21" s="92">
        <v>12800000</v>
      </c>
      <c r="E21" s="91"/>
      <c r="F21" s="92">
        <v>14500000</v>
      </c>
      <c r="G21" s="91"/>
      <c r="H21" s="92">
        <v>1200000</v>
      </c>
      <c r="I21" s="91"/>
      <c r="J21" s="92">
        <v>7500000</v>
      </c>
    </row>
    <row r="22" spans="1:10" ht="16.5" customHeight="1" x14ac:dyDescent="0.2">
      <c r="A22" s="11" t="s">
        <v>99</v>
      </c>
      <c r="B22" s="23">
        <v>9</v>
      </c>
      <c r="C22" s="81"/>
      <c r="D22" s="93">
        <v>45144634</v>
      </c>
      <c r="E22" s="91"/>
      <c r="F22" s="93">
        <v>36816309</v>
      </c>
      <c r="G22" s="91"/>
      <c r="H22" s="93">
        <v>35030113</v>
      </c>
      <c r="I22" s="91"/>
      <c r="J22" s="93">
        <v>25900263</v>
      </c>
    </row>
    <row r="23" spans="1:10" ht="16.5" customHeight="1" x14ac:dyDescent="0.2">
      <c r="B23" s="21"/>
      <c r="D23" s="19"/>
      <c r="E23" s="22"/>
      <c r="F23" s="19"/>
      <c r="G23" s="22"/>
      <c r="H23" s="19"/>
      <c r="I23" s="19"/>
      <c r="J23" s="19"/>
    </row>
    <row r="24" spans="1:10" ht="16.5" customHeight="1" x14ac:dyDescent="0.2">
      <c r="A24" s="1" t="s">
        <v>15</v>
      </c>
      <c r="D24" s="27">
        <f>SUM(D15:D22)</f>
        <v>351588650</v>
      </c>
      <c r="E24" s="22"/>
      <c r="F24" s="27">
        <f>SUM(F15:F22)</f>
        <v>346381117</v>
      </c>
      <c r="G24" s="22"/>
      <c r="H24" s="27">
        <f>SUM(H15:H22)</f>
        <v>1143468022</v>
      </c>
      <c r="I24" s="13"/>
      <c r="J24" s="27">
        <f>SUM(J15:J22)</f>
        <v>998793022</v>
      </c>
    </row>
    <row r="25" spans="1:10" ht="16.5" customHeight="1" x14ac:dyDescent="0.2">
      <c r="E25" s="17"/>
      <c r="G25" s="17"/>
    </row>
    <row r="26" spans="1:10" ht="16.5" customHeight="1" x14ac:dyDescent="0.2">
      <c r="A26" s="1" t="s">
        <v>16</v>
      </c>
      <c r="D26" s="22"/>
      <c r="E26" s="17"/>
      <c r="F26" s="22"/>
      <c r="G26" s="17"/>
      <c r="H26" s="22"/>
      <c r="I26" s="17"/>
      <c r="J26" s="22"/>
    </row>
    <row r="27" spans="1:10" ht="16.5" customHeight="1" x14ac:dyDescent="0.2">
      <c r="A27" s="1"/>
      <c r="D27" s="22"/>
      <c r="E27" s="17"/>
      <c r="F27" s="22"/>
      <c r="G27" s="17"/>
      <c r="H27" s="22"/>
      <c r="I27" s="17"/>
      <c r="J27" s="22"/>
    </row>
    <row r="28" spans="1:10" ht="16.5" customHeight="1" x14ac:dyDescent="0.2">
      <c r="A28" s="11" t="s">
        <v>17</v>
      </c>
      <c r="B28" s="23"/>
      <c r="C28" s="24"/>
      <c r="D28" s="90">
        <v>621391</v>
      </c>
      <c r="E28" s="91"/>
      <c r="F28" s="90">
        <v>615903</v>
      </c>
      <c r="G28" s="91"/>
      <c r="H28" s="94" t="s">
        <v>0</v>
      </c>
      <c r="I28" s="91"/>
      <c r="J28" s="94" t="s">
        <v>0</v>
      </c>
    </row>
    <row r="29" spans="1:10" ht="16.5" customHeight="1" x14ac:dyDescent="0.2">
      <c r="A29" s="11" t="s">
        <v>18</v>
      </c>
      <c r="B29" s="23">
        <v>8</v>
      </c>
      <c r="C29" s="24"/>
      <c r="D29" s="90">
        <v>432236068</v>
      </c>
      <c r="E29" s="91"/>
      <c r="F29" s="90">
        <v>509299113</v>
      </c>
      <c r="G29" s="91"/>
      <c r="H29" s="90">
        <v>265011010</v>
      </c>
      <c r="I29" s="91"/>
      <c r="J29" s="90">
        <v>322521071</v>
      </c>
    </row>
    <row r="30" spans="1:10" ht="16.5" customHeight="1" x14ac:dyDescent="0.2">
      <c r="A30" s="11" t="s">
        <v>19</v>
      </c>
      <c r="B30" s="23">
        <v>10</v>
      </c>
      <c r="C30" s="24"/>
      <c r="D30" s="94" t="s">
        <v>0</v>
      </c>
      <c r="E30" s="91"/>
      <c r="F30" s="94" t="s">
        <v>0</v>
      </c>
      <c r="G30" s="91"/>
      <c r="H30" s="91">
        <v>257925000</v>
      </c>
      <c r="I30" s="91"/>
      <c r="J30" s="91">
        <v>257925000</v>
      </c>
    </row>
    <row r="31" spans="1:10" ht="16.5" customHeight="1" x14ac:dyDescent="0.2">
      <c r="A31" s="11" t="s">
        <v>179</v>
      </c>
      <c r="B31" s="23">
        <v>10</v>
      </c>
      <c r="C31" s="24"/>
      <c r="D31" s="94" t="s">
        <v>0</v>
      </c>
      <c r="E31" s="91"/>
      <c r="F31" s="94" t="s">
        <v>0</v>
      </c>
      <c r="G31" s="91"/>
      <c r="H31" s="91">
        <v>126380790</v>
      </c>
      <c r="I31" s="91"/>
      <c r="J31" s="91" t="s">
        <v>0</v>
      </c>
    </row>
    <row r="32" spans="1:10" s="25" customFormat="1" ht="16.5" customHeight="1" x14ac:dyDescent="0.2">
      <c r="A32" s="25" t="s">
        <v>108</v>
      </c>
      <c r="B32" s="82">
        <v>10</v>
      </c>
      <c r="C32" s="26"/>
      <c r="D32" s="90">
        <v>8653782734</v>
      </c>
      <c r="E32" s="91"/>
      <c r="F32" s="90">
        <v>7082831552</v>
      </c>
      <c r="G32" s="91"/>
      <c r="H32" s="90">
        <v>1852200000</v>
      </c>
      <c r="I32" s="91"/>
      <c r="J32" s="90">
        <v>1978580800</v>
      </c>
    </row>
    <row r="33" spans="1:10" ht="16.5" customHeight="1" x14ac:dyDescent="0.2">
      <c r="A33" s="24" t="s">
        <v>20</v>
      </c>
      <c r="B33" s="23"/>
      <c r="C33" s="24"/>
      <c r="D33" s="90">
        <v>768407</v>
      </c>
      <c r="E33" s="91"/>
      <c r="F33" s="90">
        <v>834752</v>
      </c>
      <c r="G33" s="91"/>
      <c r="H33" s="94" t="s">
        <v>0</v>
      </c>
      <c r="I33" s="91"/>
      <c r="J33" s="94" t="s">
        <v>0</v>
      </c>
    </row>
    <row r="34" spans="1:10" ht="16.5" customHeight="1" x14ac:dyDescent="0.2">
      <c r="A34" s="11" t="s">
        <v>22</v>
      </c>
      <c r="B34" s="23" t="s">
        <v>143</v>
      </c>
      <c r="C34" s="24"/>
      <c r="D34" s="90">
        <v>11745296354</v>
      </c>
      <c r="E34" s="91"/>
      <c r="F34" s="90">
        <v>11250081788</v>
      </c>
      <c r="G34" s="91"/>
      <c r="H34" s="90">
        <v>5911567416</v>
      </c>
      <c r="I34" s="91"/>
      <c r="J34" s="90">
        <v>5523392174</v>
      </c>
    </row>
    <row r="35" spans="1:10" ht="16.5" customHeight="1" x14ac:dyDescent="0.2">
      <c r="A35" s="11" t="s">
        <v>91</v>
      </c>
      <c r="B35" s="23">
        <v>12</v>
      </c>
      <c r="C35" s="24"/>
      <c r="D35" s="90">
        <v>62994249</v>
      </c>
      <c r="E35" s="91"/>
      <c r="F35" s="90">
        <v>61154550</v>
      </c>
      <c r="G35" s="91"/>
      <c r="H35" s="90">
        <v>34520990</v>
      </c>
      <c r="I35" s="91"/>
      <c r="J35" s="90">
        <v>32580363</v>
      </c>
    </row>
    <row r="36" spans="1:10" ht="16.5" customHeight="1" x14ac:dyDescent="0.2">
      <c r="A36" s="11" t="s">
        <v>21</v>
      </c>
      <c r="B36" s="23">
        <v>13</v>
      </c>
      <c r="C36" s="24"/>
      <c r="D36" s="90">
        <v>33489899</v>
      </c>
      <c r="E36" s="91"/>
      <c r="F36" s="90">
        <v>32210972</v>
      </c>
      <c r="G36" s="91"/>
      <c r="H36" s="90">
        <v>28549748</v>
      </c>
      <c r="I36" s="91"/>
      <c r="J36" s="90">
        <v>27498495</v>
      </c>
    </row>
    <row r="37" spans="1:10" ht="16.5" customHeight="1" x14ac:dyDescent="0.2">
      <c r="A37" s="11" t="s">
        <v>23</v>
      </c>
      <c r="B37" s="23"/>
      <c r="C37" s="24"/>
      <c r="D37" s="91">
        <v>48457932</v>
      </c>
      <c r="E37" s="91"/>
      <c r="F37" s="91">
        <v>48523721</v>
      </c>
      <c r="G37" s="91"/>
      <c r="H37" s="91">
        <v>48457932</v>
      </c>
      <c r="I37" s="91"/>
      <c r="J37" s="91">
        <v>48523721</v>
      </c>
    </row>
    <row r="38" spans="1:10" ht="16.5" customHeight="1" x14ac:dyDescent="0.2">
      <c r="A38" s="11" t="s">
        <v>24</v>
      </c>
      <c r="B38" s="23"/>
      <c r="C38" s="24"/>
      <c r="D38" s="95">
        <v>40701843</v>
      </c>
      <c r="E38" s="91"/>
      <c r="F38" s="95">
        <v>43344520</v>
      </c>
      <c r="G38" s="91"/>
      <c r="H38" s="95">
        <v>35886857</v>
      </c>
      <c r="I38" s="91"/>
      <c r="J38" s="95">
        <v>38105482</v>
      </c>
    </row>
    <row r="39" spans="1:10" ht="16.5" customHeight="1" x14ac:dyDescent="0.2">
      <c r="B39" s="21"/>
      <c r="D39" s="16"/>
      <c r="E39" s="22"/>
      <c r="F39" s="16"/>
      <c r="G39" s="22"/>
      <c r="H39" s="16"/>
      <c r="I39" s="22"/>
      <c r="J39" s="16"/>
    </row>
    <row r="40" spans="1:10" ht="16.5" customHeight="1" x14ac:dyDescent="0.2">
      <c r="A40" s="1" t="s">
        <v>25</v>
      </c>
      <c r="D40" s="83">
        <f>SUM(D28:D38)</f>
        <v>21018348877</v>
      </c>
      <c r="E40" s="17"/>
      <c r="F40" s="83">
        <f>SUM(F28:F38)</f>
        <v>19028896871</v>
      </c>
      <c r="G40" s="17"/>
      <c r="H40" s="83">
        <f>SUM(H28:H38)</f>
        <v>8560499743</v>
      </c>
      <c r="I40" s="17"/>
      <c r="J40" s="83">
        <f>SUM(J28:J38)</f>
        <v>8229127106</v>
      </c>
    </row>
    <row r="41" spans="1:10" ht="16.5" customHeight="1" x14ac:dyDescent="0.2">
      <c r="D41" s="16"/>
      <c r="E41" s="17"/>
      <c r="F41" s="16"/>
      <c r="G41" s="17"/>
      <c r="H41" s="16"/>
      <c r="I41" s="17"/>
      <c r="J41" s="16"/>
    </row>
    <row r="42" spans="1:10" ht="16.5" customHeight="1" thickBot="1" x14ac:dyDescent="0.25">
      <c r="A42" s="1" t="s">
        <v>26</v>
      </c>
      <c r="D42" s="84">
        <f>D24+D40</f>
        <v>21369937527</v>
      </c>
      <c r="E42" s="17"/>
      <c r="F42" s="84">
        <f>F24+F40</f>
        <v>19375277988</v>
      </c>
      <c r="G42" s="17"/>
      <c r="H42" s="84">
        <f>H24+H40</f>
        <v>9703967765</v>
      </c>
      <c r="I42" s="17"/>
      <c r="J42" s="84">
        <f>J24+J40</f>
        <v>9227920128</v>
      </c>
    </row>
    <row r="43" spans="1:10" ht="16.5" customHeight="1" thickTop="1" x14ac:dyDescent="0.2">
      <c r="A43" s="1"/>
      <c r="D43" s="16"/>
      <c r="E43" s="17"/>
      <c r="F43" s="16"/>
      <c r="G43" s="17"/>
      <c r="H43" s="16"/>
      <c r="I43" s="17"/>
      <c r="J43" s="16"/>
    </row>
    <row r="44" spans="1:10" ht="16.5" customHeight="1" x14ac:dyDescent="0.2">
      <c r="A44" s="1"/>
      <c r="D44" s="16"/>
      <c r="E44" s="17"/>
      <c r="F44" s="16"/>
      <c r="G44" s="17"/>
      <c r="H44" s="16"/>
      <c r="I44" s="17"/>
      <c r="J44" s="16"/>
    </row>
    <row r="45" spans="1:10" ht="16.5" customHeight="1" x14ac:dyDescent="0.2">
      <c r="A45" s="1"/>
      <c r="D45" s="16"/>
      <c r="E45" s="17"/>
      <c r="F45" s="16"/>
      <c r="G45" s="17"/>
      <c r="H45" s="16"/>
      <c r="I45" s="17"/>
      <c r="J45" s="16"/>
    </row>
    <row r="46" spans="1:10" ht="16.5" customHeight="1" x14ac:dyDescent="0.2">
      <c r="A46" s="1"/>
    </row>
    <row r="47" spans="1:10" ht="16.5" customHeight="1" x14ac:dyDescent="0.2">
      <c r="A47" s="1"/>
    </row>
    <row r="48" spans="1:10" ht="16.5" customHeight="1" x14ac:dyDescent="0.2">
      <c r="A48" s="121" t="s">
        <v>27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1" ht="16.5" customHeight="1" x14ac:dyDescent="0.2">
      <c r="A49" s="28"/>
      <c r="B49" s="28"/>
      <c r="C49" s="28"/>
      <c r="D49" s="28"/>
      <c r="E49" s="28"/>
      <c r="F49" s="28"/>
      <c r="G49" s="28"/>
      <c r="H49" s="28"/>
      <c r="I49" s="28"/>
      <c r="J49" s="28"/>
    </row>
    <row r="50" spans="1:11" ht="16.5" customHeight="1" x14ac:dyDescent="0.2">
      <c r="B50" s="11"/>
      <c r="D50" s="11"/>
      <c r="E50" s="11"/>
      <c r="F50" s="11"/>
      <c r="G50" s="11"/>
      <c r="H50" s="11"/>
      <c r="I50" s="11"/>
      <c r="J50" s="11"/>
    </row>
    <row r="51" spans="1:11" ht="17.25" customHeight="1" x14ac:dyDescent="0.2">
      <c r="A51" s="28"/>
      <c r="B51" s="28"/>
      <c r="C51" s="28"/>
      <c r="D51" s="28"/>
      <c r="E51" s="28"/>
      <c r="F51" s="28"/>
      <c r="G51" s="28"/>
      <c r="H51" s="28"/>
      <c r="I51" s="28"/>
      <c r="J51" s="28"/>
    </row>
    <row r="52" spans="1:11" ht="21.95" customHeight="1" x14ac:dyDescent="0.2">
      <c r="A52" s="120" t="s">
        <v>135</v>
      </c>
      <c r="B52" s="120"/>
      <c r="C52" s="120"/>
      <c r="D52" s="120"/>
      <c r="E52" s="120"/>
      <c r="F52" s="120"/>
      <c r="G52" s="120"/>
      <c r="H52" s="120"/>
      <c r="I52" s="120"/>
      <c r="J52" s="120"/>
    </row>
    <row r="53" spans="1:11" s="1" customFormat="1" ht="16.5" customHeight="1" x14ac:dyDescent="0.2">
      <c r="A53" s="1" t="s">
        <v>2</v>
      </c>
      <c r="B53" s="2"/>
      <c r="D53" s="3"/>
      <c r="E53" s="4"/>
      <c r="F53" s="3"/>
      <c r="G53" s="4"/>
      <c r="H53" s="3"/>
      <c r="I53" s="4"/>
      <c r="J53" s="3"/>
    </row>
    <row r="54" spans="1:11" s="1" customFormat="1" ht="16.5" customHeight="1" x14ac:dyDescent="0.2">
      <c r="A54" s="1" t="s">
        <v>109</v>
      </c>
      <c r="B54" s="2"/>
      <c r="D54" s="3"/>
      <c r="E54" s="4"/>
      <c r="F54" s="3"/>
      <c r="G54" s="4"/>
      <c r="H54" s="3"/>
      <c r="I54" s="4"/>
      <c r="J54" s="3"/>
    </row>
    <row r="55" spans="1:11" s="1" customFormat="1" ht="16.5" customHeight="1" x14ac:dyDescent="0.2">
      <c r="A55" s="5" t="str">
        <f>A3</f>
        <v>As at 31 December 2019</v>
      </c>
      <c r="B55" s="6"/>
      <c r="C55" s="5"/>
      <c r="D55" s="7"/>
      <c r="E55" s="8"/>
      <c r="F55" s="7"/>
      <c r="G55" s="8"/>
      <c r="H55" s="7"/>
      <c r="I55" s="8"/>
      <c r="J55" s="7"/>
    </row>
    <row r="56" spans="1:11" s="1" customFormat="1" ht="16.5" customHeight="1" x14ac:dyDescent="0.2">
      <c r="B56" s="2"/>
      <c r="D56" s="3"/>
      <c r="E56" s="4"/>
      <c r="F56" s="3"/>
      <c r="G56" s="4"/>
      <c r="H56" s="3"/>
      <c r="I56" s="4"/>
      <c r="J56" s="3"/>
    </row>
    <row r="57" spans="1:11" s="1" customFormat="1" ht="16.5" customHeight="1" x14ac:dyDescent="0.2">
      <c r="B57" s="2"/>
      <c r="D57" s="3"/>
      <c r="E57" s="4"/>
      <c r="F57" s="3"/>
      <c r="G57" s="4"/>
      <c r="H57" s="3"/>
      <c r="I57" s="4"/>
      <c r="J57" s="3"/>
      <c r="K57" s="29"/>
    </row>
    <row r="58" spans="1:11" ht="16.5" customHeight="1" x14ac:dyDescent="0.2">
      <c r="D58" s="118" t="s">
        <v>4</v>
      </c>
      <c r="E58" s="118"/>
      <c r="F58" s="118"/>
      <c r="H58" s="118" t="s">
        <v>114</v>
      </c>
      <c r="I58" s="118"/>
      <c r="J58" s="118"/>
    </row>
    <row r="59" spans="1:11" s="1" customFormat="1" ht="16.5" customHeight="1" x14ac:dyDescent="0.2">
      <c r="B59" s="2"/>
      <c r="D59" s="119" t="s">
        <v>129</v>
      </c>
      <c r="E59" s="119"/>
      <c r="F59" s="119"/>
      <c r="G59" s="4"/>
      <c r="H59" s="119" t="s">
        <v>129</v>
      </c>
      <c r="I59" s="119"/>
      <c r="J59" s="119"/>
    </row>
    <row r="60" spans="1:11" s="9" customFormat="1" ht="16.5" customHeight="1" x14ac:dyDescent="0.2">
      <c r="B60" s="2"/>
      <c r="D60" s="10" t="s">
        <v>174</v>
      </c>
      <c r="E60" s="3"/>
      <c r="F60" s="10" t="s">
        <v>155</v>
      </c>
      <c r="G60" s="3"/>
      <c r="H60" s="10" t="s">
        <v>174</v>
      </c>
      <c r="I60" s="3"/>
      <c r="J60" s="10" t="s">
        <v>155</v>
      </c>
    </row>
    <row r="61" spans="1:11" s="1" customFormat="1" ht="16.5" customHeight="1" x14ac:dyDescent="0.2">
      <c r="B61" s="6" t="s">
        <v>5</v>
      </c>
      <c r="D61" s="7" t="s">
        <v>6</v>
      </c>
      <c r="E61" s="3"/>
      <c r="F61" s="7" t="s">
        <v>6</v>
      </c>
      <c r="G61" s="3"/>
      <c r="H61" s="7" t="s">
        <v>6</v>
      </c>
      <c r="I61" s="3"/>
      <c r="J61" s="7" t="s">
        <v>6</v>
      </c>
    </row>
    <row r="62" spans="1:11" ht="16.5" customHeight="1" x14ac:dyDescent="0.2">
      <c r="E62" s="13"/>
      <c r="G62" s="13"/>
      <c r="I62" s="13"/>
    </row>
    <row r="63" spans="1:11" ht="16.5" customHeight="1" x14ac:dyDescent="0.2">
      <c r="A63" s="1" t="s">
        <v>28</v>
      </c>
    </row>
    <row r="65" spans="1:10" ht="16.5" customHeight="1" x14ac:dyDescent="0.2">
      <c r="A65" s="1" t="s">
        <v>29</v>
      </c>
    </row>
    <row r="66" spans="1:10" ht="16.5" customHeight="1" x14ac:dyDescent="0.2">
      <c r="A66" s="1"/>
    </row>
    <row r="67" spans="1:10" ht="16.5" customHeight="1" x14ac:dyDescent="0.2">
      <c r="A67" s="11" t="s">
        <v>117</v>
      </c>
    </row>
    <row r="68" spans="1:10" ht="16.5" customHeight="1" x14ac:dyDescent="0.2">
      <c r="A68" s="11" t="s">
        <v>136</v>
      </c>
      <c r="B68" s="23">
        <v>14</v>
      </c>
      <c r="C68" s="81"/>
      <c r="D68" s="96">
        <v>379765115</v>
      </c>
      <c r="E68" s="96"/>
      <c r="F68" s="96">
        <v>859817291</v>
      </c>
      <c r="G68" s="96"/>
      <c r="H68" s="96">
        <v>379765115</v>
      </c>
      <c r="I68" s="96"/>
      <c r="J68" s="96">
        <v>859817291</v>
      </c>
    </row>
    <row r="69" spans="1:10" ht="16.5" customHeight="1" x14ac:dyDescent="0.2">
      <c r="A69" s="11" t="s">
        <v>96</v>
      </c>
      <c r="B69" s="23">
        <v>15</v>
      </c>
      <c r="C69" s="81"/>
      <c r="D69" s="96">
        <v>203543788</v>
      </c>
      <c r="E69" s="96"/>
      <c r="F69" s="96">
        <v>320880069</v>
      </c>
      <c r="G69" s="96"/>
      <c r="H69" s="96">
        <v>138626517</v>
      </c>
      <c r="I69" s="96"/>
      <c r="J69" s="96">
        <v>269130170</v>
      </c>
    </row>
    <row r="70" spans="1:10" ht="16.5" customHeight="1" x14ac:dyDescent="0.2">
      <c r="A70" s="11" t="s">
        <v>30</v>
      </c>
      <c r="B70" s="23" t="s">
        <v>168</v>
      </c>
      <c r="C70" s="81"/>
      <c r="D70" s="96">
        <v>9500784</v>
      </c>
      <c r="E70" s="96"/>
      <c r="F70" s="96">
        <v>2545722</v>
      </c>
      <c r="G70" s="96"/>
      <c r="H70" s="96">
        <v>23842654</v>
      </c>
      <c r="I70" s="96"/>
      <c r="J70" s="96">
        <v>18654467</v>
      </c>
    </row>
    <row r="71" spans="1:10" ht="16.5" customHeight="1" x14ac:dyDescent="0.2">
      <c r="A71" s="11" t="s">
        <v>140</v>
      </c>
      <c r="B71" s="23" t="s">
        <v>169</v>
      </c>
      <c r="C71" s="81"/>
      <c r="D71" s="96">
        <v>0</v>
      </c>
      <c r="E71" s="96"/>
      <c r="F71" s="96">
        <v>0</v>
      </c>
      <c r="G71" s="96"/>
      <c r="H71" s="96">
        <v>717800000</v>
      </c>
      <c r="I71" s="96"/>
      <c r="J71" s="96">
        <v>426800000</v>
      </c>
    </row>
    <row r="72" spans="1:10" ht="16.5" customHeight="1" x14ac:dyDescent="0.2">
      <c r="A72" s="11" t="s">
        <v>31</v>
      </c>
      <c r="B72" s="23"/>
      <c r="D72" s="22"/>
      <c r="E72" s="13"/>
      <c r="F72" s="22"/>
      <c r="G72" s="13"/>
      <c r="H72" s="22"/>
      <c r="I72" s="13"/>
      <c r="J72" s="22"/>
    </row>
    <row r="73" spans="1:10" ht="16.5" customHeight="1" x14ac:dyDescent="0.2">
      <c r="A73" s="11" t="s">
        <v>32</v>
      </c>
      <c r="B73" s="23">
        <v>19</v>
      </c>
      <c r="C73" s="81"/>
      <c r="D73" s="96">
        <v>48267382</v>
      </c>
      <c r="E73" s="96"/>
      <c r="F73" s="96">
        <v>40714193</v>
      </c>
      <c r="G73" s="96"/>
      <c r="H73" s="96">
        <v>19988043</v>
      </c>
      <c r="I73" s="96"/>
      <c r="J73" s="96">
        <v>13458032</v>
      </c>
    </row>
    <row r="74" spans="1:10" ht="16.5" customHeight="1" x14ac:dyDescent="0.2">
      <c r="A74" s="11" t="s">
        <v>97</v>
      </c>
      <c r="B74" s="23"/>
      <c r="D74" s="14"/>
      <c r="E74" s="11"/>
      <c r="F74" s="14"/>
      <c r="G74" s="11"/>
      <c r="H74" s="32"/>
      <c r="I74" s="11"/>
      <c r="J74" s="32"/>
    </row>
    <row r="75" spans="1:10" ht="16.5" customHeight="1" x14ac:dyDescent="0.2">
      <c r="A75" s="11" t="s">
        <v>98</v>
      </c>
      <c r="B75" s="23">
        <v>16</v>
      </c>
      <c r="C75" s="81"/>
      <c r="D75" s="96">
        <v>806478073</v>
      </c>
      <c r="E75" s="96"/>
      <c r="F75" s="96">
        <v>152000000</v>
      </c>
      <c r="G75" s="96"/>
      <c r="H75" s="96">
        <v>806478073</v>
      </c>
      <c r="I75" s="96"/>
      <c r="J75" s="96">
        <v>152000000</v>
      </c>
    </row>
    <row r="76" spans="1:10" ht="16.5" customHeight="1" x14ac:dyDescent="0.2">
      <c r="A76" s="11" t="s">
        <v>164</v>
      </c>
      <c r="B76" s="23"/>
      <c r="D76" s="15"/>
      <c r="E76" s="13"/>
      <c r="F76" s="15"/>
      <c r="G76" s="13"/>
      <c r="H76" s="15"/>
      <c r="I76" s="17"/>
      <c r="J76" s="15"/>
    </row>
    <row r="77" spans="1:10" ht="16.5" customHeight="1" x14ac:dyDescent="0.2">
      <c r="A77" s="11" t="s">
        <v>118</v>
      </c>
      <c r="B77" s="23">
        <v>18</v>
      </c>
      <c r="D77" s="96">
        <v>160292996</v>
      </c>
      <c r="E77" s="96"/>
      <c r="F77" s="96">
        <v>121168094</v>
      </c>
      <c r="G77" s="96"/>
      <c r="H77" s="96">
        <v>124157816</v>
      </c>
      <c r="I77" s="96"/>
      <c r="J77" s="96">
        <v>87287195</v>
      </c>
    </row>
    <row r="78" spans="1:10" ht="16.5" customHeight="1" x14ac:dyDescent="0.2">
      <c r="A78" s="11" t="s">
        <v>33</v>
      </c>
      <c r="B78" s="23"/>
      <c r="D78" s="96">
        <v>9975899</v>
      </c>
      <c r="E78" s="96"/>
      <c r="F78" s="96">
        <v>4950825</v>
      </c>
      <c r="G78" s="96"/>
      <c r="H78" s="96">
        <v>0</v>
      </c>
      <c r="I78" s="96"/>
      <c r="J78" s="96">
        <v>0</v>
      </c>
    </row>
    <row r="79" spans="1:10" ht="16.5" customHeight="1" x14ac:dyDescent="0.2">
      <c r="A79" s="11" t="s">
        <v>100</v>
      </c>
      <c r="B79" s="23">
        <v>17</v>
      </c>
      <c r="D79" s="97">
        <v>233181831</v>
      </c>
      <c r="E79" s="96"/>
      <c r="F79" s="97">
        <v>241415474</v>
      </c>
      <c r="G79" s="96"/>
      <c r="H79" s="97">
        <v>130347511</v>
      </c>
      <c r="I79" s="96"/>
      <c r="J79" s="97">
        <v>155853120</v>
      </c>
    </row>
    <row r="80" spans="1:10" ht="16.5" customHeight="1" x14ac:dyDescent="0.2">
      <c r="B80" s="21"/>
      <c r="E80" s="17"/>
      <c r="G80" s="17"/>
      <c r="I80" s="17"/>
    </row>
    <row r="81" spans="1:10" ht="16.5" customHeight="1" x14ac:dyDescent="0.2">
      <c r="A81" s="1" t="s">
        <v>34</v>
      </c>
      <c r="D81" s="33">
        <f>SUM(D68:D79)</f>
        <v>1851005868</v>
      </c>
      <c r="E81" s="17"/>
      <c r="F81" s="33">
        <f>SUM(F68:F79)</f>
        <v>1743491668</v>
      </c>
      <c r="G81" s="17"/>
      <c r="H81" s="33">
        <f>SUM(H68:H79)</f>
        <v>2341005729</v>
      </c>
      <c r="I81" s="17"/>
      <c r="J81" s="33">
        <f>SUM(J68:J79)</f>
        <v>1983000275</v>
      </c>
    </row>
    <row r="82" spans="1:10" ht="16.5" customHeight="1" x14ac:dyDescent="0.2">
      <c r="A82" s="1"/>
      <c r="E82" s="17"/>
      <c r="G82" s="17"/>
    </row>
    <row r="83" spans="1:10" ht="16.5" customHeight="1" x14ac:dyDescent="0.2">
      <c r="A83" s="1" t="s">
        <v>35</v>
      </c>
      <c r="D83" s="22"/>
      <c r="E83" s="17"/>
      <c r="F83" s="22"/>
      <c r="G83" s="17"/>
      <c r="H83" s="22"/>
      <c r="I83" s="17"/>
      <c r="J83" s="22"/>
    </row>
    <row r="84" spans="1:10" ht="16.5" customHeight="1" x14ac:dyDescent="0.2">
      <c r="A84" s="1"/>
      <c r="D84" s="22"/>
      <c r="E84" s="17"/>
      <c r="F84" s="22"/>
      <c r="G84" s="17"/>
      <c r="H84" s="22"/>
      <c r="I84" s="17"/>
      <c r="J84" s="22"/>
    </row>
    <row r="85" spans="1:10" ht="16.5" customHeight="1" x14ac:dyDescent="0.2">
      <c r="A85" s="11" t="s">
        <v>36</v>
      </c>
      <c r="B85" s="23">
        <v>19</v>
      </c>
      <c r="D85" s="87">
        <v>527542227</v>
      </c>
      <c r="E85" s="98"/>
      <c r="F85" s="87">
        <v>359824907</v>
      </c>
      <c r="G85" s="98"/>
      <c r="H85" s="87">
        <v>263829017</v>
      </c>
      <c r="I85" s="98"/>
      <c r="J85" s="87">
        <v>77624641</v>
      </c>
    </row>
    <row r="86" spans="1:10" ht="16.5" customHeight="1" x14ac:dyDescent="0.2">
      <c r="A86" s="11" t="s">
        <v>37</v>
      </c>
      <c r="B86" s="23">
        <v>16</v>
      </c>
      <c r="D86" s="89">
        <v>1202337282</v>
      </c>
      <c r="E86" s="98"/>
      <c r="F86" s="89">
        <v>1523842377</v>
      </c>
      <c r="G86" s="98"/>
      <c r="H86" s="89">
        <v>1202337282</v>
      </c>
      <c r="I86" s="98"/>
      <c r="J86" s="89">
        <v>1523842377</v>
      </c>
    </row>
    <row r="87" spans="1:10" ht="16.5" customHeight="1" x14ac:dyDescent="0.2">
      <c r="A87" s="11" t="s">
        <v>38</v>
      </c>
      <c r="B87" s="23"/>
      <c r="D87" s="87">
        <v>533636799</v>
      </c>
      <c r="E87" s="98"/>
      <c r="F87" s="87">
        <v>498996260</v>
      </c>
      <c r="G87" s="98"/>
      <c r="H87" s="87">
        <v>314904466</v>
      </c>
      <c r="I87" s="98"/>
      <c r="J87" s="87">
        <v>299455000</v>
      </c>
    </row>
    <row r="88" spans="1:10" ht="16.5" customHeight="1" x14ac:dyDescent="0.2">
      <c r="A88" s="11" t="s">
        <v>39</v>
      </c>
      <c r="B88" s="23">
        <v>20</v>
      </c>
      <c r="C88" s="23"/>
      <c r="D88" s="90">
        <v>1167638498</v>
      </c>
      <c r="E88" s="98"/>
      <c r="F88" s="90">
        <v>1139174935</v>
      </c>
      <c r="G88" s="98"/>
      <c r="H88" s="90">
        <v>406983222</v>
      </c>
      <c r="I88" s="98"/>
      <c r="J88" s="90">
        <v>405857801</v>
      </c>
    </row>
    <row r="89" spans="1:10" ht="16.5" customHeight="1" x14ac:dyDescent="0.2">
      <c r="A89" s="11" t="s">
        <v>165</v>
      </c>
      <c r="B89" s="12">
        <v>18</v>
      </c>
      <c r="D89" s="87">
        <v>1573773948</v>
      </c>
      <c r="E89" s="98"/>
      <c r="F89" s="87">
        <v>1473646519</v>
      </c>
      <c r="G89" s="98"/>
      <c r="H89" s="87">
        <v>1125114198</v>
      </c>
      <c r="I89" s="98"/>
      <c r="J89" s="87">
        <v>1012881133</v>
      </c>
    </row>
    <row r="90" spans="1:10" ht="16.5" customHeight="1" x14ac:dyDescent="0.2">
      <c r="A90" s="11" t="s">
        <v>107</v>
      </c>
      <c r="B90" s="12">
        <v>21</v>
      </c>
      <c r="D90" s="99">
        <v>53108158</v>
      </c>
      <c r="E90" s="98"/>
      <c r="F90" s="99">
        <v>43945195</v>
      </c>
      <c r="G90" s="98"/>
      <c r="H90" s="99">
        <v>53108158</v>
      </c>
      <c r="I90" s="98"/>
      <c r="J90" s="99">
        <v>43945195</v>
      </c>
    </row>
    <row r="91" spans="1:10" ht="16.5" customHeight="1" x14ac:dyDescent="0.2">
      <c r="D91" s="34"/>
      <c r="E91" s="11"/>
      <c r="F91" s="34"/>
      <c r="G91" s="11"/>
      <c r="H91" s="34"/>
      <c r="I91" s="17"/>
      <c r="J91" s="34"/>
    </row>
    <row r="92" spans="1:10" ht="16.5" customHeight="1" x14ac:dyDescent="0.2">
      <c r="A92" s="1" t="s">
        <v>40</v>
      </c>
      <c r="D92" s="33">
        <f>SUM(D85:D90)</f>
        <v>5058036912</v>
      </c>
      <c r="E92" s="22"/>
      <c r="F92" s="33">
        <f>SUM(F85:F90)</f>
        <v>5039430193</v>
      </c>
      <c r="G92" s="22"/>
      <c r="H92" s="33">
        <f>SUM(H85:H90)</f>
        <v>3366276343</v>
      </c>
      <c r="I92" s="17"/>
      <c r="J92" s="33">
        <f>SUM(J85:J90)</f>
        <v>3363606147</v>
      </c>
    </row>
    <row r="93" spans="1:10" s="1" customFormat="1" ht="16.5" customHeight="1" x14ac:dyDescent="0.2">
      <c r="B93" s="2"/>
      <c r="D93" s="22"/>
      <c r="E93" s="17"/>
      <c r="F93" s="22"/>
      <c r="G93" s="17"/>
      <c r="H93" s="22"/>
      <c r="I93" s="17"/>
      <c r="J93" s="22"/>
    </row>
    <row r="94" spans="1:10" s="1" customFormat="1" ht="16.5" customHeight="1" x14ac:dyDescent="0.2">
      <c r="A94" s="1" t="s">
        <v>41</v>
      </c>
      <c r="B94" s="2"/>
      <c r="D94" s="33">
        <f>SUM(D81+D92)</f>
        <v>6909042780</v>
      </c>
      <c r="E94" s="17"/>
      <c r="F94" s="33">
        <f>SUM(F81+F92)</f>
        <v>6782921861</v>
      </c>
      <c r="G94" s="17"/>
      <c r="H94" s="33">
        <f>SUM(H81+H92)</f>
        <v>5707282072</v>
      </c>
      <c r="I94" s="17"/>
      <c r="J94" s="33">
        <f>SUM(J81+J92)</f>
        <v>5346606422</v>
      </c>
    </row>
    <row r="95" spans="1:10" s="1" customFormat="1" ht="16.5" customHeight="1" x14ac:dyDescent="0.2">
      <c r="B95" s="2"/>
      <c r="E95" s="17"/>
    </row>
    <row r="96" spans="1:10" s="1" customFormat="1" ht="16.5" customHeight="1" x14ac:dyDescent="0.2">
      <c r="B96" s="2"/>
      <c r="E96" s="17"/>
    </row>
    <row r="97" spans="1:10" s="1" customFormat="1" ht="16.5" customHeight="1" x14ac:dyDescent="0.2">
      <c r="B97" s="2"/>
      <c r="E97" s="17"/>
    </row>
    <row r="98" spans="1:10" s="1" customFormat="1" ht="16.5" customHeight="1" x14ac:dyDescent="0.2">
      <c r="B98" s="2"/>
      <c r="E98" s="17"/>
    </row>
    <row r="99" spans="1:10" s="1" customFormat="1" ht="16.5" customHeight="1" x14ac:dyDescent="0.2">
      <c r="B99" s="2"/>
      <c r="E99" s="17"/>
    </row>
    <row r="100" spans="1:10" s="1" customFormat="1" ht="16.5" customHeight="1" x14ac:dyDescent="0.2">
      <c r="B100" s="2"/>
      <c r="D100" s="22"/>
      <c r="E100" s="17"/>
      <c r="F100" s="22"/>
      <c r="G100" s="17"/>
      <c r="H100" s="22"/>
      <c r="I100" s="17"/>
      <c r="J100" s="22"/>
    </row>
    <row r="101" spans="1:10" s="1" customFormat="1" ht="16.5" customHeight="1" x14ac:dyDescent="0.2">
      <c r="B101" s="2"/>
      <c r="D101" s="22"/>
      <c r="E101" s="17"/>
      <c r="F101" s="22"/>
      <c r="G101" s="17"/>
      <c r="H101" s="22"/>
      <c r="I101" s="17"/>
      <c r="J101" s="22"/>
    </row>
    <row r="102" spans="1:10" s="1" customFormat="1" ht="16.5" customHeight="1" x14ac:dyDescent="0.2">
      <c r="B102" s="2"/>
      <c r="D102" s="22"/>
      <c r="E102" s="17"/>
      <c r="F102" s="22"/>
      <c r="G102" s="17"/>
      <c r="H102" s="22"/>
      <c r="I102" s="17"/>
      <c r="J102" s="22"/>
    </row>
    <row r="103" spans="1:10" s="1" customFormat="1" ht="16.5" customHeight="1" x14ac:dyDescent="0.2">
      <c r="B103" s="2"/>
      <c r="D103" s="22"/>
      <c r="E103" s="17"/>
      <c r="F103" s="22"/>
      <c r="G103" s="17"/>
      <c r="H103" s="22"/>
      <c r="I103" s="17"/>
      <c r="J103" s="22"/>
    </row>
    <row r="104" spans="1:10" s="1" customFormat="1" ht="21.95" customHeight="1" x14ac:dyDescent="0.2">
      <c r="A104" s="38" t="str">
        <f>A52</f>
        <v xml:space="preserve">The accompanying notes are an integral part of these consolidated and separate financial statements.
</v>
      </c>
      <c r="B104" s="38"/>
      <c r="C104" s="38"/>
      <c r="D104" s="38"/>
      <c r="E104" s="38"/>
      <c r="F104" s="38"/>
      <c r="G104" s="38"/>
      <c r="H104" s="38"/>
      <c r="I104" s="38"/>
      <c r="J104" s="38"/>
    </row>
    <row r="105" spans="1:10" s="1" customFormat="1" ht="16.5" customHeight="1" x14ac:dyDescent="0.2">
      <c r="A105" s="1" t="s">
        <v>2</v>
      </c>
      <c r="B105" s="2"/>
      <c r="D105" s="3"/>
      <c r="E105" s="4"/>
      <c r="F105" s="3"/>
      <c r="G105" s="4"/>
      <c r="H105" s="3"/>
      <c r="I105" s="4"/>
      <c r="J105" s="3"/>
    </row>
    <row r="106" spans="1:10" s="1" customFormat="1" ht="16.5" customHeight="1" x14ac:dyDescent="0.2">
      <c r="A106" s="1" t="s">
        <v>109</v>
      </c>
      <c r="B106" s="2"/>
      <c r="D106" s="3"/>
      <c r="E106" s="4"/>
      <c r="F106" s="3"/>
      <c r="G106" s="4"/>
      <c r="H106" s="3"/>
      <c r="I106" s="4"/>
      <c r="J106" s="3"/>
    </row>
    <row r="107" spans="1:10" s="1" customFormat="1" ht="16.5" customHeight="1" x14ac:dyDescent="0.2">
      <c r="A107" s="5" t="str">
        <f>A55</f>
        <v>As at 31 December 2019</v>
      </c>
      <c r="B107" s="6"/>
      <c r="C107" s="5"/>
      <c r="D107" s="7"/>
      <c r="E107" s="8"/>
      <c r="F107" s="7"/>
      <c r="G107" s="8"/>
      <c r="H107" s="7"/>
      <c r="I107" s="8"/>
      <c r="J107" s="7"/>
    </row>
    <row r="108" spans="1:10" s="1" customFormat="1" ht="16.5" customHeight="1" x14ac:dyDescent="0.2">
      <c r="B108" s="2"/>
      <c r="D108" s="3"/>
      <c r="E108" s="4"/>
      <c r="F108" s="3"/>
      <c r="G108" s="4"/>
      <c r="H108" s="3"/>
      <c r="I108" s="4"/>
      <c r="J108" s="3"/>
    </row>
    <row r="110" spans="1:10" ht="16.5" customHeight="1" x14ac:dyDescent="0.2">
      <c r="D110" s="118" t="s">
        <v>4</v>
      </c>
      <c r="E110" s="118"/>
      <c r="F110" s="118"/>
      <c r="H110" s="118" t="s">
        <v>114</v>
      </c>
      <c r="I110" s="118"/>
      <c r="J110" s="118"/>
    </row>
    <row r="111" spans="1:10" s="1" customFormat="1" ht="16.5" customHeight="1" x14ac:dyDescent="0.2">
      <c r="B111" s="2"/>
      <c r="D111" s="119" t="s">
        <v>129</v>
      </c>
      <c r="E111" s="119"/>
      <c r="F111" s="119"/>
      <c r="G111" s="4"/>
      <c r="H111" s="119" t="s">
        <v>129</v>
      </c>
      <c r="I111" s="119"/>
      <c r="J111" s="119"/>
    </row>
    <row r="112" spans="1:10" s="9" customFormat="1" ht="16.5" customHeight="1" x14ac:dyDescent="0.2">
      <c r="B112" s="2"/>
      <c r="D112" s="10" t="s">
        <v>174</v>
      </c>
      <c r="E112" s="3"/>
      <c r="F112" s="10" t="s">
        <v>155</v>
      </c>
      <c r="G112" s="3"/>
      <c r="H112" s="10" t="s">
        <v>174</v>
      </c>
      <c r="I112" s="3"/>
      <c r="J112" s="10" t="s">
        <v>155</v>
      </c>
    </row>
    <row r="113" spans="1:10" s="1" customFormat="1" ht="16.5" customHeight="1" x14ac:dyDescent="0.2">
      <c r="B113" s="6" t="s">
        <v>5</v>
      </c>
      <c r="D113" s="7" t="s">
        <v>6</v>
      </c>
      <c r="E113" s="3"/>
      <c r="F113" s="7" t="s">
        <v>6</v>
      </c>
      <c r="G113" s="3"/>
      <c r="H113" s="7" t="s">
        <v>6</v>
      </c>
      <c r="I113" s="3"/>
      <c r="J113" s="7" t="s">
        <v>6</v>
      </c>
    </row>
    <row r="114" spans="1:10" ht="16.5" customHeight="1" x14ac:dyDescent="0.2">
      <c r="E114" s="13"/>
      <c r="G114" s="13"/>
      <c r="I114" s="13"/>
    </row>
    <row r="115" spans="1:10" ht="16.5" customHeight="1" x14ac:dyDescent="0.2">
      <c r="A115" s="1" t="s">
        <v>110</v>
      </c>
    </row>
    <row r="116" spans="1:10" ht="16.5" customHeight="1" x14ac:dyDescent="0.2">
      <c r="A116" s="1"/>
      <c r="B116" s="28"/>
      <c r="D116" s="14"/>
      <c r="E116" s="13"/>
      <c r="F116" s="14"/>
      <c r="G116" s="13"/>
      <c r="I116" s="13"/>
    </row>
    <row r="117" spans="1:10" ht="16.5" customHeight="1" x14ac:dyDescent="0.2">
      <c r="A117" s="1" t="s">
        <v>42</v>
      </c>
      <c r="B117" s="28"/>
      <c r="D117" s="14"/>
      <c r="E117" s="13"/>
      <c r="F117" s="14"/>
      <c r="G117" s="13"/>
      <c r="I117" s="13"/>
    </row>
    <row r="118" spans="1:10" ht="16.5" customHeight="1" x14ac:dyDescent="0.2">
      <c r="A118" s="1"/>
      <c r="B118" s="28"/>
      <c r="D118" s="14"/>
      <c r="E118" s="13"/>
      <c r="F118" s="14"/>
      <c r="G118" s="13"/>
      <c r="I118" s="13"/>
    </row>
    <row r="119" spans="1:10" ht="16.5" customHeight="1" x14ac:dyDescent="0.2">
      <c r="A119" s="11" t="s">
        <v>43</v>
      </c>
      <c r="B119" s="28">
        <v>22</v>
      </c>
      <c r="D119" s="14"/>
      <c r="F119" s="14"/>
      <c r="H119" s="14"/>
      <c r="J119" s="14"/>
    </row>
    <row r="120" spans="1:10" ht="16.5" customHeight="1" thickBot="1" x14ac:dyDescent="0.25">
      <c r="A120" s="11" t="s">
        <v>44</v>
      </c>
      <c r="D120" s="100">
        <v>2131929050</v>
      </c>
      <c r="E120" s="101"/>
      <c r="F120" s="100">
        <v>1776618036</v>
      </c>
      <c r="G120" s="101"/>
      <c r="H120" s="100">
        <v>2131929050</v>
      </c>
      <c r="I120" s="101"/>
      <c r="J120" s="100">
        <v>1776618036</v>
      </c>
    </row>
    <row r="121" spans="1:10" ht="16.5" customHeight="1" thickTop="1" x14ac:dyDescent="0.2">
      <c r="B121" s="28"/>
      <c r="D121" s="19"/>
      <c r="E121" s="13"/>
      <c r="F121" s="19"/>
      <c r="G121" s="13"/>
      <c r="H121" s="19"/>
      <c r="I121" s="13"/>
      <c r="J121" s="19"/>
    </row>
    <row r="122" spans="1:10" ht="16.5" customHeight="1" x14ac:dyDescent="0.2">
      <c r="A122" s="11" t="s">
        <v>45</v>
      </c>
      <c r="B122" s="28"/>
      <c r="D122" s="102">
        <v>2131920931</v>
      </c>
      <c r="E122" s="102"/>
      <c r="F122" s="102">
        <v>1776607541</v>
      </c>
      <c r="G122" s="102"/>
      <c r="H122" s="102">
        <v>2131920931</v>
      </c>
      <c r="I122" s="102"/>
      <c r="J122" s="102">
        <v>1776607541</v>
      </c>
    </row>
    <row r="123" spans="1:10" ht="16.5" customHeight="1" x14ac:dyDescent="0.2">
      <c r="A123" s="11" t="s">
        <v>46</v>
      </c>
      <c r="B123" s="28"/>
      <c r="D123" s="102">
        <v>634028511</v>
      </c>
      <c r="E123" s="102"/>
      <c r="F123" s="102">
        <v>634028511</v>
      </c>
      <c r="G123" s="102"/>
      <c r="H123" s="102">
        <v>634028511</v>
      </c>
      <c r="I123" s="102"/>
      <c r="J123" s="102">
        <v>634028511</v>
      </c>
    </row>
    <row r="124" spans="1:10" ht="16.5" customHeight="1" x14ac:dyDescent="0.2">
      <c r="A124" s="11" t="s">
        <v>47</v>
      </c>
      <c r="B124" s="36"/>
      <c r="D124" s="35"/>
      <c r="E124" s="35"/>
      <c r="F124" s="35"/>
      <c r="G124" s="35"/>
      <c r="H124" s="35"/>
      <c r="I124" s="35"/>
      <c r="J124" s="35"/>
    </row>
    <row r="125" spans="1:10" ht="16.5" customHeight="1" x14ac:dyDescent="0.2">
      <c r="A125" s="11" t="s">
        <v>48</v>
      </c>
      <c r="B125" s="28">
        <v>23</v>
      </c>
      <c r="D125" s="35">
        <v>213192093</v>
      </c>
      <c r="E125" s="35"/>
      <c r="F125" s="35">
        <v>177666690</v>
      </c>
      <c r="G125" s="35"/>
      <c r="H125" s="35">
        <v>213192093</v>
      </c>
      <c r="I125" s="35"/>
      <c r="J125" s="35">
        <v>177666690</v>
      </c>
    </row>
    <row r="126" spans="1:10" ht="16.5" customHeight="1" x14ac:dyDescent="0.2">
      <c r="A126" s="11" t="s">
        <v>49</v>
      </c>
      <c r="B126" s="28"/>
      <c r="D126" s="35">
        <v>10374503363.6</v>
      </c>
      <c r="E126" s="35"/>
      <c r="F126" s="35">
        <v>8910911222</v>
      </c>
      <c r="G126" s="35"/>
      <c r="H126" s="35">
        <v>1017990059.6</v>
      </c>
      <c r="I126" s="35"/>
      <c r="J126" s="35">
        <v>1293456866</v>
      </c>
    </row>
    <row r="127" spans="1:10" ht="16.5" customHeight="1" x14ac:dyDescent="0.2">
      <c r="A127" s="11" t="s">
        <v>141</v>
      </c>
      <c r="B127" s="36"/>
      <c r="D127" s="27">
        <v>-445902</v>
      </c>
      <c r="E127" s="35"/>
      <c r="F127" s="27">
        <v>-445902</v>
      </c>
      <c r="G127" s="35"/>
      <c r="H127" s="27">
        <v>-445902</v>
      </c>
      <c r="I127" s="35"/>
      <c r="J127" s="27">
        <v>-445902</v>
      </c>
    </row>
    <row r="128" spans="1:10" ht="16.5" customHeight="1" x14ac:dyDescent="0.2">
      <c r="B128" s="36"/>
      <c r="D128" s="85"/>
      <c r="E128" s="13"/>
      <c r="F128" s="85"/>
      <c r="G128" s="13"/>
      <c r="H128" s="85"/>
      <c r="I128" s="13"/>
      <c r="J128" s="85"/>
    </row>
    <row r="129" spans="1:10" ht="16.5" customHeight="1" x14ac:dyDescent="0.2">
      <c r="A129" s="1" t="s">
        <v>92</v>
      </c>
      <c r="B129" s="36"/>
      <c r="D129" s="11"/>
      <c r="E129" s="11"/>
      <c r="F129" s="11"/>
      <c r="G129" s="11"/>
      <c r="H129" s="11"/>
      <c r="I129" s="11"/>
      <c r="J129" s="11"/>
    </row>
    <row r="130" spans="1:10" ht="16.5" customHeight="1" x14ac:dyDescent="0.2">
      <c r="A130" s="1" t="s">
        <v>93</v>
      </c>
      <c r="B130" s="36"/>
      <c r="D130" s="35">
        <f>SUM(D122:D127)</f>
        <v>13353198996.6</v>
      </c>
      <c r="E130" s="13"/>
      <c r="F130" s="35">
        <f>SUM(F122:F127)</f>
        <v>11498768062</v>
      </c>
      <c r="G130" s="13"/>
      <c r="H130" s="18">
        <f>SUM(H122:H127)</f>
        <v>3996685692.5999999</v>
      </c>
      <c r="I130" s="13"/>
      <c r="J130" s="18">
        <f>SUM(J122:J127)</f>
        <v>3881313706</v>
      </c>
    </row>
    <row r="131" spans="1:10" ht="16.5" customHeight="1" x14ac:dyDescent="0.2">
      <c r="A131" s="11" t="s">
        <v>50</v>
      </c>
      <c r="D131" s="20">
        <v>1107695750</v>
      </c>
      <c r="E131" s="13"/>
      <c r="F131" s="20">
        <v>1093588065</v>
      </c>
      <c r="G131" s="13"/>
      <c r="H131" s="20" t="s">
        <v>0</v>
      </c>
      <c r="I131" s="13"/>
      <c r="J131" s="20" t="s">
        <v>0</v>
      </c>
    </row>
    <row r="132" spans="1:10" ht="16.5" customHeight="1" x14ac:dyDescent="0.2">
      <c r="D132" s="85"/>
      <c r="E132" s="13"/>
      <c r="F132" s="85"/>
      <c r="G132" s="13"/>
      <c r="H132" s="85"/>
      <c r="I132" s="13"/>
      <c r="J132" s="85"/>
    </row>
    <row r="133" spans="1:10" ht="16.5" customHeight="1" x14ac:dyDescent="0.2">
      <c r="A133" s="1" t="s">
        <v>51</v>
      </c>
      <c r="B133" s="28"/>
      <c r="D133" s="20">
        <f>SUM(D130:D131)</f>
        <v>14460894746.6</v>
      </c>
      <c r="E133" s="13"/>
      <c r="F133" s="20">
        <f>SUM(F130:F131)</f>
        <v>12592356127</v>
      </c>
      <c r="G133" s="13"/>
      <c r="H133" s="20">
        <f>SUM(H130:H131)</f>
        <v>3996685692.5999999</v>
      </c>
      <c r="I133" s="13"/>
      <c r="J133" s="20">
        <f>SUM(J130:J131)</f>
        <v>3881313706</v>
      </c>
    </row>
    <row r="134" spans="1:10" ht="16.5" customHeight="1" x14ac:dyDescent="0.2">
      <c r="B134" s="28"/>
      <c r="D134" s="85"/>
      <c r="E134" s="13"/>
      <c r="F134" s="85"/>
      <c r="G134" s="13"/>
      <c r="H134" s="85"/>
      <c r="I134" s="13"/>
      <c r="J134" s="85"/>
    </row>
    <row r="135" spans="1:10" ht="16.5" customHeight="1" thickBot="1" x14ac:dyDescent="0.25">
      <c r="A135" s="1" t="s">
        <v>52</v>
      </c>
      <c r="B135" s="28"/>
      <c r="D135" s="86">
        <f>SUM(D94+D133)</f>
        <v>21369937526.599998</v>
      </c>
      <c r="E135" s="13"/>
      <c r="F135" s="86">
        <f>SUM(F94+F133)</f>
        <v>19375277988</v>
      </c>
      <c r="G135" s="13"/>
      <c r="H135" s="86">
        <f>SUM(H94+H133)</f>
        <v>9703967764.6000004</v>
      </c>
      <c r="I135" s="13"/>
      <c r="J135" s="86">
        <f>SUM(J94+J133)</f>
        <v>9227920128</v>
      </c>
    </row>
    <row r="136" spans="1:10" ht="16.5" customHeight="1" thickTop="1" x14ac:dyDescent="0.2">
      <c r="A136" s="1" t="s">
        <v>1</v>
      </c>
      <c r="B136" s="28"/>
      <c r="E136" s="13"/>
      <c r="G136" s="13"/>
    </row>
    <row r="137" spans="1:10" ht="16.5" customHeight="1" x14ac:dyDescent="0.2">
      <c r="A137" s="1"/>
      <c r="B137" s="28"/>
      <c r="D137" s="14"/>
      <c r="F137" s="14"/>
      <c r="H137" s="14"/>
      <c r="J137" s="14"/>
    </row>
    <row r="141" spans="1:10" ht="16.5" customHeight="1" x14ac:dyDescent="0.2">
      <c r="A141" s="1"/>
      <c r="D141" s="22"/>
      <c r="E141" s="17"/>
      <c r="F141" s="22"/>
      <c r="G141" s="17"/>
      <c r="H141" s="22"/>
      <c r="I141" s="17"/>
      <c r="J141" s="22"/>
    </row>
    <row r="142" spans="1:10" ht="16.5" customHeight="1" x14ac:dyDescent="0.2">
      <c r="A142" s="1"/>
      <c r="D142" s="22"/>
      <c r="E142" s="17"/>
      <c r="F142" s="22"/>
      <c r="G142" s="17"/>
      <c r="H142" s="22"/>
      <c r="I142" s="17"/>
      <c r="J142" s="22"/>
    </row>
    <row r="143" spans="1:10" ht="16.5" customHeight="1" x14ac:dyDescent="0.2">
      <c r="A143" s="1"/>
      <c r="D143" s="22"/>
      <c r="E143" s="17"/>
      <c r="F143" s="22"/>
      <c r="G143" s="17"/>
      <c r="H143" s="22"/>
      <c r="I143" s="17"/>
      <c r="J143" s="22"/>
    </row>
    <row r="144" spans="1:10" ht="16.5" customHeight="1" x14ac:dyDescent="0.2">
      <c r="A144" s="1"/>
      <c r="D144" s="22"/>
      <c r="E144" s="22"/>
      <c r="F144" s="22"/>
      <c r="G144" s="22"/>
      <c r="H144" s="22"/>
      <c r="I144" s="22"/>
      <c r="J144" s="22"/>
    </row>
    <row r="145" spans="1:10" ht="16.5" customHeight="1" x14ac:dyDescent="0.2">
      <c r="A145" s="1"/>
      <c r="D145" s="22"/>
      <c r="E145" s="22"/>
      <c r="F145" s="22"/>
      <c r="G145" s="22"/>
      <c r="H145" s="22"/>
      <c r="I145" s="22"/>
      <c r="J145" s="22"/>
    </row>
    <row r="146" spans="1:10" ht="16.5" customHeight="1" x14ac:dyDescent="0.2">
      <c r="A146" s="1"/>
      <c r="D146" s="22"/>
      <c r="E146" s="22"/>
      <c r="F146" s="22"/>
      <c r="G146" s="22"/>
      <c r="H146" s="22"/>
      <c r="I146" s="22"/>
      <c r="J146" s="22"/>
    </row>
    <row r="147" spans="1:10" ht="16.5" customHeight="1" x14ac:dyDescent="0.2">
      <c r="A147" s="1"/>
      <c r="D147" s="22"/>
      <c r="E147" s="22"/>
      <c r="F147" s="22"/>
      <c r="G147" s="22"/>
      <c r="H147" s="22"/>
      <c r="I147" s="22"/>
      <c r="J147" s="22"/>
    </row>
    <row r="148" spans="1:10" ht="16.5" customHeight="1" x14ac:dyDescent="0.2">
      <c r="A148" s="1"/>
      <c r="D148" s="22"/>
      <c r="E148" s="22"/>
      <c r="F148" s="22"/>
      <c r="G148" s="22"/>
      <c r="H148" s="22"/>
      <c r="I148" s="22"/>
      <c r="J148" s="22"/>
    </row>
    <row r="149" spans="1:10" ht="16.5" customHeight="1" x14ac:dyDescent="0.2">
      <c r="A149" s="1"/>
      <c r="D149" s="22"/>
      <c r="E149" s="22"/>
      <c r="F149" s="22"/>
      <c r="G149" s="22"/>
      <c r="H149" s="22"/>
      <c r="I149" s="22"/>
      <c r="J149" s="22"/>
    </row>
    <row r="150" spans="1:10" ht="16.5" customHeight="1" x14ac:dyDescent="0.2">
      <c r="A150" s="1"/>
      <c r="D150" s="22"/>
      <c r="E150" s="22"/>
      <c r="F150" s="22"/>
      <c r="G150" s="22"/>
      <c r="H150" s="22"/>
      <c r="I150" s="22"/>
      <c r="J150" s="22"/>
    </row>
    <row r="151" spans="1:10" ht="16.5" customHeight="1" x14ac:dyDescent="0.2">
      <c r="A151" s="1"/>
      <c r="D151" s="22"/>
      <c r="E151" s="22"/>
      <c r="F151" s="22"/>
      <c r="G151" s="22"/>
      <c r="H151" s="22"/>
      <c r="I151" s="22"/>
      <c r="J151" s="22"/>
    </row>
    <row r="152" spans="1:10" ht="16.5" customHeight="1" x14ac:dyDescent="0.2">
      <c r="A152" s="1"/>
      <c r="D152" s="22"/>
      <c r="E152" s="22"/>
      <c r="F152" s="22"/>
      <c r="G152" s="22"/>
      <c r="H152" s="22"/>
      <c r="I152" s="22"/>
      <c r="J152" s="22"/>
    </row>
    <row r="153" spans="1:10" ht="16.5" customHeight="1" x14ac:dyDescent="0.2">
      <c r="A153" s="1"/>
      <c r="D153" s="22"/>
      <c r="E153" s="22"/>
      <c r="F153" s="22"/>
      <c r="G153" s="22"/>
      <c r="H153" s="22"/>
      <c r="I153" s="22"/>
      <c r="J153" s="22"/>
    </row>
    <row r="154" spans="1:10" ht="16.5" customHeight="1" x14ac:dyDescent="0.2">
      <c r="A154" s="1"/>
      <c r="D154" s="22"/>
      <c r="E154" s="22"/>
      <c r="F154" s="22"/>
      <c r="G154" s="22"/>
      <c r="H154" s="22"/>
      <c r="I154" s="22"/>
      <c r="J154" s="22"/>
    </row>
    <row r="155" spans="1:10" ht="16.5" customHeight="1" x14ac:dyDescent="0.2">
      <c r="A155" s="1"/>
      <c r="D155" s="22"/>
      <c r="E155" s="22"/>
      <c r="F155" s="22"/>
      <c r="G155" s="22"/>
      <c r="H155" s="22"/>
      <c r="I155" s="22"/>
      <c r="J155" s="22"/>
    </row>
    <row r="156" spans="1:10" ht="21.95" customHeight="1" x14ac:dyDescent="0.2">
      <c r="A156" s="120" t="str">
        <f>A52</f>
        <v xml:space="preserve">The accompanying notes are an integral part of these consolidated and separate financial statements.
</v>
      </c>
      <c r="B156" s="120"/>
      <c r="C156" s="120"/>
      <c r="D156" s="120"/>
      <c r="E156" s="120"/>
      <c r="F156" s="120"/>
      <c r="G156" s="120"/>
      <c r="H156" s="120"/>
      <c r="I156" s="120"/>
      <c r="J156" s="120"/>
    </row>
  </sheetData>
  <mergeCells count="15">
    <mergeCell ref="A156:J156"/>
    <mergeCell ref="D7:F7"/>
    <mergeCell ref="H7:J7"/>
    <mergeCell ref="A48:J48"/>
    <mergeCell ref="A52:J52"/>
    <mergeCell ref="D110:F110"/>
    <mergeCell ref="H110:J110"/>
    <mergeCell ref="D111:F111"/>
    <mergeCell ref="H111:J111"/>
    <mergeCell ref="D6:F6"/>
    <mergeCell ref="H6:J6"/>
    <mergeCell ref="D58:F58"/>
    <mergeCell ref="H58:J58"/>
    <mergeCell ref="D59:F59"/>
    <mergeCell ref="H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2" manualBreakCount="2">
    <brk id="52" max="9" man="1"/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5"/>
  <sheetViews>
    <sheetView zoomScaleNormal="100" zoomScaleSheetLayoutView="100" workbookViewId="0">
      <selection activeCell="A14" sqref="A14"/>
    </sheetView>
  </sheetViews>
  <sheetFormatPr defaultRowHeight="16.5" customHeight="1" x14ac:dyDescent="0.2"/>
  <cols>
    <col min="1" max="1" width="31.42578125" style="51" customWidth="1"/>
    <col min="2" max="2" width="6.7109375" style="59" customWidth="1"/>
    <col min="3" max="3" width="0.85546875" style="51" customWidth="1"/>
    <col min="4" max="4" width="13.7109375" style="43" customWidth="1"/>
    <col min="5" max="5" width="0.85546875" style="43" customWidth="1"/>
    <col min="6" max="6" width="13.7109375" style="43" customWidth="1"/>
    <col min="7" max="7" width="0.85546875" style="43" customWidth="1"/>
    <col min="8" max="8" width="12.7109375" style="43" customWidth="1"/>
    <col min="9" max="9" width="0.85546875" style="43" customWidth="1"/>
    <col min="10" max="10" width="12.7109375" style="43" customWidth="1"/>
    <col min="11" max="16384" width="9.140625" style="51"/>
  </cols>
  <sheetData>
    <row r="1" spans="1:13" ht="16.5" customHeight="1" x14ac:dyDescent="0.2">
      <c r="A1" s="58" t="s">
        <v>2</v>
      </c>
    </row>
    <row r="2" spans="1:13" ht="16.5" customHeight="1" x14ac:dyDescent="0.2">
      <c r="A2" s="58" t="s">
        <v>151</v>
      </c>
    </row>
    <row r="3" spans="1:13" ht="16.5" customHeight="1" x14ac:dyDescent="0.2">
      <c r="A3" s="5" t="s">
        <v>173</v>
      </c>
      <c r="B3" s="37"/>
      <c r="C3" s="38"/>
      <c r="D3" s="54"/>
      <c r="E3" s="54"/>
      <c r="F3" s="54"/>
      <c r="G3" s="54"/>
      <c r="H3" s="54"/>
      <c r="I3" s="54"/>
      <c r="J3" s="54"/>
    </row>
    <row r="4" spans="1:13" ht="16.5" customHeight="1" x14ac:dyDescent="0.2">
      <c r="A4" s="1"/>
      <c r="B4" s="28"/>
      <c r="C4" s="11"/>
      <c r="D4" s="14"/>
      <c r="E4" s="14"/>
      <c r="F4" s="14"/>
      <c r="G4" s="14"/>
      <c r="H4" s="14"/>
      <c r="I4" s="14"/>
      <c r="J4" s="14"/>
    </row>
    <row r="5" spans="1:13" ht="16.5" customHeight="1" x14ac:dyDescent="0.2">
      <c r="A5" s="1"/>
      <c r="B5" s="28"/>
      <c r="C5" s="11"/>
      <c r="D5" s="14"/>
      <c r="E5" s="14"/>
      <c r="F5" s="14"/>
      <c r="G5" s="14"/>
      <c r="H5" s="14"/>
      <c r="I5" s="14"/>
      <c r="J5" s="14"/>
    </row>
    <row r="6" spans="1:13" ht="16.5" customHeight="1" x14ac:dyDescent="0.2">
      <c r="A6" s="1"/>
      <c r="B6" s="28"/>
      <c r="C6" s="11"/>
      <c r="D6" s="118" t="s">
        <v>4</v>
      </c>
      <c r="E6" s="118"/>
      <c r="F6" s="118"/>
      <c r="G6" s="14"/>
      <c r="H6" s="118" t="s">
        <v>114</v>
      </c>
      <c r="I6" s="118"/>
      <c r="J6" s="118"/>
    </row>
    <row r="7" spans="1:13" ht="16.5" customHeight="1" x14ac:dyDescent="0.2">
      <c r="A7" s="1"/>
      <c r="B7" s="28"/>
      <c r="C7" s="11"/>
      <c r="D7" s="119" t="s">
        <v>129</v>
      </c>
      <c r="E7" s="119"/>
      <c r="F7" s="119"/>
      <c r="G7" s="57"/>
      <c r="H7" s="119" t="s">
        <v>129</v>
      </c>
      <c r="I7" s="119"/>
      <c r="J7" s="119"/>
    </row>
    <row r="8" spans="1:13" ht="16.5" customHeight="1" x14ac:dyDescent="0.2">
      <c r="D8" s="10" t="s">
        <v>174</v>
      </c>
      <c r="E8" s="3"/>
      <c r="F8" s="10" t="s">
        <v>155</v>
      </c>
      <c r="G8" s="3"/>
      <c r="H8" s="10" t="s">
        <v>174</v>
      </c>
      <c r="I8" s="3"/>
      <c r="J8" s="10" t="s">
        <v>155</v>
      </c>
    </row>
    <row r="9" spans="1:13" ht="16.5" customHeight="1" x14ac:dyDescent="0.2">
      <c r="B9" s="40" t="s">
        <v>5</v>
      </c>
      <c r="D9" s="7" t="s">
        <v>6</v>
      </c>
      <c r="F9" s="7" t="s">
        <v>6</v>
      </c>
      <c r="H9" s="7" t="s">
        <v>6</v>
      </c>
      <c r="J9" s="7" t="s">
        <v>6</v>
      </c>
    </row>
    <row r="10" spans="1:13" ht="8.1" customHeight="1" x14ac:dyDescent="0.2">
      <c r="B10" s="60"/>
      <c r="D10" s="3"/>
      <c r="F10" s="3"/>
      <c r="H10" s="3"/>
      <c r="J10" s="3"/>
    </row>
    <row r="11" spans="1:13" ht="16.5" customHeight="1" x14ac:dyDescent="0.2">
      <c r="A11" s="58" t="s">
        <v>53</v>
      </c>
    </row>
    <row r="12" spans="1:13" ht="8.1" customHeight="1" x14ac:dyDescent="0.2">
      <c r="A12" s="58"/>
    </row>
    <row r="13" spans="1:13" ht="16.5" customHeight="1" x14ac:dyDescent="0.2">
      <c r="A13" s="51" t="s">
        <v>119</v>
      </c>
      <c r="B13" s="28"/>
      <c r="D13" s="79">
        <v>1499421707</v>
      </c>
      <c r="E13" s="41"/>
      <c r="F13" s="79">
        <v>1390586513</v>
      </c>
      <c r="G13" s="41"/>
      <c r="H13" s="79">
        <v>833955225</v>
      </c>
      <c r="I13" s="41"/>
      <c r="J13" s="79">
        <v>766053794</v>
      </c>
      <c r="L13" s="111"/>
      <c r="M13" s="111"/>
    </row>
    <row r="14" spans="1:13" ht="16.5" customHeight="1" x14ac:dyDescent="0.2">
      <c r="A14" s="51" t="s">
        <v>105</v>
      </c>
      <c r="D14" s="79">
        <v>17078648</v>
      </c>
      <c r="E14" s="41"/>
      <c r="F14" s="79">
        <v>21511543</v>
      </c>
      <c r="G14" s="41"/>
      <c r="H14" s="79">
        <v>13690208</v>
      </c>
      <c r="I14" s="41"/>
      <c r="J14" s="79">
        <v>15159051</v>
      </c>
      <c r="L14" s="111"/>
      <c r="M14" s="111"/>
    </row>
    <row r="15" spans="1:13" s="11" customFormat="1" ht="16.5" customHeight="1" x14ac:dyDescent="0.2">
      <c r="A15" s="11" t="s">
        <v>120</v>
      </c>
      <c r="B15" s="28" t="s">
        <v>170</v>
      </c>
      <c r="D15" s="31">
        <v>0</v>
      </c>
      <c r="E15" s="13"/>
      <c r="F15" s="31">
        <v>0</v>
      </c>
      <c r="G15" s="13"/>
      <c r="H15" s="31">
        <v>253975000</v>
      </c>
      <c r="I15" s="13"/>
      <c r="J15" s="31">
        <v>285060000</v>
      </c>
      <c r="L15" s="111"/>
      <c r="M15" s="113"/>
    </row>
    <row r="16" spans="1:13" s="11" customFormat="1" ht="16.5" customHeight="1" x14ac:dyDescent="0.2">
      <c r="A16" s="51" t="s">
        <v>54</v>
      </c>
      <c r="B16" s="59"/>
      <c r="C16" s="51"/>
      <c r="D16" s="31">
        <v>33897548</v>
      </c>
      <c r="E16" s="13"/>
      <c r="F16" s="31">
        <v>50475106</v>
      </c>
      <c r="G16" s="13"/>
      <c r="H16" s="31">
        <v>162971989</v>
      </c>
      <c r="I16" s="13"/>
      <c r="J16" s="31">
        <v>175074800</v>
      </c>
      <c r="L16" s="111"/>
      <c r="M16" s="111"/>
    </row>
    <row r="17" spans="1:13" ht="16.5" customHeight="1" x14ac:dyDescent="0.2">
      <c r="A17" s="51" t="s">
        <v>137</v>
      </c>
      <c r="B17" s="59">
        <v>10</v>
      </c>
      <c r="D17" s="27">
        <v>1767931192</v>
      </c>
      <c r="E17" s="41"/>
      <c r="F17" s="27">
        <v>1222318295</v>
      </c>
      <c r="G17" s="41"/>
      <c r="H17" s="27">
        <v>0</v>
      </c>
      <c r="I17" s="41"/>
      <c r="J17" s="27">
        <v>0</v>
      </c>
    </row>
    <row r="18" spans="1:13" ht="8.1" customHeight="1" x14ac:dyDescent="0.2">
      <c r="A18" s="58"/>
    </row>
    <row r="19" spans="1:13" ht="16.5" customHeight="1" x14ac:dyDescent="0.2">
      <c r="A19" s="58" t="s">
        <v>55</v>
      </c>
      <c r="D19" s="39">
        <f>SUM(D13:D17)</f>
        <v>3318329095</v>
      </c>
      <c r="E19" s="41"/>
      <c r="F19" s="39">
        <f>SUM(F13:F17)</f>
        <v>2684891457</v>
      </c>
      <c r="G19" s="41"/>
      <c r="H19" s="39">
        <f>SUM(H13:H17)</f>
        <v>1264592422</v>
      </c>
      <c r="I19" s="41"/>
      <c r="J19" s="39">
        <f>SUM(J13:J17)</f>
        <v>1241347645</v>
      </c>
    </row>
    <row r="20" spans="1:13" ht="16.5" customHeight="1" x14ac:dyDescent="0.2">
      <c r="D20" s="41"/>
      <c r="E20" s="13"/>
      <c r="F20" s="41"/>
      <c r="G20" s="13"/>
      <c r="H20" s="41"/>
      <c r="I20" s="22"/>
      <c r="J20" s="41"/>
      <c r="L20" s="112"/>
      <c r="M20" s="112"/>
    </row>
    <row r="21" spans="1:13" ht="16.5" customHeight="1" x14ac:dyDescent="0.2">
      <c r="A21" s="58" t="s">
        <v>56</v>
      </c>
      <c r="E21" s="14"/>
      <c r="G21" s="14"/>
      <c r="I21" s="14"/>
    </row>
    <row r="22" spans="1:13" ht="8.1" customHeight="1" x14ac:dyDescent="0.2">
      <c r="D22" s="41"/>
      <c r="E22" s="13"/>
      <c r="F22" s="41"/>
      <c r="G22" s="13"/>
      <c r="H22" s="41"/>
      <c r="I22" s="22"/>
      <c r="J22" s="41"/>
    </row>
    <row r="23" spans="1:13" ht="16.5" customHeight="1" x14ac:dyDescent="0.2">
      <c r="A23" s="51" t="s">
        <v>121</v>
      </c>
      <c r="D23" s="90">
        <v>626209314</v>
      </c>
      <c r="E23" s="91"/>
      <c r="F23" s="90">
        <v>567373324</v>
      </c>
      <c r="G23" s="91"/>
      <c r="H23" s="90">
        <v>386699836</v>
      </c>
      <c r="I23" s="91"/>
      <c r="J23" s="90">
        <v>329715817</v>
      </c>
      <c r="M23" s="111"/>
    </row>
    <row r="24" spans="1:13" ht="16.5" customHeight="1" x14ac:dyDescent="0.2">
      <c r="A24" s="51" t="s">
        <v>180</v>
      </c>
      <c r="D24" s="19"/>
      <c r="E24" s="13"/>
      <c r="F24" s="19"/>
      <c r="G24" s="13"/>
      <c r="H24" s="19"/>
      <c r="I24" s="13"/>
      <c r="J24" s="19"/>
      <c r="M24" s="111"/>
    </row>
    <row r="25" spans="1:13" ht="16.5" customHeight="1" x14ac:dyDescent="0.2">
      <c r="A25" s="51" t="s">
        <v>125</v>
      </c>
      <c r="B25" s="59">
        <v>11</v>
      </c>
      <c r="D25" s="106">
        <v>196567707</v>
      </c>
      <c r="E25" s="91"/>
      <c r="F25" s="106">
        <v>-281829792</v>
      </c>
      <c r="G25" s="91"/>
      <c r="H25" s="90">
        <v>216324668</v>
      </c>
      <c r="I25" s="91"/>
      <c r="J25" s="90">
        <v>399680733</v>
      </c>
      <c r="M25" s="111"/>
    </row>
    <row r="26" spans="1:13" ht="16.5" customHeight="1" x14ac:dyDescent="0.2">
      <c r="A26" s="51" t="s">
        <v>57</v>
      </c>
      <c r="D26" s="90">
        <v>44136955</v>
      </c>
      <c r="E26" s="91"/>
      <c r="F26" s="90">
        <v>48820953</v>
      </c>
      <c r="G26" s="91"/>
      <c r="H26" s="103">
        <v>40825282</v>
      </c>
      <c r="I26" s="91"/>
      <c r="J26" s="103">
        <v>44172483</v>
      </c>
      <c r="M26" s="111"/>
    </row>
    <row r="27" spans="1:13" ht="16.5" customHeight="1" x14ac:dyDescent="0.2">
      <c r="A27" s="51" t="s">
        <v>58</v>
      </c>
      <c r="D27" s="117">
        <v>231678549</v>
      </c>
      <c r="E27" s="91"/>
      <c r="F27" s="117">
        <v>207440754</v>
      </c>
      <c r="G27" s="91"/>
      <c r="H27" s="117">
        <v>213146754</v>
      </c>
      <c r="I27" s="91"/>
      <c r="J27" s="117">
        <v>188915266</v>
      </c>
    </row>
    <row r="28" spans="1:13" ht="8.1" customHeight="1" x14ac:dyDescent="0.2">
      <c r="A28" s="58"/>
    </row>
    <row r="29" spans="1:13" ht="16.5" customHeight="1" x14ac:dyDescent="0.2">
      <c r="A29" s="58" t="s">
        <v>59</v>
      </c>
      <c r="D29" s="39">
        <f>SUM(D23:D27)</f>
        <v>1098592525</v>
      </c>
      <c r="E29" s="41"/>
      <c r="F29" s="39">
        <f>SUM(F23:F27)</f>
        <v>541805239</v>
      </c>
      <c r="G29" s="41"/>
      <c r="H29" s="39">
        <f>SUM(H23:H27)</f>
        <v>856996540</v>
      </c>
      <c r="I29" s="41"/>
      <c r="J29" s="39">
        <f>SUM(J23:J27)</f>
        <v>962484299</v>
      </c>
    </row>
    <row r="30" spans="1:13" ht="16.5" customHeight="1" x14ac:dyDescent="0.2">
      <c r="D30" s="41"/>
      <c r="E30" s="13"/>
      <c r="F30" s="41"/>
      <c r="G30" s="13"/>
      <c r="H30" s="41"/>
      <c r="I30" s="22"/>
      <c r="J30" s="41"/>
    </row>
    <row r="31" spans="1:13" ht="16.5" customHeight="1" x14ac:dyDescent="0.2">
      <c r="A31" s="58" t="s">
        <v>127</v>
      </c>
      <c r="D31" s="41"/>
      <c r="E31" s="13"/>
      <c r="F31" s="41"/>
      <c r="G31" s="13"/>
      <c r="H31" s="41"/>
      <c r="I31" s="22"/>
      <c r="J31" s="41"/>
    </row>
    <row r="32" spans="1:13" ht="16.5" customHeight="1" x14ac:dyDescent="0.2">
      <c r="A32" s="58" t="s">
        <v>144</v>
      </c>
      <c r="D32" s="64">
        <f>SUM(D19-D29)</f>
        <v>2219736570</v>
      </c>
      <c r="E32" s="13"/>
      <c r="F32" s="64">
        <f>SUM(F19-F29)</f>
        <v>2143086218</v>
      </c>
      <c r="G32" s="13"/>
      <c r="H32" s="64">
        <f>SUM(H19-H29)</f>
        <v>407595882</v>
      </c>
      <c r="I32" s="13"/>
      <c r="J32" s="64">
        <f>SUM(J19-J29)</f>
        <v>278863346</v>
      </c>
    </row>
    <row r="33" spans="1:10" ht="16.5" customHeight="1" x14ac:dyDescent="0.2">
      <c r="A33" s="51" t="s">
        <v>102</v>
      </c>
      <c r="B33" s="59">
        <v>25</v>
      </c>
      <c r="D33" s="107">
        <v>-96127976</v>
      </c>
      <c r="E33" s="102"/>
      <c r="F33" s="107">
        <v>-74937238</v>
      </c>
      <c r="G33" s="102"/>
      <c r="H33" s="107">
        <v>-103882556</v>
      </c>
      <c r="I33" s="102"/>
      <c r="J33" s="107">
        <v>-80314511</v>
      </c>
    </row>
    <row r="34" spans="1:10" ht="8.1" customHeight="1" x14ac:dyDescent="0.2">
      <c r="D34" s="13"/>
      <c r="E34" s="41"/>
      <c r="F34" s="13"/>
      <c r="G34" s="41"/>
      <c r="H34" s="13"/>
      <c r="I34" s="41"/>
      <c r="J34" s="13"/>
    </row>
    <row r="35" spans="1:10" ht="16.5" customHeight="1" x14ac:dyDescent="0.2">
      <c r="A35" s="58" t="s">
        <v>145</v>
      </c>
      <c r="D35" s="64">
        <f>SUM(D32:D33)</f>
        <v>2123608594</v>
      </c>
      <c r="E35" s="13"/>
      <c r="F35" s="64">
        <f>SUM(F32:F33)</f>
        <v>2068148980</v>
      </c>
      <c r="G35" s="13"/>
      <c r="H35" s="64">
        <f>SUM(H32:H33)</f>
        <v>303713326</v>
      </c>
      <c r="I35" s="13"/>
      <c r="J35" s="64">
        <f>SUM(J32:J33)</f>
        <v>198548835</v>
      </c>
    </row>
    <row r="36" spans="1:10" ht="16.5" customHeight="1" x14ac:dyDescent="0.2">
      <c r="A36" s="51" t="s">
        <v>146</v>
      </c>
      <c r="B36" s="59">
        <v>26</v>
      </c>
      <c r="D36" s="107">
        <v>-71645196</v>
      </c>
      <c r="E36" s="102"/>
      <c r="F36" s="107">
        <v>-171961812</v>
      </c>
      <c r="G36" s="102"/>
      <c r="H36" s="107">
        <v>-11421561</v>
      </c>
      <c r="I36" s="102"/>
      <c r="J36" s="107">
        <v>15978975</v>
      </c>
    </row>
    <row r="37" spans="1:10" ht="8.1" customHeight="1" x14ac:dyDescent="0.2">
      <c r="A37" s="58"/>
    </row>
    <row r="38" spans="1:10" ht="16.5" customHeight="1" thickBot="1" x14ac:dyDescent="0.25">
      <c r="A38" s="58" t="s">
        <v>60</v>
      </c>
      <c r="D38" s="80">
        <f>SUM(D35:D36)</f>
        <v>2051963398</v>
      </c>
      <c r="F38" s="80">
        <f>SUM(F35:F36)</f>
        <v>1896187168</v>
      </c>
      <c r="H38" s="80">
        <f>SUM(H35:H36)</f>
        <v>292291765</v>
      </c>
      <c r="J38" s="80">
        <f>SUM(J35:J36)</f>
        <v>214527810</v>
      </c>
    </row>
    <row r="39" spans="1:10" ht="16.5" customHeight="1" thickTop="1" x14ac:dyDescent="0.2">
      <c r="A39" s="58"/>
      <c r="D39" s="14"/>
      <c r="F39" s="14"/>
      <c r="H39" s="14"/>
      <c r="J39" s="14"/>
    </row>
    <row r="40" spans="1:10" ht="16.5" customHeight="1" x14ac:dyDescent="0.2">
      <c r="A40" s="58" t="s">
        <v>61</v>
      </c>
      <c r="D40" s="13"/>
      <c r="E40" s="41"/>
      <c r="F40" s="13"/>
      <c r="G40" s="41"/>
      <c r="H40" s="13"/>
      <c r="I40" s="41"/>
      <c r="J40" s="13"/>
    </row>
    <row r="41" spans="1:10" ht="16.5" customHeight="1" x14ac:dyDescent="0.2">
      <c r="A41" s="11" t="s">
        <v>62</v>
      </c>
      <c r="B41" s="28"/>
      <c r="C41" s="11"/>
      <c r="D41" s="106">
        <v>2031350713</v>
      </c>
      <c r="E41" s="102"/>
      <c r="F41" s="106">
        <v>1653713356</v>
      </c>
      <c r="G41" s="102"/>
      <c r="H41" s="106">
        <v>292291765</v>
      </c>
      <c r="I41" s="102"/>
      <c r="J41" s="106">
        <v>214527810</v>
      </c>
    </row>
    <row r="42" spans="1:10" ht="16.5" customHeight="1" x14ac:dyDescent="0.2">
      <c r="A42" s="11" t="s">
        <v>50</v>
      </c>
      <c r="B42" s="28"/>
      <c r="C42" s="11"/>
      <c r="D42" s="107">
        <v>20612685</v>
      </c>
      <c r="E42" s="102"/>
      <c r="F42" s="107">
        <v>242473812</v>
      </c>
      <c r="G42" s="102"/>
      <c r="H42" s="95">
        <v>0</v>
      </c>
      <c r="I42" s="102"/>
      <c r="J42" s="95">
        <v>0</v>
      </c>
    </row>
    <row r="43" spans="1:10" ht="8.1" customHeight="1" x14ac:dyDescent="0.2">
      <c r="A43" s="58"/>
    </row>
    <row r="44" spans="1:10" s="11" customFormat="1" ht="16.5" customHeight="1" thickBot="1" x14ac:dyDescent="0.25">
      <c r="A44" s="1"/>
      <c r="B44" s="28"/>
      <c r="D44" s="80">
        <f>SUM(D41:D43)</f>
        <v>2051963398</v>
      </c>
      <c r="E44" s="13"/>
      <c r="F44" s="80">
        <f>SUM(F41:F43)</f>
        <v>1896187168</v>
      </c>
      <c r="G44" s="13"/>
      <c r="H44" s="80">
        <f>SUM(H41:H43)</f>
        <v>292291765</v>
      </c>
      <c r="I44" s="43"/>
      <c r="J44" s="80">
        <f>SUM(J41:J43)</f>
        <v>214527810</v>
      </c>
    </row>
    <row r="45" spans="1:10" ht="16.5" customHeight="1" thickTop="1" x14ac:dyDescent="0.2">
      <c r="D45" s="109"/>
      <c r="E45" s="109"/>
      <c r="F45" s="109"/>
      <c r="G45" s="109"/>
      <c r="H45" s="109"/>
      <c r="I45" s="109"/>
      <c r="J45" s="109"/>
    </row>
    <row r="46" spans="1:10" s="11" customFormat="1" ht="16.5" customHeight="1" x14ac:dyDescent="0.2">
      <c r="A46" s="58" t="s">
        <v>63</v>
      </c>
      <c r="B46" s="59">
        <v>27</v>
      </c>
      <c r="C46" s="51"/>
      <c r="D46" s="43"/>
      <c r="E46" s="43"/>
      <c r="F46" s="43"/>
      <c r="G46" s="43"/>
      <c r="H46" s="43"/>
      <c r="I46" s="43"/>
      <c r="J46" s="43"/>
    </row>
    <row r="47" spans="1:10" ht="16.5" customHeight="1" x14ac:dyDescent="0.2">
      <c r="A47" s="51" t="s">
        <v>64</v>
      </c>
      <c r="D47" s="108">
        <v>0.95282647844128698</v>
      </c>
      <c r="E47" s="91"/>
      <c r="F47" s="108">
        <v>0.78</v>
      </c>
      <c r="G47" s="91"/>
      <c r="H47" s="108">
        <v>0.13710253544107637</v>
      </c>
      <c r="I47" s="96"/>
      <c r="J47" s="108">
        <v>0.1</v>
      </c>
    </row>
    <row r="48" spans="1:10" ht="16.5" customHeight="1" x14ac:dyDescent="0.2">
      <c r="A48" s="58"/>
      <c r="B48" s="58"/>
      <c r="C48" s="58"/>
      <c r="D48" s="13"/>
      <c r="E48" s="13"/>
      <c r="F48" s="13"/>
      <c r="G48" s="13"/>
      <c r="H48" s="13"/>
      <c r="I48" s="13"/>
      <c r="J48" s="13"/>
    </row>
    <row r="49" spans="1:10" ht="16.5" customHeight="1" x14ac:dyDescent="0.2">
      <c r="A49" s="58"/>
      <c r="B49" s="58"/>
      <c r="C49" s="58"/>
      <c r="D49" s="13"/>
      <c r="E49" s="13"/>
      <c r="F49" s="13"/>
      <c r="G49" s="13"/>
      <c r="H49" s="13"/>
      <c r="I49" s="13"/>
      <c r="J49" s="13"/>
    </row>
    <row r="50" spans="1:10" ht="16.5" customHeight="1" x14ac:dyDescent="0.2">
      <c r="A50" s="58"/>
      <c r="B50" s="58"/>
      <c r="C50" s="58"/>
      <c r="D50" s="13"/>
      <c r="E50" s="13"/>
      <c r="F50" s="13"/>
      <c r="G50" s="13"/>
      <c r="H50" s="13"/>
      <c r="I50" s="13"/>
      <c r="J50" s="13"/>
    </row>
    <row r="51" spans="1:10" ht="16.5" customHeight="1" x14ac:dyDescent="0.2">
      <c r="D51" s="109"/>
      <c r="E51" s="109"/>
      <c r="F51" s="109"/>
      <c r="G51" s="109"/>
      <c r="H51" s="109"/>
      <c r="I51" s="109"/>
      <c r="J51" s="109"/>
    </row>
    <row r="52" spans="1:10" ht="18.75" customHeight="1" x14ac:dyDescent="0.2">
      <c r="D52" s="109"/>
      <c r="E52" s="109"/>
      <c r="F52" s="109"/>
      <c r="G52" s="109"/>
      <c r="H52" s="109"/>
      <c r="I52" s="109"/>
      <c r="J52" s="109"/>
    </row>
    <row r="53" spans="1:10" ht="21.95" customHeight="1" x14ac:dyDescent="0.2">
      <c r="A53" s="38" t="str">
        <f>'5-7'!A52:J52</f>
        <v xml:space="preserve">The accompanying notes are an integral part of these consolidated and separate financial statements.
</v>
      </c>
      <c r="B53" s="38"/>
      <c r="C53" s="38"/>
      <c r="D53" s="38"/>
      <c r="E53" s="38"/>
      <c r="F53" s="38"/>
      <c r="G53" s="38"/>
      <c r="H53" s="38"/>
      <c r="I53" s="38"/>
      <c r="J53" s="38"/>
    </row>
    <row r="55" spans="1:10" ht="16.5" customHeight="1" x14ac:dyDescent="0.2">
      <c r="D55" s="41"/>
      <c r="E55" s="13"/>
      <c r="F55" s="41"/>
      <c r="G55" s="22"/>
      <c r="H55" s="41"/>
      <c r="I55" s="74"/>
      <c r="J55" s="41"/>
    </row>
  </sheetData>
  <mergeCells count="4">
    <mergeCell ref="D7:F7"/>
    <mergeCell ref="H7:J7"/>
    <mergeCell ref="D6:F6"/>
    <mergeCell ref="H6:J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55"/>
  <sheetViews>
    <sheetView zoomScale="90" zoomScaleNormal="90" zoomScaleSheetLayoutView="100" workbookViewId="0">
      <selection activeCell="B4" sqref="B1:J1048576"/>
    </sheetView>
  </sheetViews>
  <sheetFormatPr defaultRowHeight="16.5" customHeight="1" x14ac:dyDescent="0.2"/>
  <cols>
    <col min="1" max="1" width="36.7109375" style="51" customWidth="1"/>
    <col min="2" max="2" width="6.28515625" style="51" customWidth="1"/>
    <col min="3" max="3" width="0.85546875" style="51" customWidth="1"/>
    <col min="4" max="4" width="13.28515625" style="43" customWidth="1"/>
    <col min="5" max="5" width="0.85546875" style="43" customWidth="1"/>
    <col min="6" max="6" width="13.28515625" style="43" customWidth="1"/>
    <col min="7" max="7" width="0.85546875" style="43" customWidth="1"/>
    <col min="8" max="8" width="13.28515625" style="43" customWidth="1"/>
    <col min="9" max="9" width="0.85546875" style="43" customWidth="1"/>
    <col min="10" max="10" width="13.28515625" style="43" customWidth="1"/>
    <col min="11" max="16384" width="9.140625" style="51"/>
  </cols>
  <sheetData>
    <row r="1" spans="1:10" ht="16.5" customHeight="1" x14ac:dyDescent="0.2">
      <c r="A1" s="58" t="s">
        <v>2</v>
      </c>
      <c r="B1" s="58"/>
      <c r="C1" s="58"/>
    </row>
    <row r="2" spans="1:10" ht="16.5" customHeight="1" x14ac:dyDescent="0.2">
      <c r="A2" s="58" t="s">
        <v>152</v>
      </c>
      <c r="B2" s="58"/>
      <c r="C2" s="58"/>
    </row>
    <row r="3" spans="1:10" ht="16.5" customHeight="1" x14ac:dyDescent="0.2">
      <c r="A3" s="5" t="str">
        <f>'8'!A3</f>
        <v>For the year ended 31 December 2019</v>
      </c>
      <c r="B3" s="5"/>
      <c r="C3" s="5"/>
      <c r="D3" s="54"/>
      <c r="E3" s="54"/>
      <c r="F3" s="54"/>
      <c r="G3" s="54"/>
      <c r="H3" s="54"/>
      <c r="I3" s="54"/>
      <c r="J3" s="54"/>
    </row>
    <row r="4" spans="1:10" ht="16.5" customHeight="1" x14ac:dyDescent="0.2">
      <c r="A4" s="1"/>
      <c r="B4" s="1"/>
      <c r="C4" s="1"/>
      <c r="D4" s="14"/>
      <c r="E4" s="14"/>
      <c r="F4" s="14"/>
      <c r="G4" s="14"/>
      <c r="H4" s="14"/>
      <c r="I4" s="14"/>
      <c r="J4" s="14"/>
    </row>
    <row r="6" spans="1:10" ht="16.5" customHeight="1" x14ac:dyDescent="0.2">
      <c r="D6" s="122" t="s">
        <v>4</v>
      </c>
      <c r="E6" s="122"/>
      <c r="F6" s="122"/>
      <c r="H6" s="122" t="s">
        <v>114</v>
      </c>
      <c r="I6" s="122"/>
      <c r="J6" s="122"/>
    </row>
    <row r="7" spans="1:10" ht="16.5" customHeight="1" x14ac:dyDescent="0.2">
      <c r="A7" s="1"/>
      <c r="B7" s="1"/>
      <c r="C7" s="1"/>
      <c r="D7" s="119" t="s">
        <v>129</v>
      </c>
      <c r="E7" s="119"/>
      <c r="F7" s="119"/>
      <c r="G7" s="57"/>
      <c r="H7" s="119" t="s">
        <v>129</v>
      </c>
      <c r="I7" s="119"/>
      <c r="J7" s="119"/>
    </row>
    <row r="8" spans="1:10" ht="16.5" customHeight="1" x14ac:dyDescent="0.2">
      <c r="D8" s="10" t="s">
        <v>174</v>
      </c>
      <c r="E8" s="3"/>
      <c r="F8" s="10" t="s">
        <v>155</v>
      </c>
      <c r="G8" s="3"/>
      <c r="H8" s="10" t="s">
        <v>174</v>
      </c>
      <c r="I8" s="3"/>
      <c r="J8" s="10" t="s">
        <v>155</v>
      </c>
    </row>
    <row r="9" spans="1:10" ht="16.5" customHeight="1" x14ac:dyDescent="0.2">
      <c r="B9" s="40" t="s">
        <v>154</v>
      </c>
      <c r="D9" s="7" t="s">
        <v>6</v>
      </c>
      <c r="F9" s="7" t="s">
        <v>6</v>
      </c>
      <c r="H9" s="7" t="s">
        <v>6</v>
      </c>
      <c r="J9" s="7" t="s">
        <v>6</v>
      </c>
    </row>
    <row r="10" spans="1:10" ht="16.5" customHeight="1" x14ac:dyDescent="0.2">
      <c r="D10" s="41"/>
      <c r="E10" s="13"/>
      <c r="F10" s="41"/>
      <c r="G10" s="22"/>
      <c r="H10" s="41"/>
      <c r="I10" s="74"/>
      <c r="J10" s="41"/>
    </row>
    <row r="11" spans="1:10" ht="16.5" customHeight="1" x14ac:dyDescent="0.2">
      <c r="A11" s="58" t="s">
        <v>60</v>
      </c>
      <c r="B11" s="58"/>
      <c r="C11" s="58"/>
      <c r="D11" s="13">
        <v>2051963398</v>
      </c>
      <c r="E11" s="41"/>
      <c r="F11" s="13">
        <v>1896187168</v>
      </c>
      <c r="G11" s="41"/>
      <c r="H11" s="13">
        <v>292291765</v>
      </c>
      <c r="I11" s="41"/>
      <c r="J11" s="13">
        <v>214527810</v>
      </c>
    </row>
    <row r="12" spans="1:10" ht="16.5" customHeight="1" x14ac:dyDescent="0.2">
      <c r="A12" s="58" t="s">
        <v>126</v>
      </c>
      <c r="B12" s="58"/>
      <c r="C12" s="58"/>
      <c r="D12" s="13"/>
      <c r="E12" s="41"/>
      <c r="F12" s="13"/>
      <c r="G12" s="41"/>
      <c r="H12" s="13"/>
      <c r="I12" s="41"/>
      <c r="J12" s="13"/>
    </row>
    <row r="13" spans="1:10" ht="16.5" customHeight="1" x14ac:dyDescent="0.2">
      <c r="A13" s="51" t="s">
        <v>106</v>
      </c>
      <c r="D13" s="13"/>
      <c r="E13" s="41"/>
      <c r="F13" s="13"/>
      <c r="G13" s="41"/>
      <c r="H13" s="13"/>
      <c r="I13" s="41"/>
      <c r="J13" s="13"/>
    </row>
    <row r="14" spans="1:10" ht="16.5" customHeight="1" x14ac:dyDescent="0.2">
      <c r="A14" s="51" t="s">
        <v>150</v>
      </c>
      <c r="D14" s="13"/>
      <c r="E14" s="41"/>
      <c r="F14" s="13"/>
      <c r="G14" s="41"/>
      <c r="H14" s="13"/>
      <c r="I14" s="41"/>
      <c r="J14" s="13"/>
    </row>
    <row r="15" spans="1:10" ht="16.5" customHeight="1" x14ac:dyDescent="0.2">
      <c r="A15" s="105" t="s">
        <v>147</v>
      </c>
      <c r="B15" s="59">
        <v>21</v>
      </c>
      <c r="C15" s="105"/>
      <c r="D15" s="75">
        <v>923017</v>
      </c>
      <c r="F15" s="75">
        <v>0</v>
      </c>
      <c r="H15" s="75">
        <v>923017</v>
      </c>
      <c r="J15" s="75">
        <v>0</v>
      </c>
    </row>
    <row r="16" spans="1:10" ht="16.5" customHeight="1" x14ac:dyDescent="0.2">
      <c r="A16" s="105" t="s">
        <v>153</v>
      </c>
      <c r="B16" s="105"/>
      <c r="C16" s="105"/>
      <c r="D16" s="76">
        <v>-184603.4</v>
      </c>
      <c r="F16" s="76">
        <v>0</v>
      </c>
      <c r="H16" s="76">
        <v>-184603.4</v>
      </c>
      <c r="J16" s="76">
        <v>0</v>
      </c>
    </row>
    <row r="17" spans="1:10" ht="16.5" customHeight="1" x14ac:dyDescent="0.2">
      <c r="A17" s="11"/>
      <c r="B17" s="11"/>
      <c r="C17" s="11"/>
      <c r="D17" s="13"/>
      <c r="F17" s="13"/>
      <c r="H17" s="13"/>
      <c r="J17" s="13"/>
    </row>
    <row r="18" spans="1:10" ht="16.5" customHeight="1" x14ac:dyDescent="0.2">
      <c r="A18" s="1" t="s">
        <v>138</v>
      </c>
      <c r="B18" s="1"/>
      <c r="C18" s="1"/>
      <c r="D18" s="13"/>
      <c r="F18" s="13"/>
      <c r="H18" s="13"/>
      <c r="J18" s="13"/>
    </row>
    <row r="19" spans="1:10" s="11" customFormat="1" ht="16.5" customHeight="1" x14ac:dyDescent="0.2">
      <c r="A19" s="77" t="s">
        <v>101</v>
      </c>
      <c r="B19" s="77"/>
      <c r="C19" s="77"/>
      <c r="D19" s="54">
        <f>SUM(D15:D16)</f>
        <v>738413.6</v>
      </c>
      <c r="E19" s="13"/>
      <c r="F19" s="54">
        <f>SUM(F15:F16)</f>
        <v>0</v>
      </c>
      <c r="G19" s="13"/>
      <c r="H19" s="54">
        <f>SUM(H15:H16)</f>
        <v>738413.6</v>
      </c>
      <c r="J19" s="54">
        <f>SUM(J15:J16)</f>
        <v>0</v>
      </c>
    </row>
    <row r="20" spans="1:10" s="11" customFormat="1" ht="16.5" customHeight="1" x14ac:dyDescent="0.2">
      <c r="A20" s="77"/>
      <c r="B20" s="77"/>
      <c r="C20" s="77"/>
      <c r="D20" s="14"/>
      <c r="E20" s="13"/>
      <c r="F20" s="14"/>
      <c r="G20" s="13"/>
      <c r="H20" s="14"/>
      <c r="J20" s="14"/>
    </row>
    <row r="21" spans="1:10" s="11" customFormat="1" ht="16.5" customHeight="1" thickBot="1" x14ac:dyDescent="0.25">
      <c r="A21" s="1" t="s">
        <v>65</v>
      </c>
      <c r="B21" s="1"/>
      <c r="C21" s="1"/>
      <c r="D21" s="46">
        <f>SUM(D11,D19)</f>
        <v>2052701811.5999999</v>
      </c>
      <c r="E21" s="13"/>
      <c r="F21" s="46">
        <f>SUM(F11,F19)</f>
        <v>1896187168</v>
      </c>
      <c r="G21" s="13"/>
      <c r="H21" s="46">
        <f>SUM(H11,H19)</f>
        <v>293030178.60000002</v>
      </c>
      <c r="I21" s="13"/>
      <c r="J21" s="46">
        <f>SUM(J11,J19)</f>
        <v>214527810</v>
      </c>
    </row>
    <row r="22" spans="1:10" ht="16.5" customHeight="1" thickTop="1" x14ac:dyDescent="0.2">
      <c r="D22" s="41"/>
      <c r="E22" s="13"/>
      <c r="F22" s="41"/>
      <c r="G22" s="13"/>
      <c r="H22" s="41"/>
      <c r="I22" s="22"/>
      <c r="J22" s="41"/>
    </row>
    <row r="23" spans="1:10" ht="16.5" customHeight="1" x14ac:dyDescent="0.2">
      <c r="D23" s="41"/>
      <c r="E23" s="13"/>
      <c r="F23" s="41"/>
      <c r="G23" s="13"/>
      <c r="H23" s="41"/>
      <c r="I23" s="22"/>
      <c r="J23" s="41"/>
    </row>
    <row r="24" spans="1:10" ht="16.5" customHeight="1" x14ac:dyDescent="0.2">
      <c r="A24" s="58" t="s">
        <v>66</v>
      </c>
      <c r="B24" s="58"/>
      <c r="C24" s="58"/>
    </row>
    <row r="25" spans="1:10" ht="8.1" customHeight="1" x14ac:dyDescent="0.2">
      <c r="A25" s="58"/>
      <c r="B25" s="58"/>
      <c r="C25" s="58"/>
    </row>
    <row r="26" spans="1:10" ht="16.5" customHeight="1" x14ac:dyDescent="0.2">
      <c r="A26" s="105" t="s">
        <v>62</v>
      </c>
      <c r="B26" s="105"/>
      <c r="C26" s="105"/>
      <c r="D26" s="43">
        <v>2032089126.5999999</v>
      </c>
      <c r="F26" s="43">
        <v>1653713356</v>
      </c>
      <c r="H26" s="43">
        <v>293030178.60000002</v>
      </c>
      <c r="J26" s="43">
        <v>214527810</v>
      </c>
    </row>
    <row r="27" spans="1:10" ht="16.5" customHeight="1" x14ac:dyDescent="0.2">
      <c r="A27" s="105" t="s">
        <v>50</v>
      </c>
      <c r="B27" s="105"/>
      <c r="C27" s="105"/>
      <c r="D27" s="39">
        <v>20612685</v>
      </c>
      <c r="E27" s="41"/>
      <c r="F27" s="39">
        <v>242473812</v>
      </c>
      <c r="G27" s="41"/>
      <c r="H27" s="39">
        <v>0</v>
      </c>
      <c r="I27" s="41"/>
      <c r="J27" s="39">
        <v>0</v>
      </c>
    </row>
    <row r="28" spans="1:10" ht="16.5" customHeight="1" x14ac:dyDescent="0.2">
      <c r="A28" s="78"/>
      <c r="B28" s="78"/>
      <c r="C28" s="78"/>
    </row>
    <row r="29" spans="1:10" ht="16.5" customHeight="1" thickBot="1" x14ac:dyDescent="0.25">
      <c r="A29" s="58"/>
      <c r="B29" s="58"/>
      <c r="C29" s="58"/>
      <c r="D29" s="46">
        <f>D21</f>
        <v>2052701811.5999999</v>
      </c>
      <c r="E29" s="13"/>
      <c r="F29" s="46">
        <f>F21</f>
        <v>1896187168</v>
      </c>
      <c r="G29" s="13"/>
      <c r="H29" s="46">
        <f>H21</f>
        <v>293030178.60000002</v>
      </c>
      <c r="I29" s="13"/>
      <c r="J29" s="46">
        <f>J21</f>
        <v>214527810</v>
      </c>
    </row>
    <row r="30" spans="1:10" ht="16.5" customHeight="1" thickTop="1" x14ac:dyDescent="0.2">
      <c r="A30" s="58"/>
      <c r="B30" s="58"/>
      <c r="C30" s="58"/>
      <c r="D30" s="13"/>
      <c r="E30" s="13"/>
      <c r="F30" s="13"/>
      <c r="G30" s="13"/>
      <c r="H30" s="13"/>
      <c r="I30" s="13"/>
      <c r="J30" s="13"/>
    </row>
    <row r="31" spans="1:10" ht="16.5" customHeight="1" x14ac:dyDescent="0.2">
      <c r="A31" s="58"/>
      <c r="B31" s="58"/>
      <c r="C31" s="58"/>
      <c r="D31" s="13"/>
      <c r="E31" s="13"/>
      <c r="F31" s="13"/>
      <c r="G31" s="13"/>
      <c r="H31" s="13"/>
      <c r="I31" s="13"/>
      <c r="J31" s="13"/>
    </row>
    <row r="35" spans="1:10" ht="16.5" customHeight="1" x14ac:dyDescent="0.2">
      <c r="A35" s="58"/>
      <c r="B35" s="58"/>
      <c r="C35" s="58"/>
      <c r="D35" s="13"/>
      <c r="E35" s="13"/>
      <c r="F35" s="13"/>
      <c r="G35" s="13"/>
      <c r="H35" s="13"/>
      <c r="I35" s="13"/>
      <c r="J35" s="13"/>
    </row>
    <row r="36" spans="1:10" ht="16.5" customHeight="1" x14ac:dyDescent="0.2">
      <c r="A36" s="58"/>
      <c r="B36" s="58"/>
      <c r="C36" s="58"/>
      <c r="D36" s="13"/>
      <c r="E36" s="13"/>
      <c r="F36" s="13"/>
      <c r="G36" s="13"/>
      <c r="H36" s="13"/>
      <c r="I36" s="13"/>
      <c r="J36" s="13"/>
    </row>
    <row r="37" spans="1:10" ht="16.5" customHeight="1" x14ac:dyDescent="0.2">
      <c r="A37" s="58"/>
      <c r="B37" s="58"/>
      <c r="C37" s="58"/>
      <c r="D37" s="13"/>
      <c r="E37" s="13"/>
      <c r="F37" s="13"/>
      <c r="G37" s="13"/>
      <c r="H37" s="13"/>
      <c r="I37" s="13"/>
      <c r="J37" s="13"/>
    </row>
    <row r="38" spans="1:10" ht="16.5" customHeight="1" x14ac:dyDescent="0.2">
      <c r="A38" s="58"/>
      <c r="B38" s="58"/>
      <c r="C38" s="58"/>
      <c r="D38" s="13"/>
      <c r="E38" s="13"/>
      <c r="F38" s="13"/>
      <c r="G38" s="13"/>
      <c r="H38" s="13"/>
      <c r="I38" s="13"/>
      <c r="J38" s="13"/>
    </row>
    <row r="39" spans="1:10" ht="16.5" customHeight="1" x14ac:dyDescent="0.2">
      <c r="A39" s="58"/>
      <c r="B39" s="58"/>
      <c r="C39" s="58"/>
      <c r="D39" s="13"/>
      <c r="E39" s="13"/>
      <c r="F39" s="13"/>
      <c r="G39" s="13"/>
      <c r="H39" s="13"/>
      <c r="I39" s="13"/>
      <c r="J39" s="13"/>
    </row>
    <row r="40" spans="1:10" ht="16.5" customHeight="1" x14ac:dyDescent="0.2">
      <c r="A40" s="58"/>
      <c r="B40" s="58"/>
      <c r="C40" s="58"/>
      <c r="D40" s="13"/>
      <c r="E40" s="13"/>
      <c r="F40" s="13"/>
      <c r="G40" s="13"/>
      <c r="H40" s="13"/>
      <c r="I40" s="13"/>
      <c r="J40" s="13"/>
    </row>
    <row r="41" spans="1:10" ht="16.5" customHeight="1" x14ac:dyDescent="0.2">
      <c r="A41" s="58"/>
      <c r="B41" s="58"/>
      <c r="C41" s="58"/>
      <c r="D41" s="13"/>
      <c r="E41" s="13"/>
      <c r="F41" s="13"/>
      <c r="G41" s="13"/>
      <c r="H41" s="13"/>
      <c r="I41" s="13"/>
      <c r="J41" s="13"/>
    </row>
    <row r="42" spans="1:10" ht="16.5" customHeight="1" x14ac:dyDescent="0.2">
      <c r="A42" s="58"/>
      <c r="B42" s="58"/>
      <c r="C42" s="58"/>
      <c r="D42" s="13"/>
      <c r="E42" s="13"/>
      <c r="F42" s="13"/>
      <c r="G42" s="13"/>
      <c r="H42" s="13"/>
      <c r="I42" s="13"/>
      <c r="J42" s="13"/>
    </row>
    <row r="43" spans="1:10" ht="16.5" customHeight="1" x14ac:dyDescent="0.2">
      <c r="A43" s="58"/>
      <c r="B43" s="58"/>
      <c r="C43" s="58"/>
      <c r="D43" s="13"/>
      <c r="E43" s="13"/>
      <c r="F43" s="13"/>
      <c r="G43" s="13"/>
      <c r="H43" s="13"/>
      <c r="I43" s="13"/>
      <c r="J43" s="13"/>
    </row>
    <row r="44" spans="1:10" ht="16.5" customHeight="1" x14ac:dyDescent="0.2">
      <c r="A44" s="58"/>
      <c r="B44" s="58"/>
      <c r="C44" s="58"/>
      <c r="D44" s="13"/>
      <c r="E44" s="13"/>
      <c r="F44" s="13"/>
      <c r="G44" s="13"/>
      <c r="H44" s="13"/>
      <c r="I44" s="13"/>
      <c r="J44" s="13"/>
    </row>
    <row r="45" spans="1:10" ht="16.5" customHeight="1" x14ac:dyDescent="0.2">
      <c r="A45" s="58"/>
      <c r="B45" s="58"/>
      <c r="C45" s="58"/>
      <c r="D45" s="13"/>
      <c r="E45" s="13"/>
      <c r="F45" s="13"/>
      <c r="G45" s="13"/>
      <c r="H45" s="13"/>
      <c r="I45" s="13"/>
      <c r="J45" s="13"/>
    </row>
    <row r="46" spans="1:10" ht="16.5" customHeight="1" x14ac:dyDescent="0.2">
      <c r="A46" s="58"/>
      <c r="B46" s="58"/>
      <c r="C46" s="58"/>
      <c r="D46" s="13"/>
      <c r="E46" s="13"/>
      <c r="F46" s="13"/>
      <c r="G46" s="13"/>
      <c r="H46" s="13"/>
      <c r="I46" s="13"/>
      <c r="J46" s="13"/>
    </row>
    <row r="47" spans="1:10" ht="16.5" customHeight="1" x14ac:dyDescent="0.2">
      <c r="A47" s="58"/>
      <c r="B47" s="58"/>
      <c r="C47" s="58"/>
      <c r="D47" s="13"/>
      <c r="E47" s="13"/>
      <c r="F47" s="13"/>
      <c r="G47" s="13"/>
      <c r="H47" s="13"/>
      <c r="I47" s="13"/>
      <c r="J47" s="13"/>
    </row>
    <row r="48" spans="1:10" ht="16.5" customHeight="1" x14ac:dyDescent="0.2">
      <c r="A48" s="58"/>
      <c r="B48" s="58"/>
      <c r="C48" s="58"/>
      <c r="D48" s="13"/>
      <c r="E48" s="13"/>
      <c r="F48" s="13"/>
      <c r="G48" s="13"/>
      <c r="H48" s="13"/>
      <c r="I48" s="13"/>
      <c r="J48" s="13"/>
    </row>
    <row r="49" spans="1:10" ht="16.5" customHeight="1" x14ac:dyDescent="0.2">
      <c r="A49" s="58"/>
      <c r="B49" s="58"/>
      <c r="C49" s="58"/>
      <c r="D49" s="13"/>
      <c r="E49" s="13"/>
      <c r="F49" s="13"/>
      <c r="G49" s="13"/>
      <c r="H49" s="13"/>
      <c r="I49" s="13"/>
      <c r="J49" s="13"/>
    </row>
    <row r="50" spans="1:10" ht="16.5" customHeight="1" x14ac:dyDescent="0.2">
      <c r="A50" s="58"/>
      <c r="B50" s="58"/>
      <c r="C50" s="58"/>
      <c r="D50" s="13"/>
      <c r="E50" s="13"/>
      <c r="F50" s="13"/>
      <c r="G50" s="13"/>
      <c r="H50" s="13"/>
      <c r="I50" s="13"/>
      <c r="J50" s="13"/>
    </row>
    <row r="51" spans="1:10" ht="16.5" customHeight="1" x14ac:dyDescent="0.2">
      <c r="A51" s="58"/>
      <c r="B51" s="58"/>
      <c r="C51" s="58"/>
      <c r="D51" s="13"/>
      <c r="E51" s="13"/>
      <c r="F51" s="13"/>
      <c r="G51" s="13"/>
      <c r="H51" s="13"/>
      <c r="I51" s="13"/>
      <c r="J51" s="13"/>
    </row>
    <row r="52" spans="1:10" ht="8.25" customHeight="1" x14ac:dyDescent="0.2">
      <c r="A52" s="58"/>
      <c r="B52" s="58"/>
      <c r="C52" s="58"/>
      <c r="D52" s="13"/>
      <c r="E52" s="13"/>
      <c r="F52" s="13"/>
      <c r="G52" s="13"/>
      <c r="H52" s="13"/>
      <c r="I52" s="13"/>
      <c r="J52" s="13"/>
    </row>
    <row r="53" spans="1:10" ht="21.95" customHeight="1" x14ac:dyDescent="0.2">
      <c r="A53" s="38" t="str">
        <f>'8'!A53:J53</f>
        <v xml:space="preserve">The accompanying notes are an integral part of these consolidated and separate financial statements.
</v>
      </c>
      <c r="B53" s="38"/>
      <c r="C53" s="38"/>
      <c r="D53" s="38"/>
      <c r="E53" s="38"/>
      <c r="F53" s="38"/>
      <c r="G53" s="38"/>
      <c r="H53" s="38"/>
      <c r="I53" s="38"/>
      <c r="J53" s="38"/>
    </row>
    <row r="55" spans="1:10" ht="16.5" customHeight="1" x14ac:dyDescent="0.2">
      <c r="D55" s="41"/>
      <c r="E55" s="13"/>
      <c r="F55" s="41"/>
      <c r="G55" s="22"/>
      <c r="H55" s="41"/>
      <c r="I55" s="74"/>
      <c r="J55" s="41"/>
    </row>
  </sheetData>
  <mergeCells count="4">
    <mergeCell ref="D7:F7"/>
    <mergeCell ref="H7:J7"/>
    <mergeCell ref="D6:F6"/>
    <mergeCell ref="H6:J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53"/>
  <sheetViews>
    <sheetView zoomScaleNormal="100" zoomScaleSheetLayoutView="100" workbookViewId="0">
      <selection activeCell="J17" sqref="J17"/>
    </sheetView>
  </sheetViews>
  <sheetFormatPr defaultColWidth="13" defaultRowHeight="16.5" customHeight="1" x14ac:dyDescent="0.2"/>
  <cols>
    <col min="1" max="1" width="43.5703125" style="51" customWidth="1"/>
    <col min="2" max="2" width="7.7109375" style="51" customWidth="1"/>
    <col min="3" max="3" width="0.85546875" style="51" customWidth="1"/>
    <col min="4" max="4" width="13.140625" style="43" customWidth="1"/>
    <col min="5" max="5" width="0.85546875" style="14" customWidth="1"/>
    <col min="6" max="6" width="13.140625" style="41" customWidth="1"/>
    <col min="7" max="7" width="0.85546875" style="13" customWidth="1"/>
    <col min="8" max="8" width="13.140625" style="41" customWidth="1"/>
    <col min="9" max="9" width="0.85546875" style="13" customWidth="1"/>
    <col min="10" max="10" width="13.140625" style="41" customWidth="1"/>
    <col min="11" max="11" width="0.85546875" style="13" customWidth="1"/>
    <col min="12" max="12" width="16.85546875" style="41" customWidth="1"/>
    <col min="13" max="13" width="0.85546875" style="14" customWidth="1"/>
    <col min="14" max="14" width="13.140625" style="41" customWidth="1"/>
    <col min="15" max="15" width="0.85546875" style="14" customWidth="1"/>
    <col min="16" max="16" width="13.140625" style="43" customWidth="1"/>
    <col min="17" max="16384" width="13" style="51"/>
  </cols>
  <sheetData>
    <row r="1" spans="1:16" ht="16.5" customHeight="1" x14ac:dyDescent="0.2">
      <c r="A1" s="49" t="s">
        <v>2</v>
      </c>
      <c r="B1" s="49"/>
      <c r="C1" s="49"/>
      <c r="D1" s="50"/>
      <c r="E1" s="56"/>
      <c r="F1" s="13"/>
    </row>
    <row r="2" spans="1:16" ht="16.5" customHeight="1" x14ac:dyDescent="0.2">
      <c r="A2" s="49" t="s">
        <v>115</v>
      </c>
      <c r="B2" s="49"/>
      <c r="C2" s="49"/>
      <c r="D2" s="50"/>
      <c r="E2" s="56"/>
      <c r="F2" s="13"/>
    </row>
    <row r="3" spans="1:16" ht="16.5" customHeight="1" x14ac:dyDescent="0.2">
      <c r="A3" s="52" t="str">
        <f>'9'!A3</f>
        <v>For the year ended 31 December 2019</v>
      </c>
      <c r="B3" s="52"/>
      <c r="C3" s="52"/>
      <c r="D3" s="53"/>
      <c r="E3" s="53"/>
      <c r="F3" s="39"/>
      <c r="G3" s="39"/>
      <c r="H3" s="39"/>
      <c r="I3" s="39"/>
      <c r="J3" s="39"/>
      <c r="K3" s="39"/>
      <c r="L3" s="39"/>
      <c r="M3" s="54"/>
      <c r="N3" s="39"/>
      <c r="O3" s="54"/>
      <c r="P3" s="54"/>
    </row>
    <row r="4" spans="1:16" ht="16.5" customHeight="1" x14ac:dyDescent="0.2">
      <c r="A4" s="55"/>
      <c r="B4" s="55"/>
      <c r="C4" s="55"/>
      <c r="D4" s="56"/>
      <c r="E4" s="56"/>
      <c r="F4" s="13"/>
      <c r="H4" s="13"/>
      <c r="J4" s="13"/>
      <c r="L4" s="13"/>
      <c r="N4" s="13"/>
      <c r="P4" s="14"/>
    </row>
    <row r="5" spans="1:16" ht="16.5" customHeight="1" x14ac:dyDescent="0.2">
      <c r="A5" s="55"/>
      <c r="B5" s="55"/>
      <c r="C5" s="55"/>
      <c r="D5" s="56"/>
      <c r="E5" s="56"/>
      <c r="F5" s="13"/>
      <c r="H5" s="13"/>
      <c r="J5" s="13"/>
      <c r="L5" s="13"/>
      <c r="N5" s="13"/>
      <c r="P5" s="14"/>
    </row>
    <row r="6" spans="1:16" ht="16.5" customHeight="1" x14ac:dyDescent="0.2">
      <c r="A6" s="55"/>
      <c r="B6" s="11"/>
      <c r="C6" s="11"/>
      <c r="D6" s="119" t="s">
        <v>128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ht="16.5" customHeight="1" x14ac:dyDescent="0.2">
      <c r="D7" s="119" t="s">
        <v>112</v>
      </c>
      <c r="E7" s="119"/>
      <c r="F7" s="119"/>
      <c r="G7" s="119"/>
      <c r="H7" s="119"/>
      <c r="I7" s="119"/>
      <c r="J7" s="119"/>
      <c r="K7" s="3"/>
      <c r="L7" s="71"/>
      <c r="M7" s="3"/>
      <c r="N7" s="51"/>
      <c r="O7" s="3"/>
    </row>
    <row r="8" spans="1:16" ht="16.5" customHeight="1" x14ac:dyDescent="0.2">
      <c r="D8" s="57" t="s">
        <v>67</v>
      </c>
      <c r="F8" s="43"/>
      <c r="G8" s="3"/>
      <c r="H8" s="43"/>
      <c r="I8" s="3"/>
      <c r="J8" s="57" t="s">
        <v>68</v>
      </c>
      <c r="K8" s="3"/>
      <c r="L8" s="57"/>
      <c r="M8" s="3"/>
      <c r="N8" s="57" t="s">
        <v>69</v>
      </c>
      <c r="O8" s="3"/>
    </row>
    <row r="9" spans="1:16" ht="16.5" customHeight="1" x14ac:dyDescent="0.2">
      <c r="D9" s="57" t="s">
        <v>70</v>
      </c>
      <c r="F9" s="57" t="s">
        <v>71</v>
      </c>
      <c r="G9" s="3"/>
      <c r="H9" s="57" t="s">
        <v>72</v>
      </c>
      <c r="I9" s="3"/>
      <c r="J9" s="57" t="s">
        <v>73</v>
      </c>
      <c r="K9" s="3"/>
      <c r="L9" s="57" t="s">
        <v>103</v>
      </c>
      <c r="M9" s="3"/>
      <c r="N9" s="57" t="s">
        <v>74</v>
      </c>
      <c r="O9" s="3"/>
    </row>
    <row r="10" spans="1:16" ht="16.5" customHeight="1" x14ac:dyDescent="0.2">
      <c r="C10" s="60"/>
      <c r="D10" s="3" t="s">
        <v>75</v>
      </c>
      <c r="E10" s="56"/>
      <c r="F10" s="3" t="s">
        <v>76</v>
      </c>
      <c r="G10" s="3"/>
      <c r="H10" s="3" t="s">
        <v>77</v>
      </c>
      <c r="I10" s="3"/>
      <c r="J10" s="3" t="s">
        <v>78</v>
      </c>
      <c r="K10" s="3"/>
      <c r="L10" s="3" t="s">
        <v>104</v>
      </c>
      <c r="M10" s="3"/>
      <c r="N10" s="3" t="s">
        <v>79</v>
      </c>
      <c r="O10" s="3"/>
      <c r="P10" s="3" t="s">
        <v>51</v>
      </c>
    </row>
    <row r="11" spans="1:16" ht="16.5" customHeight="1" x14ac:dyDescent="0.2">
      <c r="B11" s="40" t="s">
        <v>154</v>
      </c>
      <c r="C11" s="60"/>
      <c r="D11" s="7" t="s">
        <v>6</v>
      </c>
      <c r="E11" s="56"/>
      <c r="F11" s="7" t="s">
        <v>6</v>
      </c>
      <c r="G11" s="3"/>
      <c r="H11" s="7" t="s">
        <v>6</v>
      </c>
      <c r="I11" s="3"/>
      <c r="J11" s="7" t="s">
        <v>6</v>
      </c>
      <c r="K11" s="3"/>
      <c r="L11" s="7" t="s">
        <v>6</v>
      </c>
      <c r="M11" s="3"/>
      <c r="N11" s="7" t="s">
        <v>6</v>
      </c>
      <c r="O11" s="3"/>
      <c r="P11" s="7" t="s">
        <v>6</v>
      </c>
    </row>
    <row r="12" spans="1:16" s="61" customFormat="1" ht="16.5" customHeight="1" x14ac:dyDescent="0.2">
      <c r="B12" s="62"/>
      <c r="C12" s="63"/>
      <c r="D12" s="64"/>
      <c r="E12" s="65"/>
      <c r="F12" s="64"/>
      <c r="G12" s="65"/>
      <c r="H12" s="64"/>
      <c r="I12" s="65"/>
      <c r="J12" s="64"/>
      <c r="K12" s="65"/>
      <c r="L12" s="64"/>
      <c r="M12" s="65"/>
      <c r="N12" s="64"/>
    </row>
    <row r="13" spans="1:16" ht="16.5" customHeight="1" x14ac:dyDescent="0.2">
      <c r="A13" s="58" t="s">
        <v>156</v>
      </c>
      <c r="B13" s="58"/>
      <c r="C13" s="58"/>
      <c r="D13" s="64">
        <v>1776607541</v>
      </c>
      <c r="E13" s="64"/>
      <c r="F13" s="64">
        <v>634028511</v>
      </c>
      <c r="G13" s="64"/>
      <c r="H13" s="64">
        <v>177666690</v>
      </c>
      <c r="I13" s="64"/>
      <c r="J13" s="64">
        <v>7701341726</v>
      </c>
      <c r="K13" s="64"/>
      <c r="L13" s="64">
        <v>-445902</v>
      </c>
      <c r="M13" s="66"/>
      <c r="N13" s="64">
        <v>855034253</v>
      </c>
      <c r="O13" s="66"/>
      <c r="P13" s="64">
        <v>11144232819</v>
      </c>
    </row>
    <row r="14" spans="1:16" ht="16.5" customHeight="1" x14ac:dyDescent="0.2">
      <c r="A14" s="51" t="s">
        <v>186</v>
      </c>
      <c r="B14" s="59">
        <v>28</v>
      </c>
      <c r="C14" s="58"/>
      <c r="D14" s="64">
        <v>0</v>
      </c>
      <c r="E14" s="64"/>
      <c r="F14" s="64">
        <v>0</v>
      </c>
      <c r="G14" s="64"/>
      <c r="H14" s="64">
        <v>0</v>
      </c>
      <c r="I14" s="64"/>
      <c r="J14" s="67">
        <v>-444143860</v>
      </c>
      <c r="K14" s="64"/>
      <c r="L14" s="64">
        <v>0</v>
      </c>
      <c r="M14" s="66"/>
      <c r="N14" s="64">
        <v>0</v>
      </c>
      <c r="O14" s="66"/>
      <c r="P14" s="64">
        <v>-444143860</v>
      </c>
    </row>
    <row r="15" spans="1:16" ht="16.5" customHeight="1" x14ac:dyDescent="0.2">
      <c r="A15" s="61" t="s">
        <v>166</v>
      </c>
      <c r="C15" s="1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pans="1:16" ht="16.5" customHeight="1" x14ac:dyDescent="0.2">
      <c r="A16" s="61" t="s">
        <v>113</v>
      </c>
      <c r="B16" s="59"/>
      <c r="C16" s="11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6"/>
      <c r="N16" s="64">
        <v>-3920000</v>
      </c>
      <c r="O16" s="66"/>
      <c r="P16" s="64">
        <v>-3920000</v>
      </c>
    </row>
    <row r="17" spans="1:17" ht="16.5" customHeight="1" x14ac:dyDescent="0.2">
      <c r="A17" s="61" t="s">
        <v>65</v>
      </c>
      <c r="B17" s="59"/>
      <c r="C17" s="11"/>
      <c r="D17" s="72">
        <v>0</v>
      </c>
      <c r="E17" s="64"/>
      <c r="F17" s="72">
        <v>0</v>
      </c>
      <c r="G17" s="64"/>
      <c r="H17" s="72">
        <v>0</v>
      </c>
      <c r="I17" s="64"/>
      <c r="J17" s="72">
        <v>1653713356</v>
      </c>
      <c r="K17" s="64"/>
      <c r="L17" s="72">
        <v>0</v>
      </c>
      <c r="M17" s="66"/>
      <c r="N17" s="72">
        <v>242473812</v>
      </c>
      <c r="O17" s="66"/>
      <c r="P17" s="72">
        <v>1896187168</v>
      </c>
    </row>
    <row r="18" spans="1:17" ht="16.5" customHeight="1" x14ac:dyDescent="0.2">
      <c r="A18" s="61"/>
      <c r="B18" s="59"/>
      <c r="C18" s="11"/>
    </row>
    <row r="19" spans="1:17" ht="16.5" customHeight="1" thickBot="1" x14ac:dyDescent="0.25">
      <c r="A19" s="58" t="s">
        <v>157</v>
      </c>
      <c r="B19" s="58"/>
      <c r="C19" s="58"/>
      <c r="D19" s="46">
        <v>1776607541</v>
      </c>
      <c r="E19" s="13"/>
      <c r="F19" s="46">
        <v>634028511</v>
      </c>
      <c r="H19" s="46">
        <v>177666690</v>
      </c>
      <c r="J19" s="46">
        <v>8910911222</v>
      </c>
      <c r="L19" s="46">
        <v>-445902</v>
      </c>
      <c r="M19" s="13"/>
      <c r="N19" s="46">
        <v>1093588065</v>
      </c>
      <c r="O19" s="13"/>
      <c r="P19" s="46">
        <v>12592356127</v>
      </c>
      <c r="Q19" s="11"/>
    </row>
    <row r="20" spans="1:17" ht="16.5" customHeight="1" thickTop="1" x14ac:dyDescent="0.2">
      <c r="A20" s="58"/>
      <c r="B20" s="58"/>
      <c r="C20" s="58"/>
      <c r="D20" s="13"/>
      <c r="E20" s="13"/>
      <c r="F20" s="13"/>
      <c r="H20" s="13"/>
      <c r="J20" s="13"/>
      <c r="L20" s="13"/>
      <c r="M20" s="13"/>
      <c r="N20" s="13"/>
      <c r="O20" s="13"/>
      <c r="P20" s="13"/>
      <c r="Q20" s="11"/>
    </row>
    <row r="21" spans="1:17" ht="16.5" customHeight="1" x14ac:dyDescent="0.2">
      <c r="A21" s="58"/>
      <c r="B21" s="58"/>
      <c r="C21" s="58"/>
      <c r="D21" s="13"/>
      <c r="E21" s="13"/>
      <c r="F21" s="13"/>
      <c r="H21" s="13"/>
      <c r="J21" s="13"/>
      <c r="L21" s="13"/>
      <c r="M21" s="13"/>
      <c r="N21" s="13"/>
      <c r="O21" s="13"/>
      <c r="P21" s="13"/>
      <c r="Q21" s="11"/>
    </row>
    <row r="22" spans="1:17" ht="16.5" customHeight="1" x14ac:dyDescent="0.2">
      <c r="A22" s="58" t="s">
        <v>175</v>
      </c>
      <c r="B22" s="58"/>
      <c r="C22" s="58"/>
      <c r="D22" s="64">
        <f>SUM(D19:D21)</f>
        <v>1776607541</v>
      </c>
      <c r="E22" s="64"/>
      <c r="F22" s="64">
        <f>SUM(F19:F21)</f>
        <v>634028511</v>
      </c>
      <c r="G22" s="64"/>
      <c r="H22" s="64">
        <f>SUM(H19:H21)</f>
        <v>177666690</v>
      </c>
      <c r="I22" s="64"/>
      <c r="J22" s="64">
        <f>SUM(J19:J21)</f>
        <v>8910911222</v>
      </c>
      <c r="K22" s="64"/>
      <c r="L22" s="64">
        <f>SUM(L19:L21)</f>
        <v>-445902</v>
      </c>
      <c r="M22" s="66"/>
      <c r="N22" s="64">
        <f>SUM(N19:N21)</f>
        <v>1093588065</v>
      </c>
      <c r="O22" s="66"/>
      <c r="P22" s="64">
        <f>SUM(P19:P21)</f>
        <v>12592356127</v>
      </c>
    </row>
    <row r="23" spans="1:17" ht="16.5" customHeight="1" x14ac:dyDescent="0.2">
      <c r="A23" s="51" t="s">
        <v>186</v>
      </c>
      <c r="B23" s="59">
        <v>28</v>
      </c>
      <c r="C23" s="58"/>
      <c r="D23" s="64">
        <v>0</v>
      </c>
      <c r="E23" s="64"/>
      <c r="F23" s="64">
        <v>0</v>
      </c>
      <c r="G23" s="64"/>
      <c r="H23" s="64">
        <v>0</v>
      </c>
      <c r="I23" s="64"/>
      <c r="J23" s="67">
        <v>-177658192</v>
      </c>
      <c r="K23" s="64"/>
      <c r="L23" s="64">
        <v>0</v>
      </c>
      <c r="M23" s="66"/>
      <c r="N23" s="64">
        <v>0</v>
      </c>
      <c r="O23" s="66"/>
      <c r="P23" s="64">
        <f>SUM(D23:O23)</f>
        <v>-177658192</v>
      </c>
    </row>
    <row r="24" spans="1:17" ht="16.5" customHeight="1" x14ac:dyDescent="0.2">
      <c r="A24" s="51" t="s">
        <v>187</v>
      </c>
      <c r="B24" s="59">
        <v>28</v>
      </c>
      <c r="C24" s="11"/>
      <c r="D24" s="64">
        <v>355313390</v>
      </c>
      <c r="E24" s="64"/>
      <c r="F24" s="64">
        <v>0</v>
      </c>
      <c r="G24" s="64"/>
      <c r="H24" s="64">
        <v>0</v>
      </c>
      <c r="I24" s="64"/>
      <c r="J24" s="64">
        <v>-355313390</v>
      </c>
      <c r="K24" s="64"/>
      <c r="L24" s="64">
        <v>0</v>
      </c>
      <c r="M24" s="66"/>
      <c r="N24" s="64">
        <v>0</v>
      </c>
      <c r="O24" s="66"/>
      <c r="P24" s="64">
        <f>SUM(D24:O24)</f>
        <v>0</v>
      </c>
    </row>
    <row r="25" spans="1:17" ht="16.5" customHeight="1" x14ac:dyDescent="0.2">
      <c r="A25" s="51" t="s">
        <v>188</v>
      </c>
      <c r="B25" s="59">
        <v>23</v>
      </c>
      <c r="C25" s="11"/>
      <c r="D25" s="43">
        <f>-E25</f>
        <v>0</v>
      </c>
      <c r="E25" s="64"/>
      <c r="F25" s="64" t="s">
        <v>0</v>
      </c>
      <c r="G25" s="64"/>
      <c r="H25" s="64">
        <v>35525403</v>
      </c>
      <c r="I25" s="64"/>
      <c r="J25" s="64">
        <v>-35525403</v>
      </c>
      <c r="K25" s="64"/>
      <c r="L25" s="64">
        <v>0</v>
      </c>
      <c r="M25" s="66"/>
      <c r="N25" s="64">
        <v>0</v>
      </c>
      <c r="O25" s="66"/>
      <c r="P25" s="64">
        <f>SUM(D25:O25)</f>
        <v>0</v>
      </c>
    </row>
    <row r="26" spans="1:17" ht="16.5" customHeight="1" x14ac:dyDescent="0.2">
      <c r="A26" s="61" t="s">
        <v>189</v>
      </c>
      <c r="B26" s="59"/>
      <c r="C26" s="1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17" ht="16.5" customHeight="1" x14ac:dyDescent="0.2">
      <c r="A27" s="61" t="s">
        <v>190</v>
      </c>
      <c r="B27" s="59"/>
      <c r="C27" s="11"/>
      <c r="D27" s="114">
        <v>0</v>
      </c>
      <c r="E27" s="64"/>
      <c r="F27" s="64">
        <v>0</v>
      </c>
      <c r="G27" s="64"/>
      <c r="H27" s="64">
        <v>0</v>
      </c>
      <c r="I27" s="64"/>
      <c r="J27" s="64">
        <v>0</v>
      </c>
      <c r="K27" s="64"/>
      <c r="L27" s="64">
        <v>0</v>
      </c>
      <c r="M27" s="66"/>
      <c r="N27" s="64">
        <v>-6505000</v>
      </c>
      <c r="O27" s="66"/>
      <c r="P27" s="64">
        <f>SUM(D27:O27)</f>
        <v>-6505000</v>
      </c>
    </row>
    <row r="28" spans="1:17" ht="16.5" customHeight="1" x14ac:dyDescent="0.2">
      <c r="A28" s="61" t="s">
        <v>65</v>
      </c>
      <c r="B28" s="59"/>
      <c r="C28" s="11"/>
      <c r="D28" s="115">
        <v>0</v>
      </c>
      <c r="E28" s="64"/>
      <c r="F28" s="72">
        <v>0</v>
      </c>
      <c r="G28" s="64"/>
      <c r="H28" s="72">
        <v>0</v>
      </c>
      <c r="I28" s="64"/>
      <c r="J28" s="72">
        <v>2032089126.5999999</v>
      </c>
      <c r="K28" s="64"/>
      <c r="L28" s="72">
        <v>0</v>
      </c>
      <c r="M28" s="66"/>
      <c r="N28" s="72">
        <v>20612685</v>
      </c>
      <c r="O28" s="66"/>
      <c r="P28" s="72">
        <f>SUM(D28:O28)</f>
        <v>2052701811.5999999</v>
      </c>
    </row>
    <row r="29" spans="1:17" ht="16.5" customHeight="1" x14ac:dyDescent="0.2">
      <c r="A29" s="61"/>
      <c r="B29" s="59"/>
      <c r="C29" s="11"/>
    </row>
    <row r="30" spans="1:17" ht="16.5" customHeight="1" thickBot="1" x14ac:dyDescent="0.25">
      <c r="A30" s="58" t="s">
        <v>176</v>
      </c>
      <c r="B30" s="58"/>
      <c r="C30" s="58"/>
      <c r="D30" s="46">
        <f>SUM(D22:D28)</f>
        <v>2131920931</v>
      </c>
      <c r="E30" s="13"/>
      <c r="F30" s="46">
        <f>SUM(F22:F28)</f>
        <v>634028511</v>
      </c>
      <c r="H30" s="46">
        <f>SUM(H22:H28)</f>
        <v>213192093</v>
      </c>
      <c r="J30" s="46">
        <f>SUM(J22:J28)</f>
        <v>10374503363.6</v>
      </c>
      <c r="L30" s="46">
        <f>SUM(L22:L28)</f>
        <v>-445902</v>
      </c>
      <c r="M30" s="13"/>
      <c r="N30" s="46">
        <f>SUM(N22:N28)</f>
        <v>1107695750</v>
      </c>
      <c r="O30" s="13"/>
      <c r="P30" s="46">
        <f>SUM(P22:P28)</f>
        <v>14460894746.6</v>
      </c>
      <c r="Q30" s="11"/>
    </row>
    <row r="31" spans="1:17" ht="16.5" customHeight="1" thickTop="1" x14ac:dyDescent="0.2">
      <c r="A31" s="58"/>
      <c r="B31" s="58"/>
      <c r="C31" s="58"/>
      <c r="D31" s="13"/>
      <c r="E31" s="13"/>
      <c r="F31" s="13"/>
      <c r="H31" s="13"/>
      <c r="J31" s="13"/>
      <c r="L31" s="13"/>
      <c r="M31" s="13"/>
      <c r="N31" s="13"/>
      <c r="O31" s="13"/>
      <c r="P31" s="13"/>
      <c r="Q31" s="11"/>
    </row>
    <row r="32" spans="1:17" ht="16.5" customHeight="1" x14ac:dyDescent="0.2">
      <c r="A32" s="58"/>
      <c r="B32" s="58"/>
      <c r="C32" s="58"/>
      <c r="D32" s="13"/>
      <c r="E32" s="13"/>
      <c r="F32" s="13"/>
      <c r="H32" s="13"/>
      <c r="J32" s="13"/>
      <c r="L32" s="13"/>
      <c r="M32" s="13"/>
      <c r="N32" s="13"/>
      <c r="O32" s="13"/>
      <c r="P32" s="13"/>
      <c r="Q32" s="11"/>
    </row>
    <row r="33" spans="1:17" ht="16.5" customHeight="1" x14ac:dyDescent="0.2">
      <c r="A33" s="58"/>
      <c r="B33" s="58"/>
      <c r="C33" s="58"/>
      <c r="D33" s="13"/>
      <c r="E33" s="13"/>
      <c r="F33" s="13"/>
      <c r="H33" s="13"/>
      <c r="J33" s="13"/>
      <c r="L33" s="13"/>
      <c r="M33" s="13"/>
      <c r="N33" s="13"/>
      <c r="O33" s="13"/>
      <c r="P33" s="13"/>
      <c r="Q33" s="11"/>
    </row>
    <row r="34" spans="1:17" ht="16.5" customHeight="1" x14ac:dyDescent="0.2">
      <c r="A34" s="58"/>
      <c r="B34" s="58"/>
      <c r="C34" s="58"/>
      <c r="D34" s="13"/>
      <c r="E34" s="13"/>
      <c r="F34" s="13"/>
      <c r="H34" s="13"/>
      <c r="J34" s="13"/>
      <c r="L34" s="13"/>
      <c r="M34" s="13"/>
      <c r="N34" s="13"/>
      <c r="O34" s="13"/>
      <c r="P34" s="13"/>
      <c r="Q34" s="11"/>
    </row>
    <row r="35" spans="1:17" ht="21.95" customHeight="1" x14ac:dyDescent="0.2">
      <c r="A35" s="38" t="str">
        <f>'9'!A53:J53</f>
        <v xml:space="preserve">The accompanying notes are an integral part of these consolidated and separate financial statements.
</v>
      </c>
      <c r="B35" s="38"/>
      <c r="C35" s="38"/>
      <c r="D35" s="54"/>
      <c r="E35" s="54"/>
      <c r="F35" s="39"/>
      <c r="G35" s="39"/>
      <c r="H35" s="39"/>
      <c r="I35" s="39"/>
      <c r="J35" s="39"/>
      <c r="K35" s="39"/>
      <c r="L35" s="39"/>
      <c r="M35" s="54"/>
      <c r="N35" s="39"/>
      <c r="O35" s="54"/>
      <c r="P35" s="54"/>
    </row>
    <row r="51" spans="9:9" ht="16.5" customHeight="1" x14ac:dyDescent="0.2">
      <c r="I51" s="73"/>
    </row>
    <row r="52" spans="9:9" ht="16.5" customHeight="1" x14ac:dyDescent="0.2">
      <c r="I52" s="73"/>
    </row>
    <row r="53" spans="9:9" ht="16.5" customHeight="1" x14ac:dyDescent="0.2">
      <c r="I53" s="73"/>
    </row>
  </sheetData>
  <mergeCells count="2">
    <mergeCell ref="D6:P6"/>
    <mergeCell ref="D7:J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51"/>
  <sheetViews>
    <sheetView topLeftCell="A7" zoomScaleNormal="100" zoomScaleSheetLayoutView="100" workbookViewId="0">
      <selection activeCell="B13" sqref="B1:N1048576"/>
    </sheetView>
  </sheetViews>
  <sheetFormatPr defaultColWidth="13" defaultRowHeight="16.5" customHeight="1" x14ac:dyDescent="0.2"/>
  <cols>
    <col min="1" max="1" width="41.85546875" style="51" customWidth="1"/>
    <col min="2" max="2" width="6.7109375" style="51" customWidth="1"/>
    <col min="3" max="3" width="1.140625" style="51" customWidth="1"/>
    <col min="4" max="4" width="12.42578125" style="43" customWidth="1"/>
    <col min="5" max="5" width="1.140625" style="43" customWidth="1"/>
    <col min="6" max="6" width="12.42578125" style="41" customWidth="1"/>
    <col min="7" max="7" width="1.140625" style="41" customWidth="1"/>
    <col min="8" max="8" width="12.42578125" style="41" customWidth="1"/>
    <col min="9" max="9" width="1.140625" style="41" customWidth="1"/>
    <col min="10" max="10" width="13.7109375" style="41" customWidth="1"/>
    <col min="11" max="11" width="1.140625" style="41" customWidth="1"/>
    <col min="12" max="12" width="13.7109375" style="43" customWidth="1"/>
    <col min="13" max="13" width="1.140625" style="41" customWidth="1"/>
    <col min="14" max="14" width="12.42578125" style="43" customWidth="1"/>
    <col min="15" max="15" width="11.7109375" style="51" customWidth="1"/>
    <col min="16" max="16384" width="13" style="51"/>
  </cols>
  <sheetData>
    <row r="1" spans="1:14" ht="16.5" customHeight="1" x14ac:dyDescent="0.2">
      <c r="A1" s="49" t="s">
        <v>2</v>
      </c>
      <c r="B1" s="49"/>
      <c r="C1" s="49"/>
      <c r="D1" s="50"/>
      <c r="E1" s="50"/>
      <c r="F1" s="13"/>
      <c r="G1" s="13"/>
    </row>
    <row r="2" spans="1:14" ht="16.5" customHeight="1" x14ac:dyDescent="0.2">
      <c r="A2" s="49" t="s">
        <v>116</v>
      </c>
      <c r="B2" s="49"/>
      <c r="C2" s="49"/>
      <c r="D2" s="50"/>
      <c r="E2" s="50"/>
      <c r="F2" s="13"/>
      <c r="G2" s="13"/>
    </row>
    <row r="3" spans="1:14" ht="16.5" customHeight="1" x14ac:dyDescent="0.2">
      <c r="A3" s="52" t="str">
        <f>'10'!A3</f>
        <v>For the year ended 31 December 2019</v>
      </c>
      <c r="B3" s="52"/>
      <c r="C3" s="52"/>
      <c r="D3" s="53"/>
      <c r="E3" s="53"/>
      <c r="F3" s="39"/>
      <c r="G3" s="39"/>
      <c r="H3" s="39"/>
      <c r="I3" s="39"/>
      <c r="J3" s="39"/>
      <c r="K3" s="39"/>
      <c r="L3" s="54"/>
      <c r="M3" s="39"/>
      <c r="N3" s="54"/>
    </row>
    <row r="4" spans="1:14" ht="16.5" customHeight="1" x14ac:dyDescent="0.2">
      <c r="A4" s="55"/>
      <c r="C4" s="55"/>
      <c r="D4" s="56"/>
      <c r="E4" s="56"/>
      <c r="F4" s="13"/>
      <c r="G4" s="13"/>
      <c r="H4" s="13"/>
      <c r="I4" s="13"/>
      <c r="J4" s="13"/>
      <c r="K4" s="13"/>
      <c r="L4" s="14"/>
      <c r="M4" s="13"/>
      <c r="N4" s="14"/>
    </row>
    <row r="5" spans="1:14" ht="16.5" customHeight="1" x14ac:dyDescent="0.2">
      <c r="A5" s="55"/>
      <c r="C5" s="55"/>
      <c r="D5" s="56"/>
      <c r="E5" s="56"/>
      <c r="F5" s="13"/>
      <c r="G5" s="13"/>
      <c r="H5" s="13"/>
      <c r="I5" s="13"/>
      <c r="J5" s="13"/>
      <c r="K5" s="13"/>
      <c r="L5" s="14"/>
      <c r="M5" s="13"/>
      <c r="N5" s="14"/>
    </row>
    <row r="6" spans="1:14" ht="16.5" customHeight="1" x14ac:dyDescent="0.2">
      <c r="A6" s="55"/>
      <c r="C6" s="11"/>
      <c r="D6" s="119" t="s">
        <v>130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4" ht="16.5" customHeight="1" x14ac:dyDescent="0.2">
      <c r="D7" s="57" t="s">
        <v>67</v>
      </c>
      <c r="F7" s="43"/>
      <c r="G7" s="3"/>
      <c r="H7" s="43"/>
      <c r="I7" s="3"/>
      <c r="J7" s="57" t="s">
        <v>68</v>
      </c>
      <c r="K7" s="3"/>
      <c r="L7" s="57" t="s">
        <v>132</v>
      </c>
      <c r="M7" s="3"/>
    </row>
    <row r="8" spans="1:14" ht="16.5" customHeight="1" x14ac:dyDescent="0.2">
      <c r="B8" s="58"/>
      <c r="D8" s="57" t="s">
        <v>70</v>
      </c>
      <c r="F8" s="57" t="s">
        <v>71</v>
      </c>
      <c r="G8" s="3"/>
      <c r="H8" s="57" t="s">
        <v>72</v>
      </c>
      <c r="I8" s="3"/>
      <c r="J8" s="57" t="s">
        <v>73</v>
      </c>
      <c r="K8" s="3"/>
      <c r="L8" s="57" t="s">
        <v>131</v>
      </c>
      <c r="M8" s="3"/>
    </row>
    <row r="9" spans="1:14" ht="16.5" customHeight="1" x14ac:dyDescent="0.2">
      <c r="B9" s="59"/>
      <c r="C9" s="60"/>
      <c r="D9" s="3" t="s">
        <v>75</v>
      </c>
      <c r="E9" s="56"/>
      <c r="F9" s="3" t="s">
        <v>76</v>
      </c>
      <c r="G9" s="3"/>
      <c r="H9" s="3" t="s">
        <v>77</v>
      </c>
      <c r="I9" s="3"/>
      <c r="J9" s="3" t="s">
        <v>78</v>
      </c>
      <c r="K9" s="3"/>
      <c r="L9" s="3" t="s">
        <v>104</v>
      </c>
      <c r="M9" s="3"/>
      <c r="N9" s="3" t="s">
        <v>51</v>
      </c>
    </row>
    <row r="10" spans="1:14" ht="16.5" customHeight="1" x14ac:dyDescent="0.2">
      <c r="B10" s="40" t="s">
        <v>154</v>
      </c>
      <c r="C10" s="60"/>
      <c r="D10" s="7" t="s">
        <v>6</v>
      </c>
      <c r="E10" s="56"/>
      <c r="F10" s="7" t="s">
        <v>6</v>
      </c>
      <c r="G10" s="3"/>
      <c r="H10" s="7" t="s">
        <v>6</v>
      </c>
      <c r="I10" s="3"/>
      <c r="J10" s="7" t="s">
        <v>6</v>
      </c>
      <c r="K10" s="3"/>
      <c r="L10" s="7" t="s">
        <v>6</v>
      </c>
      <c r="M10" s="3"/>
      <c r="N10" s="7" t="s">
        <v>6</v>
      </c>
    </row>
    <row r="11" spans="1:14" s="61" customFormat="1" ht="16.5" customHeight="1" x14ac:dyDescent="0.2">
      <c r="B11" s="62"/>
      <c r="C11" s="63"/>
      <c r="D11" s="64"/>
      <c r="E11" s="65"/>
      <c r="F11" s="64"/>
      <c r="G11" s="65"/>
      <c r="H11" s="64"/>
      <c r="I11" s="65"/>
      <c r="J11" s="64"/>
      <c r="K11" s="65"/>
      <c r="L11" s="64"/>
      <c r="M11" s="65"/>
      <c r="N11" s="64"/>
    </row>
    <row r="12" spans="1:14" ht="16.5" customHeight="1" x14ac:dyDescent="0.2">
      <c r="A12" s="58" t="s">
        <v>156</v>
      </c>
      <c r="B12" s="59"/>
      <c r="C12" s="58"/>
      <c r="D12" s="66">
        <v>1776607541</v>
      </c>
      <c r="E12" s="66"/>
      <c r="F12" s="66">
        <v>634028511</v>
      </c>
      <c r="G12" s="66"/>
      <c r="H12" s="66">
        <v>177666690</v>
      </c>
      <c r="I12" s="66"/>
      <c r="J12" s="66">
        <v>1523072916</v>
      </c>
      <c r="K12" s="66"/>
      <c r="L12" s="66">
        <v>-445902</v>
      </c>
      <c r="M12" s="66"/>
      <c r="N12" s="66">
        <v>4110929756</v>
      </c>
    </row>
    <row r="13" spans="1:14" ht="16.5" customHeight="1" x14ac:dyDescent="0.2">
      <c r="A13" s="61" t="s">
        <v>186</v>
      </c>
      <c r="B13" s="59">
        <v>28</v>
      </c>
      <c r="C13" s="11"/>
      <c r="D13" s="66">
        <v>0</v>
      </c>
      <c r="E13" s="67"/>
      <c r="F13" s="66">
        <v>0</v>
      </c>
      <c r="G13" s="67"/>
      <c r="H13" s="66">
        <v>0</v>
      </c>
      <c r="I13" s="66"/>
      <c r="J13" s="67">
        <v>-444143860</v>
      </c>
      <c r="K13" s="66"/>
      <c r="L13" s="66">
        <v>0</v>
      </c>
      <c r="M13" s="66"/>
      <c r="N13" s="66">
        <v>-444143860</v>
      </c>
    </row>
    <row r="14" spans="1:14" ht="16.5" customHeight="1" x14ac:dyDescent="0.2">
      <c r="A14" s="61" t="s">
        <v>65</v>
      </c>
      <c r="B14" s="58"/>
      <c r="C14" s="11"/>
      <c r="D14" s="68">
        <v>0</v>
      </c>
      <c r="E14" s="66"/>
      <c r="F14" s="68">
        <v>0</v>
      </c>
      <c r="G14" s="66"/>
      <c r="H14" s="68">
        <v>0</v>
      </c>
      <c r="I14" s="66"/>
      <c r="J14" s="68">
        <v>214527810</v>
      </c>
      <c r="K14" s="66"/>
      <c r="L14" s="68">
        <v>0</v>
      </c>
      <c r="M14" s="66"/>
      <c r="N14" s="68">
        <v>214527810</v>
      </c>
    </row>
    <row r="15" spans="1:14" ht="16.5" customHeight="1" x14ac:dyDescent="0.2">
      <c r="A15" s="58"/>
      <c r="B15" s="58"/>
      <c r="C15" s="58"/>
      <c r="D15" s="64"/>
      <c r="E15" s="66"/>
      <c r="F15" s="64"/>
      <c r="G15" s="66"/>
      <c r="H15" s="64"/>
      <c r="I15" s="66"/>
      <c r="J15" s="64"/>
      <c r="K15" s="66"/>
      <c r="L15" s="64"/>
      <c r="M15" s="66"/>
      <c r="N15" s="64"/>
    </row>
    <row r="16" spans="1:14" ht="16.5" customHeight="1" thickBot="1" x14ac:dyDescent="0.25">
      <c r="A16" s="58" t="s">
        <v>157</v>
      </c>
      <c r="B16" s="58"/>
      <c r="C16" s="58"/>
      <c r="D16" s="69">
        <v>1776607541</v>
      </c>
      <c r="E16" s="66"/>
      <c r="F16" s="69">
        <v>634028511</v>
      </c>
      <c r="G16" s="64"/>
      <c r="H16" s="69">
        <v>177666690</v>
      </c>
      <c r="I16" s="64"/>
      <c r="J16" s="69">
        <v>1293456866</v>
      </c>
      <c r="K16" s="64"/>
      <c r="L16" s="69">
        <v>-445902</v>
      </c>
      <c r="M16" s="64"/>
      <c r="N16" s="69">
        <v>3881313706</v>
      </c>
    </row>
    <row r="17" spans="1:15" ht="16.5" customHeight="1" thickTop="1" x14ac:dyDescent="0.2">
      <c r="A17" s="58"/>
      <c r="B17" s="58"/>
      <c r="C17" s="58"/>
      <c r="D17" s="64"/>
      <c r="E17" s="66"/>
      <c r="F17" s="64"/>
      <c r="G17" s="64"/>
      <c r="H17" s="64"/>
      <c r="I17" s="64"/>
      <c r="J17" s="64"/>
      <c r="K17" s="64"/>
      <c r="L17" s="64"/>
      <c r="M17" s="64"/>
      <c r="N17" s="64"/>
    </row>
    <row r="18" spans="1:15" ht="16.5" customHeight="1" x14ac:dyDescent="0.2">
      <c r="A18" s="58"/>
      <c r="B18" s="58"/>
      <c r="C18" s="58"/>
      <c r="D18" s="64"/>
      <c r="E18" s="66"/>
      <c r="F18" s="64"/>
      <c r="G18" s="64"/>
      <c r="H18" s="64"/>
      <c r="I18" s="64"/>
      <c r="J18" s="64"/>
      <c r="K18" s="64"/>
      <c r="L18" s="64"/>
      <c r="M18" s="64"/>
      <c r="N18" s="64"/>
    </row>
    <row r="19" spans="1:15" ht="16.5" customHeight="1" x14ac:dyDescent="0.2">
      <c r="A19" s="58" t="s">
        <v>175</v>
      </c>
      <c r="B19" s="59"/>
      <c r="C19" s="58"/>
      <c r="D19" s="66">
        <f>SUM(D16:D18)</f>
        <v>1776607541</v>
      </c>
      <c r="E19" s="66"/>
      <c r="F19" s="66">
        <f>SUM(F16:F18)</f>
        <v>634028511</v>
      </c>
      <c r="G19" s="66"/>
      <c r="H19" s="66">
        <f>SUM(H16:H18)</f>
        <v>177666690</v>
      </c>
      <c r="I19" s="66"/>
      <c r="J19" s="66">
        <f>SUM(J16:J18)</f>
        <v>1293456866</v>
      </c>
      <c r="K19" s="66"/>
      <c r="L19" s="66">
        <f>SUM(L16:L18)</f>
        <v>-445902</v>
      </c>
      <c r="M19" s="66"/>
      <c r="N19" s="66">
        <f>SUM(N16:N18)</f>
        <v>3881313706</v>
      </c>
    </row>
    <row r="20" spans="1:15" ht="16.5" customHeight="1" x14ac:dyDescent="0.2">
      <c r="A20" s="61" t="s">
        <v>186</v>
      </c>
      <c r="B20" s="59">
        <v>28</v>
      </c>
      <c r="C20" s="11"/>
      <c r="D20" s="66">
        <v>0</v>
      </c>
      <c r="E20" s="67"/>
      <c r="F20" s="66">
        <v>0</v>
      </c>
      <c r="G20" s="67"/>
      <c r="H20" s="66">
        <v>0</v>
      </c>
      <c r="I20" s="66"/>
      <c r="J20" s="67">
        <v>-177658192</v>
      </c>
      <c r="K20" s="66"/>
      <c r="L20" s="66">
        <v>0</v>
      </c>
      <c r="M20" s="66"/>
      <c r="N20" s="66">
        <f>SUM(D20:M20)</f>
        <v>-177658192</v>
      </c>
    </row>
    <row r="21" spans="1:15" ht="16.5" customHeight="1" x14ac:dyDescent="0.2">
      <c r="A21" s="61" t="s">
        <v>191</v>
      </c>
      <c r="B21" s="59">
        <v>28</v>
      </c>
      <c r="C21" s="11"/>
      <c r="D21" s="66">
        <v>355313390</v>
      </c>
      <c r="E21" s="67"/>
      <c r="F21" s="66">
        <v>0</v>
      </c>
      <c r="G21" s="67"/>
      <c r="H21" s="66">
        <v>0</v>
      </c>
      <c r="I21" s="66"/>
      <c r="J21" s="67">
        <v>-355313390</v>
      </c>
      <c r="K21" s="66"/>
      <c r="L21" s="66">
        <v>0</v>
      </c>
      <c r="M21" s="66"/>
      <c r="N21" s="64" t="s">
        <v>0</v>
      </c>
    </row>
    <row r="22" spans="1:15" ht="16.5" customHeight="1" x14ac:dyDescent="0.2">
      <c r="A22" s="61" t="s">
        <v>188</v>
      </c>
      <c r="B22" s="59">
        <v>23</v>
      </c>
      <c r="C22" s="11"/>
      <c r="D22" s="64" t="s">
        <v>0</v>
      </c>
      <c r="E22" s="65"/>
      <c r="F22" s="64" t="s">
        <v>0</v>
      </c>
      <c r="G22" s="67"/>
      <c r="H22" s="66">
        <v>35525403</v>
      </c>
      <c r="I22" s="66"/>
      <c r="J22" s="67">
        <v>-35525403</v>
      </c>
      <c r="K22" s="66"/>
      <c r="L22" s="64" t="s">
        <v>0</v>
      </c>
      <c r="M22" s="66"/>
      <c r="N22" s="64" t="s">
        <v>0</v>
      </c>
    </row>
    <row r="23" spans="1:15" ht="16.5" customHeight="1" x14ac:dyDescent="0.2">
      <c r="A23" s="61" t="s">
        <v>65</v>
      </c>
      <c r="B23" s="58"/>
      <c r="C23" s="11"/>
      <c r="D23" s="68">
        <v>0</v>
      </c>
      <c r="E23" s="66"/>
      <c r="F23" s="68">
        <v>0</v>
      </c>
      <c r="G23" s="66"/>
      <c r="H23" s="68">
        <v>0</v>
      </c>
      <c r="I23" s="66"/>
      <c r="J23" s="68">
        <v>293030178.60000002</v>
      </c>
      <c r="K23" s="66"/>
      <c r="L23" s="68">
        <v>0</v>
      </c>
      <c r="M23" s="66"/>
      <c r="N23" s="68">
        <f>SUM(D23:M23)</f>
        <v>293030178.60000002</v>
      </c>
    </row>
    <row r="24" spans="1:15" ht="16.5" customHeight="1" x14ac:dyDescent="0.2">
      <c r="A24" s="58"/>
      <c r="B24" s="58"/>
      <c r="C24" s="58"/>
      <c r="D24" s="64"/>
      <c r="E24" s="66"/>
      <c r="F24" s="64"/>
      <c r="G24" s="66"/>
      <c r="H24" s="64"/>
      <c r="I24" s="66"/>
      <c r="J24" s="64"/>
      <c r="K24" s="66"/>
      <c r="L24" s="64"/>
      <c r="M24" s="66"/>
      <c r="N24" s="64"/>
    </row>
    <row r="25" spans="1:15" ht="16.5" customHeight="1" thickBot="1" x14ac:dyDescent="0.25">
      <c r="A25" s="58" t="s">
        <v>176</v>
      </c>
      <c r="B25" s="58"/>
      <c r="C25" s="58"/>
      <c r="D25" s="69">
        <f>SUM(D19:D24)</f>
        <v>2131920931</v>
      </c>
      <c r="E25" s="66"/>
      <c r="F25" s="69">
        <f>SUM(F19:F24)</f>
        <v>634028511</v>
      </c>
      <c r="G25" s="64"/>
      <c r="H25" s="69">
        <f>SUM(H19:H24)</f>
        <v>213192093</v>
      </c>
      <c r="I25" s="64"/>
      <c r="J25" s="69">
        <f>SUM(J19:J24)</f>
        <v>1017990059.6</v>
      </c>
      <c r="K25" s="64"/>
      <c r="L25" s="69">
        <f>SUM(L19:L24)</f>
        <v>-445902</v>
      </c>
      <c r="M25" s="64"/>
      <c r="N25" s="69">
        <f>SUM(N19:N24)</f>
        <v>3996685692.5999999</v>
      </c>
    </row>
    <row r="26" spans="1:15" ht="16.5" customHeight="1" thickTop="1" x14ac:dyDescent="0.2">
      <c r="A26" s="58"/>
      <c r="B26" s="58"/>
      <c r="C26" s="58"/>
      <c r="D26" s="64"/>
      <c r="E26" s="66"/>
      <c r="F26" s="64"/>
      <c r="G26" s="64"/>
      <c r="H26" s="64"/>
      <c r="I26" s="64"/>
      <c r="J26" s="64"/>
      <c r="K26" s="64"/>
      <c r="L26" s="64"/>
      <c r="M26" s="64"/>
      <c r="N26" s="64"/>
    </row>
    <row r="27" spans="1:15" ht="16.5" customHeight="1" x14ac:dyDescent="0.2">
      <c r="A27" s="58"/>
      <c r="B27" s="59"/>
      <c r="C27" s="58"/>
      <c r="D27" s="64"/>
      <c r="E27" s="66"/>
      <c r="F27" s="64"/>
      <c r="G27" s="66"/>
      <c r="H27" s="64"/>
      <c r="I27" s="66"/>
      <c r="J27" s="64"/>
      <c r="K27" s="66"/>
      <c r="L27" s="64"/>
      <c r="M27" s="66"/>
      <c r="N27" s="64"/>
      <c r="O27" s="43"/>
    </row>
    <row r="28" spans="1:15" ht="16.5" customHeight="1" x14ac:dyDescent="0.2">
      <c r="A28" s="58"/>
      <c r="B28" s="58"/>
      <c r="C28" s="58"/>
      <c r="D28" s="64"/>
      <c r="E28" s="66"/>
      <c r="F28" s="64"/>
      <c r="G28" s="64"/>
      <c r="H28" s="64"/>
      <c r="I28" s="64"/>
      <c r="J28" s="64"/>
      <c r="K28" s="64"/>
      <c r="L28" s="64"/>
      <c r="M28" s="64"/>
      <c r="N28" s="64"/>
    </row>
    <row r="29" spans="1:15" ht="16.5" customHeight="1" x14ac:dyDescent="0.2">
      <c r="A29" s="58"/>
      <c r="B29" s="58"/>
      <c r="C29" s="58"/>
      <c r="D29" s="64"/>
      <c r="E29" s="66"/>
      <c r="F29" s="64"/>
      <c r="G29" s="64"/>
      <c r="H29" s="64"/>
      <c r="I29" s="64"/>
      <c r="J29" s="64"/>
      <c r="K29" s="64"/>
      <c r="L29" s="64"/>
      <c r="M29" s="64"/>
      <c r="N29" s="64"/>
    </row>
    <row r="30" spans="1:15" ht="16.5" customHeight="1" x14ac:dyDescent="0.2">
      <c r="A30" s="58"/>
      <c r="B30" s="58"/>
      <c r="C30" s="58"/>
      <c r="D30" s="64"/>
      <c r="E30" s="66"/>
      <c r="F30" s="64"/>
      <c r="G30" s="64"/>
      <c r="H30" s="64"/>
      <c r="I30" s="64"/>
      <c r="J30" s="64"/>
      <c r="K30" s="64"/>
      <c r="L30" s="64"/>
      <c r="M30" s="64"/>
      <c r="N30" s="64"/>
    </row>
    <row r="31" spans="1:15" ht="6" customHeight="1" x14ac:dyDescent="0.2">
      <c r="A31" s="58"/>
      <c r="B31" s="58"/>
      <c r="C31" s="58"/>
      <c r="D31" s="64"/>
      <c r="E31" s="66"/>
      <c r="F31" s="64"/>
      <c r="G31" s="64"/>
      <c r="H31" s="64"/>
      <c r="I31" s="64"/>
      <c r="J31" s="64"/>
      <c r="K31" s="64"/>
      <c r="L31" s="64"/>
      <c r="M31" s="64"/>
      <c r="N31" s="64"/>
    </row>
    <row r="32" spans="1:15" ht="21.95" customHeight="1" x14ac:dyDescent="0.2">
      <c r="A32" s="38" t="str">
        <f>'10'!A35</f>
        <v xml:space="preserve">The accompanying notes are an integral part of these consolidated and separate financial statements.
</v>
      </c>
      <c r="B32" s="38"/>
      <c r="C32" s="38"/>
      <c r="D32" s="54"/>
      <c r="E32" s="54"/>
      <c r="F32" s="39"/>
      <c r="G32" s="39"/>
      <c r="H32" s="39"/>
      <c r="I32" s="39"/>
      <c r="J32" s="39"/>
      <c r="K32" s="39"/>
      <c r="L32" s="54"/>
      <c r="M32" s="39"/>
      <c r="N32" s="54"/>
    </row>
    <row r="49" spans="9:9" ht="16.5" customHeight="1" x14ac:dyDescent="0.2">
      <c r="I49" s="70"/>
    </row>
    <row r="50" spans="9:9" ht="16.5" customHeight="1" x14ac:dyDescent="0.2">
      <c r="I50" s="70"/>
    </row>
    <row r="51" spans="9:9" ht="16.5" customHeight="1" x14ac:dyDescent="0.2">
      <c r="I51" s="70"/>
    </row>
  </sheetData>
  <mergeCells count="1">
    <mergeCell ref="D6:N6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119"/>
  <sheetViews>
    <sheetView tabSelected="1" topLeftCell="A8" zoomScaleNormal="100" zoomScaleSheetLayoutView="85" workbookViewId="0">
      <selection activeCell="D23" sqref="D23"/>
    </sheetView>
  </sheetViews>
  <sheetFormatPr defaultRowHeight="15.95" customHeight="1" x14ac:dyDescent="0.2"/>
  <cols>
    <col min="1" max="1" width="40.5703125" style="11" customWidth="1"/>
    <col min="2" max="2" width="6.7109375" style="28" customWidth="1"/>
    <col min="3" max="3" width="0.85546875" style="11" customWidth="1"/>
    <col min="4" max="4" width="13.7109375" style="13" customWidth="1"/>
    <col min="5" max="5" width="0.85546875" style="13" customWidth="1"/>
    <col min="6" max="6" width="13.7109375" style="13" customWidth="1"/>
    <col min="7" max="7" width="0.85546875" style="13" customWidth="1"/>
    <col min="8" max="8" width="13.7109375" style="13" customWidth="1"/>
    <col min="9" max="9" width="0.85546875" style="13" customWidth="1"/>
    <col min="10" max="10" width="13.7109375" style="13" customWidth="1"/>
    <col min="11" max="11" width="7.42578125" style="11" customWidth="1"/>
    <col min="12" max="16384" width="9.140625" style="11"/>
  </cols>
  <sheetData>
    <row r="1" spans="1:10" ht="15.95" customHeight="1" x14ac:dyDescent="0.2">
      <c r="A1" s="1" t="s">
        <v>2</v>
      </c>
    </row>
    <row r="2" spans="1:10" ht="15.95" customHeight="1" x14ac:dyDescent="0.2">
      <c r="A2" s="1" t="s">
        <v>80</v>
      </c>
    </row>
    <row r="3" spans="1:10" ht="15.95" customHeight="1" x14ac:dyDescent="0.2">
      <c r="A3" s="5" t="s">
        <v>173</v>
      </c>
      <c r="B3" s="37"/>
      <c r="C3" s="38"/>
      <c r="D3" s="39"/>
      <c r="E3" s="39"/>
      <c r="F3" s="39"/>
      <c r="G3" s="39"/>
      <c r="H3" s="39"/>
      <c r="I3" s="39"/>
      <c r="J3" s="39"/>
    </row>
    <row r="4" spans="1:10" ht="15.95" customHeight="1" x14ac:dyDescent="0.2">
      <c r="A4" s="1"/>
    </row>
    <row r="5" spans="1:10" ht="15.95" customHeight="1" x14ac:dyDescent="0.2">
      <c r="A5" s="1"/>
    </row>
    <row r="6" spans="1:10" ht="15.95" customHeight="1" x14ac:dyDescent="0.2">
      <c r="A6" s="1"/>
      <c r="D6" s="118" t="s">
        <v>4</v>
      </c>
      <c r="E6" s="118"/>
      <c r="F6" s="118"/>
      <c r="G6" s="3"/>
      <c r="H6" s="118" t="s">
        <v>114</v>
      </c>
      <c r="I6" s="118"/>
      <c r="J6" s="118"/>
    </row>
    <row r="7" spans="1:10" ht="15.95" customHeight="1" x14ac:dyDescent="0.2">
      <c r="D7" s="119" t="s">
        <v>129</v>
      </c>
      <c r="E7" s="119"/>
      <c r="F7" s="119"/>
      <c r="G7" s="3"/>
      <c r="H7" s="119" t="s">
        <v>129</v>
      </c>
      <c r="I7" s="119"/>
      <c r="J7" s="119"/>
    </row>
    <row r="8" spans="1:10" ht="15.95" customHeight="1" x14ac:dyDescent="0.2">
      <c r="D8" s="10" t="s">
        <v>174</v>
      </c>
      <c r="E8" s="3"/>
      <c r="F8" s="10" t="s">
        <v>155</v>
      </c>
      <c r="G8" s="3"/>
      <c r="H8" s="10" t="s">
        <v>174</v>
      </c>
      <c r="I8" s="3"/>
      <c r="J8" s="10" t="s">
        <v>155</v>
      </c>
    </row>
    <row r="9" spans="1:10" ht="15.95" customHeight="1" x14ac:dyDescent="0.2">
      <c r="B9" s="40" t="s">
        <v>5</v>
      </c>
      <c r="D9" s="7" t="s">
        <v>6</v>
      </c>
      <c r="E9" s="3"/>
      <c r="F9" s="7" t="s">
        <v>6</v>
      </c>
      <c r="G9" s="3"/>
      <c r="H9" s="7" t="s">
        <v>6</v>
      </c>
      <c r="I9" s="3"/>
      <c r="J9" s="7" t="s">
        <v>6</v>
      </c>
    </row>
    <row r="10" spans="1:10" ht="8.1" customHeight="1" x14ac:dyDescent="0.2">
      <c r="B10" s="60"/>
      <c r="D10" s="3"/>
      <c r="E10" s="3"/>
      <c r="F10" s="3"/>
      <c r="G10" s="3"/>
      <c r="H10" s="3"/>
      <c r="I10" s="3"/>
      <c r="J10" s="3"/>
    </row>
    <row r="11" spans="1:10" ht="15.95" customHeight="1" x14ac:dyDescent="0.2">
      <c r="A11" s="1" t="s">
        <v>81</v>
      </c>
    </row>
    <row r="12" spans="1:10" ht="15.95" customHeight="1" x14ac:dyDescent="0.2">
      <c r="A12" s="11" t="s">
        <v>192</v>
      </c>
      <c r="B12" s="28">
        <v>29</v>
      </c>
      <c r="D12" s="41">
        <v>650897089</v>
      </c>
      <c r="E12" s="14"/>
      <c r="F12" s="41">
        <v>955608710</v>
      </c>
      <c r="G12" s="14"/>
      <c r="H12" s="19">
        <v>216528700</v>
      </c>
      <c r="I12" s="14"/>
      <c r="J12" s="19">
        <v>632850879</v>
      </c>
    </row>
    <row r="13" spans="1:10" ht="15.95" customHeight="1" x14ac:dyDescent="0.2">
      <c r="A13" s="11" t="s">
        <v>82</v>
      </c>
      <c r="D13" s="41">
        <v>-93436586</v>
      </c>
      <c r="E13" s="14"/>
      <c r="F13" s="41">
        <v>-73232264</v>
      </c>
      <c r="G13" s="14"/>
      <c r="H13" s="19">
        <v>-105358026</v>
      </c>
      <c r="I13" s="14"/>
      <c r="J13" s="19">
        <v>-76954261</v>
      </c>
    </row>
    <row r="14" spans="1:10" ht="15.95" customHeight="1" x14ac:dyDescent="0.2">
      <c r="A14" s="11" t="s">
        <v>83</v>
      </c>
      <c r="D14" s="39">
        <v>-55251402</v>
      </c>
      <c r="E14" s="14"/>
      <c r="F14" s="39">
        <v>-54052888</v>
      </c>
      <c r="G14" s="14"/>
      <c r="H14" s="27">
        <v>-27102984</v>
      </c>
      <c r="I14" s="14"/>
      <c r="J14" s="27">
        <v>-27609652</v>
      </c>
    </row>
    <row r="15" spans="1:10" ht="8.1" customHeight="1" x14ac:dyDescent="0.2">
      <c r="D15" s="41"/>
      <c r="E15" s="14"/>
      <c r="F15" s="41"/>
      <c r="G15" s="14"/>
      <c r="H15" s="41"/>
      <c r="I15" s="14"/>
      <c r="J15" s="41"/>
    </row>
    <row r="16" spans="1:10" ht="15.95" customHeight="1" x14ac:dyDescent="0.2">
      <c r="A16" s="11" t="s">
        <v>181</v>
      </c>
      <c r="D16" s="39">
        <f>SUM(D12:D15)</f>
        <v>502209101</v>
      </c>
      <c r="F16" s="39">
        <f>SUM(F12:F15)</f>
        <v>828323558</v>
      </c>
      <c r="H16" s="39">
        <f>SUM(H12:H15)</f>
        <v>84067690</v>
      </c>
      <c r="J16" s="39">
        <f>SUM(J12:J15)</f>
        <v>528286966</v>
      </c>
    </row>
    <row r="17" spans="1:11" ht="8.1" customHeight="1" x14ac:dyDescent="0.2"/>
    <row r="18" spans="1:11" ht="15.95" customHeight="1" x14ac:dyDescent="0.2">
      <c r="A18" s="1" t="s">
        <v>84</v>
      </c>
    </row>
    <row r="19" spans="1:11" ht="15.95" customHeight="1" x14ac:dyDescent="0.2">
      <c r="A19" s="11" t="s">
        <v>85</v>
      </c>
      <c r="D19" s="41">
        <v>-5360207</v>
      </c>
      <c r="E19" s="14"/>
      <c r="F19" s="41">
        <v>-8001750</v>
      </c>
      <c r="G19" s="14"/>
      <c r="H19" s="41">
        <v>-5074684</v>
      </c>
      <c r="I19" s="14"/>
      <c r="J19" s="41">
        <v>-7992750</v>
      </c>
    </row>
    <row r="20" spans="1:11" ht="15.95" customHeight="1" x14ac:dyDescent="0.2">
      <c r="A20" s="11" t="s">
        <v>94</v>
      </c>
      <c r="D20" s="41"/>
      <c r="E20" s="14"/>
      <c r="F20" s="41"/>
      <c r="G20" s="14"/>
      <c r="H20" s="41"/>
      <c r="I20" s="14"/>
      <c r="J20" s="41"/>
    </row>
    <row r="21" spans="1:11" ht="15.95" customHeight="1" x14ac:dyDescent="0.2">
      <c r="A21" s="11" t="s">
        <v>86</v>
      </c>
      <c r="D21" s="41">
        <v>-419674322</v>
      </c>
      <c r="E21" s="14"/>
      <c r="F21" s="41">
        <v>-868204268</v>
      </c>
      <c r="G21" s="14"/>
      <c r="H21" s="41">
        <v>-364097970</v>
      </c>
      <c r="I21" s="14"/>
      <c r="J21" s="41">
        <v>-835278403</v>
      </c>
      <c r="K21" s="24"/>
    </row>
    <row r="22" spans="1:11" ht="15.95" customHeight="1" x14ac:dyDescent="0.2">
      <c r="A22" s="11" t="s">
        <v>122</v>
      </c>
      <c r="B22" s="28" t="s">
        <v>167</v>
      </c>
      <c r="D22" s="41">
        <v>0</v>
      </c>
      <c r="E22" s="14"/>
      <c r="F22" s="41">
        <v>0</v>
      </c>
      <c r="G22" s="14"/>
      <c r="H22" s="41">
        <v>0</v>
      </c>
      <c r="I22" s="14"/>
      <c r="J22" s="41">
        <v>-58200000</v>
      </c>
    </row>
    <row r="23" spans="1:11" ht="15.95" customHeight="1" x14ac:dyDescent="0.2">
      <c r="A23" s="11" t="s">
        <v>184</v>
      </c>
      <c r="D23" s="116"/>
      <c r="E23" s="14"/>
      <c r="F23" s="41"/>
      <c r="G23" s="14"/>
      <c r="H23" s="41"/>
      <c r="I23" s="14"/>
      <c r="J23" s="41"/>
    </row>
    <row r="24" spans="1:11" ht="15.95" customHeight="1" x14ac:dyDescent="0.2">
      <c r="A24" s="11" t="s">
        <v>185</v>
      </c>
      <c r="D24" s="41">
        <v>10</v>
      </c>
      <c r="E24" s="14"/>
      <c r="F24" s="41">
        <v>0</v>
      </c>
      <c r="G24" s="14"/>
      <c r="H24" s="41">
        <v>10</v>
      </c>
      <c r="I24" s="14"/>
      <c r="J24" s="41">
        <v>0</v>
      </c>
    </row>
    <row r="25" spans="1:11" ht="15.95" customHeight="1" x14ac:dyDescent="0.2">
      <c r="A25" s="11" t="s">
        <v>123</v>
      </c>
      <c r="B25" s="11"/>
      <c r="E25" s="11"/>
      <c r="G25" s="11"/>
      <c r="H25" s="41"/>
      <c r="I25" s="11"/>
      <c r="J25" s="41"/>
    </row>
    <row r="26" spans="1:11" ht="15.95" customHeight="1" x14ac:dyDescent="0.2">
      <c r="A26" s="11" t="s">
        <v>139</v>
      </c>
      <c r="B26" s="28" t="s">
        <v>167</v>
      </c>
      <c r="D26" s="41">
        <v>1700000</v>
      </c>
      <c r="E26" s="14"/>
      <c r="F26" s="41">
        <v>1400000</v>
      </c>
      <c r="G26" s="14"/>
      <c r="H26" s="41">
        <v>6300000</v>
      </c>
      <c r="I26" s="14"/>
      <c r="J26" s="41">
        <v>90200000</v>
      </c>
    </row>
    <row r="27" spans="1:11" ht="15.95" customHeight="1" x14ac:dyDescent="0.2">
      <c r="A27" s="11" t="s">
        <v>193</v>
      </c>
      <c r="D27" s="11"/>
      <c r="E27" s="11"/>
      <c r="F27" s="11"/>
      <c r="G27" s="11"/>
      <c r="H27" s="11"/>
      <c r="I27" s="11"/>
      <c r="J27" s="11"/>
      <c r="K27" s="110"/>
    </row>
    <row r="28" spans="1:11" ht="15.95" customHeight="1" x14ac:dyDescent="0.2">
      <c r="A28" s="11" t="s">
        <v>194</v>
      </c>
      <c r="D28" s="41">
        <v>58808172</v>
      </c>
      <c r="E28" s="14"/>
      <c r="F28" s="41">
        <v>0</v>
      </c>
      <c r="G28" s="14"/>
      <c r="H28" s="41">
        <v>58808172</v>
      </c>
      <c r="I28" s="104"/>
      <c r="J28" s="104">
        <v>0</v>
      </c>
      <c r="K28" s="110"/>
    </row>
    <row r="29" spans="1:11" ht="15.95" customHeight="1" x14ac:dyDescent="0.2">
      <c r="A29" s="11" t="s">
        <v>124</v>
      </c>
      <c r="B29" s="28">
        <v>10</v>
      </c>
      <c r="D29" s="41">
        <v>196980000</v>
      </c>
      <c r="E29" s="14"/>
      <c r="F29" s="41">
        <v>196980000</v>
      </c>
      <c r="G29" s="14"/>
      <c r="H29" s="41">
        <v>253975000</v>
      </c>
      <c r="I29" s="14"/>
      <c r="J29" s="41">
        <v>285060000</v>
      </c>
    </row>
    <row r="30" spans="1:11" ht="15.95" customHeight="1" x14ac:dyDescent="0.2">
      <c r="A30" s="11" t="s">
        <v>87</v>
      </c>
      <c r="D30" s="39">
        <v>1081655</v>
      </c>
      <c r="E30" s="14"/>
      <c r="F30" s="39">
        <v>919035</v>
      </c>
      <c r="G30" s="14"/>
      <c r="H30" s="39">
        <v>251245</v>
      </c>
      <c r="I30" s="14"/>
      <c r="J30" s="39">
        <v>35236954</v>
      </c>
    </row>
    <row r="31" spans="1:11" ht="8.1" customHeight="1" x14ac:dyDescent="0.2">
      <c r="E31" s="14"/>
      <c r="G31" s="14"/>
      <c r="I31" s="14"/>
    </row>
    <row r="32" spans="1:11" ht="15.95" customHeight="1" x14ac:dyDescent="0.2">
      <c r="A32" s="11" t="s">
        <v>158</v>
      </c>
      <c r="D32" s="39">
        <f>SUM(D19:D30)</f>
        <v>-166464692</v>
      </c>
      <c r="F32" s="39">
        <f>SUM(F19:F30)</f>
        <v>-676906983</v>
      </c>
      <c r="H32" s="39">
        <f>SUM(H19:H30)</f>
        <v>-49838227</v>
      </c>
      <c r="J32" s="39">
        <f>SUM(J19:J30)</f>
        <v>-490974199</v>
      </c>
    </row>
    <row r="33" spans="1:11" ht="8.1" customHeight="1" x14ac:dyDescent="0.2">
      <c r="D33" s="14"/>
      <c r="F33" s="14"/>
      <c r="H33" s="14"/>
      <c r="J33" s="14"/>
    </row>
    <row r="34" spans="1:11" ht="15.95" customHeight="1" x14ac:dyDescent="0.2">
      <c r="A34" s="1" t="s">
        <v>88</v>
      </c>
      <c r="D34" s="14"/>
      <c r="F34" s="14"/>
    </row>
    <row r="35" spans="1:11" ht="15.95" customHeight="1" x14ac:dyDescent="0.2">
      <c r="A35" s="11" t="s">
        <v>202</v>
      </c>
      <c r="E35" s="11"/>
      <c r="G35" s="11"/>
      <c r="H35" s="11"/>
      <c r="I35" s="11"/>
      <c r="J35" s="11"/>
      <c r="K35" s="41"/>
    </row>
    <row r="36" spans="1:11" ht="15.95" customHeight="1" x14ac:dyDescent="0.2">
      <c r="A36" s="11" t="s">
        <v>136</v>
      </c>
      <c r="D36" s="43">
        <v>624947824</v>
      </c>
      <c r="E36" s="14"/>
      <c r="F36" s="43">
        <v>1300192141</v>
      </c>
      <c r="G36" s="14"/>
      <c r="H36" s="43">
        <v>624947824</v>
      </c>
      <c r="I36" s="14"/>
      <c r="J36" s="43">
        <v>1300192141</v>
      </c>
      <c r="K36" s="41"/>
    </row>
    <row r="37" spans="1:11" ht="15.95" customHeight="1" x14ac:dyDescent="0.2">
      <c r="A37" s="11" t="s">
        <v>197</v>
      </c>
      <c r="B37" s="11"/>
      <c r="D37" s="11"/>
      <c r="E37" s="11"/>
      <c r="F37" s="11"/>
      <c r="G37" s="11"/>
      <c r="H37" s="11"/>
      <c r="I37" s="11"/>
      <c r="J37" s="11"/>
    </row>
    <row r="38" spans="1:11" ht="15.95" customHeight="1" x14ac:dyDescent="0.2">
      <c r="A38" s="11" t="s">
        <v>136</v>
      </c>
      <c r="B38" s="23">
        <v>16</v>
      </c>
      <c r="D38" s="43">
        <v>496083233</v>
      </c>
      <c r="E38" s="14"/>
      <c r="F38" s="43">
        <v>191178651</v>
      </c>
      <c r="G38" s="14"/>
      <c r="H38" s="43">
        <v>496083233</v>
      </c>
      <c r="I38" s="14"/>
      <c r="J38" s="43">
        <v>191178651</v>
      </c>
    </row>
    <row r="39" spans="1:11" ht="15.95" customHeight="1" x14ac:dyDescent="0.2">
      <c r="A39" s="11" t="s">
        <v>198</v>
      </c>
      <c r="B39" s="28" t="s">
        <v>169</v>
      </c>
      <c r="D39" s="43">
        <v>0</v>
      </c>
      <c r="E39" s="14"/>
      <c r="F39" s="43">
        <v>0</v>
      </c>
      <c r="G39" s="14"/>
      <c r="H39" s="43">
        <v>364700000</v>
      </c>
      <c r="I39" s="14"/>
      <c r="J39" s="43">
        <v>150400000</v>
      </c>
    </row>
    <row r="40" spans="1:11" ht="15.95" customHeight="1" x14ac:dyDescent="0.2">
      <c r="A40" s="11" t="s">
        <v>199</v>
      </c>
      <c r="D40" s="43"/>
      <c r="E40" s="11"/>
      <c r="F40" s="43"/>
      <c r="G40" s="11"/>
      <c r="H40" s="43"/>
      <c r="I40" s="11"/>
      <c r="J40" s="43"/>
      <c r="K40" s="41"/>
    </row>
    <row r="41" spans="1:11" ht="15.95" customHeight="1" x14ac:dyDescent="0.2">
      <c r="A41" s="11" t="s">
        <v>136</v>
      </c>
      <c r="D41" s="43">
        <v>-1105000000</v>
      </c>
      <c r="E41" s="14"/>
      <c r="F41" s="43">
        <v>-1070000000</v>
      </c>
      <c r="G41" s="14"/>
      <c r="H41" s="43">
        <v>-1105000000</v>
      </c>
      <c r="I41" s="14"/>
      <c r="J41" s="43">
        <v>-1070000000</v>
      </c>
      <c r="K41" s="41"/>
    </row>
    <row r="42" spans="1:11" ht="15.95" customHeight="1" x14ac:dyDescent="0.2">
      <c r="A42" s="42" t="s">
        <v>200</v>
      </c>
      <c r="B42" s="23"/>
      <c r="C42" s="24"/>
      <c r="D42" s="43"/>
      <c r="E42" s="14"/>
      <c r="F42" s="43"/>
      <c r="G42" s="14"/>
      <c r="H42" s="43"/>
      <c r="I42" s="14"/>
      <c r="J42" s="43"/>
      <c r="K42" s="24"/>
    </row>
    <row r="43" spans="1:11" ht="15.95" customHeight="1" x14ac:dyDescent="0.2">
      <c r="A43" s="42" t="s">
        <v>136</v>
      </c>
      <c r="B43" s="23">
        <v>16</v>
      </c>
      <c r="C43" s="24"/>
      <c r="D43" s="43">
        <v>-163500000</v>
      </c>
      <c r="E43" s="14"/>
      <c r="F43" s="43">
        <v>-107500000</v>
      </c>
      <c r="G43" s="14"/>
      <c r="H43" s="43">
        <v>-163500000</v>
      </c>
      <c r="I43" s="14"/>
      <c r="J43" s="43">
        <v>-107500000</v>
      </c>
      <c r="K43" s="24"/>
    </row>
    <row r="44" spans="1:11" ht="15.95" customHeight="1" x14ac:dyDescent="0.2">
      <c r="A44" s="11" t="s">
        <v>172</v>
      </c>
      <c r="B44" s="23">
        <v>16</v>
      </c>
      <c r="D44" s="43">
        <v>-1841480</v>
      </c>
      <c r="E44" s="14"/>
      <c r="F44" s="43">
        <v>-1099283</v>
      </c>
      <c r="G44" s="14"/>
      <c r="H44" s="43">
        <v>-1841480</v>
      </c>
      <c r="I44" s="14"/>
      <c r="J44" s="43">
        <v>-1099283</v>
      </c>
    </row>
    <row r="45" spans="1:11" ht="15.95" customHeight="1" x14ac:dyDescent="0.2">
      <c r="A45" s="42" t="s">
        <v>203</v>
      </c>
      <c r="B45" s="11"/>
      <c r="D45" s="43"/>
      <c r="E45" s="11"/>
      <c r="F45" s="43"/>
      <c r="G45" s="11"/>
      <c r="H45" s="43"/>
      <c r="I45" s="11"/>
      <c r="J45" s="43"/>
      <c r="K45" s="41"/>
    </row>
    <row r="46" spans="1:11" ht="15.95" customHeight="1" x14ac:dyDescent="0.2">
      <c r="A46" s="42" t="s">
        <v>204</v>
      </c>
      <c r="B46" s="28" t="s">
        <v>169</v>
      </c>
      <c r="C46" s="24"/>
      <c r="D46" s="43">
        <v>0</v>
      </c>
      <c r="E46" s="14"/>
      <c r="F46" s="43">
        <v>0</v>
      </c>
      <c r="G46" s="14"/>
      <c r="H46" s="43">
        <v>-73700000</v>
      </c>
      <c r="I46" s="14"/>
      <c r="J46" s="43">
        <v>-47700000</v>
      </c>
      <c r="K46" s="41"/>
    </row>
    <row r="47" spans="1:11" ht="15.95" customHeight="1" x14ac:dyDescent="0.2">
      <c r="A47" s="42" t="s">
        <v>195</v>
      </c>
      <c r="B47" s="23">
        <v>28</v>
      </c>
      <c r="C47" s="24"/>
      <c r="D47" s="43">
        <v>-177658192</v>
      </c>
      <c r="E47" s="14"/>
      <c r="F47" s="43">
        <v>-444143860</v>
      </c>
      <c r="G47" s="14"/>
      <c r="H47" s="43">
        <v>-177658192</v>
      </c>
      <c r="I47" s="14"/>
      <c r="J47" s="43">
        <v>-444143860</v>
      </c>
      <c r="K47" s="24"/>
    </row>
    <row r="48" spans="1:11" ht="15.95" customHeight="1" x14ac:dyDescent="0.2">
      <c r="A48" s="11" t="s">
        <v>201</v>
      </c>
      <c r="D48" s="11"/>
      <c r="E48" s="11"/>
      <c r="F48" s="11"/>
      <c r="G48" s="11"/>
      <c r="H48" s="11"/>
      <c r="I48" s="11"/>
      <c r="J48" s="11"/>
    </row>
    <row r="49" spans="1:11" ht="15.95" customHeight="1" x14ac:dyDescent="0.2">
      <c r="A49" s="11" t="s">
        <v>190</v>
      </c>
      <c r="D49" s="44">
        <v>-6505000</v>
      </c>
      <c r="E49" s="14"/>
      <c r="F49" s="44">
        <v>-3920000</v>
      </c>
      <c r="G49" s="14"/>
      <c r="H49" s="44">
        <v>0</v>
      </c>
      <c r="I49" s="14"/>
      <c r="J49" s="44">
        <v>0</v>
      </c>
    </row>
    <row r="50" spans="1:11" ht="8.1" customHeight="1" x14ac:dyDescent="0.2">
      <c r="E50" s="14"/>
      <c r="G50" s="14"/>
      <c r="I50" s="14"/>
    </row>
    <row r="51" spans="1:11" ht="15.95" customHeight="1" x14ac:dyDescent="0.2">
      <c r="A51" s="11" t="s">
        <v>182</v>
      </c>
      <c r="D51" s="39">
        <f>SUM(D36:D49)</f>
        <v>-333473615</v>
      </c>
      <c r="F51" s="39">
        <f>SUM(F36:F49)</f>
        <v>-135292351</v>
      </c>
      <c r="H51" s="39">
        <f>SUM(H36:H49)</f>
        <v>-35968615</v>
      </c>
      <c r="J51" s="39">
        <f>SUM(J36:J49)</f>
        <v>-28672351</v>
      </c>
    </row>
    <row r="52" spans="1:11" ht="8.1" customHeight="1" x14ac:dyDescent="0.2"/>
    <row r="53" spans="1:11" ht="15.95" customHeight="1" x14ac:dyDescent="0.2">
      <c r="A53" s="1" t="s">
        <v>196</v>
      </c>
      <c r="D53" s="13">
        <f>D16+D32+D51</f>
        <v>2270794</v>
      </c>
      <c r="F53" s="13">
        <f>F16+F32+F51</f>
        <v>16124224</v>
      </c>
      <c r="H53" s="13">
        <f>H16+H32+H51</f>
        <v>-1739152</v>
      </c>
      <c r="J53" s="13">
        <f>J16+J32+J51</f>
        <v>8640416</v>
      </c>
    </row>
    <row r="54" spans="1:11" ht="15.95" customHeight="1" x14ac:dyDescent="0.2">
      <c r="A54" s="11" t="s">
        <v>133</v>
      </c>
      <c r="K54" s="45"/>
    </row>
    <row r="55" spans="1:11" ht="15.95" customHeight="1" x14ac:dyDescent="0.2">
      <c r="A55" s="11" t="s">
        <v>148</v>
      </c>
      <c r="D55" s="39">
        <v>50981417</v>
      </c>
      <c r="E55" s="14"/>
      <c r="F55" s="39">
        <v>34857193</v>
      </c>
      <c r="G55" s="14"/>
      <c r="H55" s="39">
        <v>26765088</v>
      </c>
      <c r="I55" s="14"/>
      <c r="J55" s="39">
        <v>18124672</v>
      </c>
      <c r="K55" s="45"/>
    </row>
    <row r="56" spans="1:11" ht="8.1" customHeight="1" x14ac:dyDescent="0.2">
      <c r="K56" s="45"/>
    </row>
    <row r="57" spans="1:11" ht="15.95" customHeight="1" x14ac:dyDescent="0.2">
      <c r="A57" s="1" t="s">
        <v>134</v>
      </c>
      <c r="K57" s="45"/>
    </row>
    <row r="58" spans="1:11" ht="15.95" customHeight="1" thickBot="1" x14ac:dyDescent="0.25">
      <c r="A58" s="1" t="s">
        <v>149</v>
      </c>
      <c r="D58" s="46">
        <f>SUM(D53:D56)</f>
        <v>53252211</v>
      </c>
      <c r="F58" s="46">
        <f>SUM(F53:F56)</f>
        <v>50981417</v>
      </c>
      <c r="H58" s="46">
        <f>SUM(H53:H56)</f>
        <v>25025936</v>
      </c>
      <c r="J58" s="46">
        <f>SUM(J53:J56)</f>
        <v>26765088</v>
      </c>
    </row>
    <row r="59" spans="1:11" ht="15.95" customHeight="1" thickTop="1" x14ac:dyDescent="0.2">
      <c r="A59" s="1"/>
    </row>
    <row r="60" spans="1:11" ht="14.25" customHeight="1" x14ac:dyDescent="0.2">
      <c r="A60" s="1"/>
    </row>
    <row r="61" spans="1:11" ht="21.95" customHeight="1" x14ac:dyDescent="0.2">
      <c r="A61" s="120" t="str">
        <f>'5-7'!A52:J52</f>
        <v xml:space="preserve">The accompanying notes are an integral part of these consolidated and separate financial statements.
</v>
      </c>
      <c r="B61" s="120"/>
      <c r="C61" s="120"/>
      <c r="D61" s="120"/>
      <c r="E61" s="120"/>
      <c r="F61" s="120"/>
      <c r="G61" s="120"/>
      <c r="H61" s="120"/>
      <c r="I61" s="120"/>
      <c r="J61" s="120"/>
      <c r="K61" s="30"/>
    </row>
    <row r="62" spans="1:11" ht="15.95" customHeight="1" x14ac:dyDescent="0.2">
      <c r="A62" s="1" t="s">
        <v>2</v>
      </c>
    </row>
    <row r="63" spans="1:11" ht="15.95" customHeight="1" x14ac:dyDescent="0.2">
      <c r="A63" s="1" t="s">
        <v>111</v>
      </c>
    </row>
    <row r="64" spans="1:11" ht="15.95" customHeight="1" x14ac:dyDescent="0.2">
      <c r="A64" s="5" t="str">
        <f>A3</f>
        <v>For the year ended 31 December 2019</v>
      </c>
      <c r="B64" s="37"/>
      <c r="C64" s="38"/>
      <c r="D64" s="39"/>
      <c r="E64" s="39"/>
      <c r="F64" s="39"/>
      <c r="G64" s="39"/>
      <c r="H64" s="39"/>
      <c r="I64" s="39"/>
      <c r="J64" s="39"/>
    </row>
    <row r="67" spans="1:10" ht="15.95" customHeight="1" x14ac:dyDescent="0.2">
      <c r="A67" s="1" t="s">
        <v>89</v>
      </c>
    </row>
    <row r="68" spans="1:10" ht="15.95" customHeight="1" x14ac:dyDescent="0.2">
      <c r="A68" s="1"/>
    </row>
    <row r="69" spans="1:10" ht="15.95" customHeight="1" x14ac:dyDescent="0.2">
      <c r="A69" s="1" t="s">
        <v>90</v>
      </c>
    </row>
    <row r="70" spans="1:10" ht="15.95" customHeight="1" x14ac:dyDescent="0.2">
      <c r="A70" s="1"/>
    </row>
    <row r="71" spans="1:10" ht="15.95" customHeight="1" x14ac:dyDescent="0.2">
      <c r="A71" s="11" t="s">
        <v>178</v>
      </c>
    </row>
    <row r="73" spans="1:10" ht="15.95" customHeight="1" x14ac:dyDescent="0.2">
      <c r="A73" s="1"/>
      <c r="D73" s="118" t="s">
        <v>4</v>
      </c>
      <c r="E73" s="118"/>
      <c r="F73" s="118"/>
      <c r="G73" s="3"/>
      <c r="H73" s="118" t="s">
        <v>114</v>
      </c>
      <c r="I73" s="118"/>
      <c r="J73" s="118"/>
    </row>
    <row r="74" spans="1:10" ht="15.95" customHeight="1" x14ac:dyDescent="0.2">
      <c r="D74" s="119" t="s">
        <v>129</v>
      </c>
      <c r="E74" s="119"/>
      <c r="F74" s="119"/>
      <c r="G74" s="3"/>
      <c r="H74" s="119" t="s">
        <v>129</v>
      </c>
      <c r="I74" s="119"/>
      <c r="J74" s="119"/>
    </row>
    <row r="75" spans="1:10" ht="15.95" customHeight="1" x14ac:dyDescent="0.2">
      <c r="D75" s="10" t="s">
        <v>174</v>
      </c>
      <c r="E75" s="3"/>
      <c r="F75" s="10" t="s">
        <v>155</v>
      </c>
      <c r="G75" s="3"/>
      <c r="H75" s="10" t="s">
        <v>174</v>
      </c>
      <c r="I75" s="3"/>
      <c r="J75" s="10" t="s">
        <v>155</v>
      </c>
    </row>
    <row r="76" spans="1:10" ht="15.95" customHeight="1" x14ac:dyDescent="0.2">
      <c r="B76" s="60"/>
      <c r="D76" s="7" t="s">
        <v>6</v>
      </c>
      <c r="E76" s="3"/>
      <c r="F76" s="7" t="s">
        <v>6</v>
      </c>
      <c r="G76" s="3"/>
      <c r="H76" s="7" t="s">
        <v>6</v>
      </c>
      <c r="I76" s="3"/>
      <c r="J76" s="7" t="s">
        <v>6</v>
      </c>
    </row>
    <row r="77" spans="1:10" ht="15.95" customHeight="1" x14ac:dyDescent="0.2">
      <c r="B77" s="60"/>
      <c r="D77" s="3"/>
      <c r="E77" s="3"/>
      <c r="F77" s="3"/>
      <c r="G77" s="3"/>
      <c r="H77" s="3"/>
      <c r="I77" s="3"/>
      <c r="J77" s="3"/>
    </row>
    <row r="78" spans="1:10" ht="15.95" customHeight="1" x14ac:dyDescent="0.2">
      <c r="A78" s="11" t="s">
        <v>159</v>
      </c>
    </row>
    <row r="79" spans="1:10" ht="15.95" customHeight="1" x14ac:dyDescent="0.2">
      <c r="A79" s="11" t="s">
        <v>163</v>
      </c>
    </row>
    <row r="80" spans="1:10" ht="15.95" customHeight="1" x14ac:dyDescent="0.2">
      <c r="A80" s="11" t="s">
        <v>162</v>
      </c>
      <c r="D80" s="13">
        <v>19926191</v>
      </c>
      <c r="E80" s="47"/>
      <c r="F80" s="13">
        <v>4891747</v>
      </c>
      <c r="G80" s="47"/>
      <c r="H80" s="13">
        <v>18966936</v>
      </c>
      <c r="I80" s="47"/>
      <c r="J80" s="13">
        <v>3918315</v>
      </c>
    </row>
    <row r="81" spans="1:10" ht="15.95" customHeight="1" x14ac:dyDescent="0.2">
      <c r="A81" s="11" t="s">
        <v>160</v>
      </c>
      <c r="E81" s="47"/>
      <c r="G81" s="47"/>
      <c r="I81" s="47"/>
    </row>
    <row r="82" spans="1:10" ht="15.95" customHeight="1" x14ac:dyDescent="0.2">
      <c r="A82" s="11" t="s">
        <v>161</v>
      </c>
      <c r="D82" s="13">
        <v>38931687</v>
      </c>
      <c r="E82" s="47"/>
      <c r="F82" s="13">
        <v>0</v>
      </c>
      <c r="G82" s="47"/>
      <c r="H82" s="13">
        <v>31836591</v>
      </c>
      <c r="I82" s="47"/>
      <c r="J82" s="13">
        <v>0</v>
      </c>
    </row>
    <row r="83" spans="1:10" ht="15.95" customHeight="1" x14ac:dyDescent="0.2">
      <c r="A83" s="11" t="s">
        <v>171</v>
      </c>
      <c r="D83" s="104">
        <v>218953644</v>
      </c>
      <c r="E83" s="104"/>
      <c r="F83" s="104">
        <v>330201457</v>
      </c>
      <c r="G83" s="104"/>
      <c r="H83" s="104">
        <v>218953644</v>
      </c>
      <c r="I83" s="104"/>
      <c r="J83" s="104">
        <v>330201457</v>
      </c>
    </row>
    <row r="84" spans="1:10" ht="15.95" customHeight="1" x14ac:dyDescent="0.2">
      <c r="A84" s="11" t="s">
        <v>1</v>
      </c>
    </row>
    <row r="85" spans="1:10" ht="15.95" customHeight="1" x14ac:dyDescent="0.2">
      <c r="E85" s="47"/>
      <c r="G85" s="47"/>
      <c r="I85" s="47"/>
    </row>
    <row r="86" spans="1:10" ht="15.95" customHeight="1" x14ac:dyDescent="0.2">
      <c r="E86" s="47"/>
      <c r="G86" s="47"/>
      <c r="I86" s="47"/>
    </row>
    <row r="87" spans="1:10" ht="15.95" customHeight="1" x14ac:dyDescent="0.2">
      <c r="E87" s="47"/>
      <c r="G87" s="47"/>
      <c r="I87" s="47"/>
    </row>
    <row r="88" spans="1:10" ht="15.95" customHeight="1" x14ac:dyDescent="0.2">
      <c r="E88" s="47"/>
      <c r="G88" s="47"/>
      <c r="I88" s="47"/>
    </row>
    <row r="89" spans="1:10" ht="15.95" customHeight="1" x14ac:dyDescent="0.2">
      <c r="E89" s="47"/>
      <c r="G89" s="47"/>
      <c r="I89" s="47"/>
    </row>
    <row r="90" spans="1:10" ht="15.95" customHeight="1" x14ac:dyDescent="0.2">
      <c r="E90" s="47"/>
      <c r="G90" s="47"/>
      <c r="I90" s="47"/>
    </row>
    <row r="91" spans="1:10" ht="15.95" customHeight="1" x14ac:dyDescent="0.2">
      <c r="E91" s="47"/>
      <c r="G91" s="47"/>
      <c r="I91" s="47"/>
    </row>
    <row r="99" spans="8:10" ht="15.95" customHeight="1" x14ac:dyDescent="0.2">
      <c r="H99" s="48"/>
      <c r="J99" s="48"/>
    </row>
    <row r="100" spans="8:10" ht="15.95" customHeight="1" x14ac:dyDescent="0.2">
      <c r="H100" s="48"/>
      <c r="J100" s="48"/>
    </row>
    <row r="101" spans="8:10" ht="15.95" customHeight="1" x14ac:dyDescent="0.2">
      <c r="H101" s="48"/>
      <c r="J101" s="48"/>
    </row>
    <row r="102" spans="8:10" ht="15.95" customHeight="1" x14ac:dyDescent="0.2">
      <c r="H102" s="48"/>
      <c r="J102" s="48"/>
    </row>
    <row r="103" spans="8:10" ht="15.95" customHeight="1" x14ac:dyDescent="0.2">
      <c r="H103" s="48"/>
      <c r="J103" s="48"/>
    </row>
    <row r="104" spans="8:10" ht="15.95" customHeight="1" x14ac:dyDescent="0.2">
      <c r="H104" s="48"/>
      <c r="J104" s="48"/>
    </row>
    <row r="105" spans="8:10" ht="15.95" customHeight="1" x14ac:dyDescent="0.2">
      <c r="H105" s="48"/>
      <c r="J105" s="48"/>
    </row>
    <row r="106" spans="8:10" ht="15.95" customHeight="1" x14ac:dyDescent="0.2">
      <c r="H106" s="48"/>
      <c r="J106" s="48"/>
    </row>
    <row r="107" spans="8:10" ht="15.95" customHeight="1" x14ac:dyDescent="0.2">
      <c r="H107" s="48"/>
      <c r="J107" s="48"/>
    </row>
    <row r="108" spans="8:10" ht="15.95" customHeight="1" x14ac:dyDescent="0.2">
      <c r="H108" s="48"/>
      <c r="J108" s="48"/>
    </row>
    <row r="109" spans="8:10" ht="15.95" customHeight="1" x14ac:dyDescent="0.2">
      <c r="H109" s="48"/>
      <c r="J109" s="48"/>
    </row>
    <row r="110" spans="8:10" ht="15.95" customHeight="1" x14ac:dyDescent="0.2">
      <c r="H110" s="48"/>
      <c r="J110" s="48"/>
    </row>
    <row r="111" spans="8:10" ht="15.95" customHeight="1" x14ac:dyDescent="0.2">
      <c r="H111" s="48"/>
      <c r="J111" s="48"/>
    </row>
    <row r="112" spans="8:10" ht="15.95" customHeight="1" x14ac:dyDescent="0.2">
      <c r="H112" s="48"/>
      <c r="J112" s="48"/>
    </row>
    <row r="113" spans="1:10" ht="15.95" customHeight="1" x14ac:dyDescent="0.2">
      <c r="H113" s="48"/>
      <c r="J113" s="48"/>
    </row>
    <row r="114" spans="1:10" ht="15.95" customHeight="1" x14ac:dyDescent="0.2">
      <c r="H114" s="48"/>
      <c r="J114" s="48"/>
    </row>
    <row r="115" spans="1:10" ht="15.95" customHeight="1" x14ac:dyDescent="0.2">
      <c r="H115" s="48"/>
      <c r="J115" s="48"/>
    </row>
    <row r="116" spans="1:10" ht="15.95" customHeight="1" x14ac:dyDescent="0.2">
      <c r="H116" s="48"/>
      <c r="J116" s="48"/>
    </row>
    <row r="117" spans="1:10" ht="15" customHeight="1" x14ac:dyDescent="0.2">
      <c r="H117" s="48"/>
      <c r="J117" s="48"/>
    </row>
    <row r="118" spans="1:10" ht="21.95" customHeight="1" x14ac:dyDescent="0.2">
      <c r="A118" s="120" t="str">
        <f>A61</f>
        <v xml:space="preserve">The accompanying notes are an integral part of these consolidated and separate financial statements.
</v>
      </c>
      <c r="B118" s="120"/>
      <c r="C118" s="120"/>
      <c r="D118" s="120"/>
      <c r="E118" s="120"/>
      <c r="F118" s="120"/>
      <c r="G118" s="120"/>
      <c r="H118" s="120"/>
      <c r="I118" s="120"/>
      <c r="J118" s="120"/>
    </row>
    <row r="119" spans="1:10" ht="16.5" customHeight="1" x14ac:dyDescent="0.2"/>
  </sheetData>
  <mergeCells count="10">
    <mergeCell ref="A118:J118"/>
    <mergeCell ref="D7:F7"/>
    <mergeCell ref="H7:J7"/>
    <mergeCell ref="A61:J61"/>
    <mergeCell ref="D6:F6"/>
    <mergeCell ref="H6:J6"/>
    <mergeCell ref="D73:F73"/>
    <mergeCell ref="H73:J73"/>
    <mergeCell ref="D74:F74"/>
    <mergeCell ref="H74:J74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5-7</vt:lpstr>
      <vt:lpstr>8</vt:lpstr>
      <vt:lpstr>9</vt:lpstr>
      <vt:lpstr>10</vt:lpstr>
      <vt:lpstr>11</vt:lpstr>
      <vt:lpstr>12-13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Thanisorn Saetang</cp:lastModifiedBy>
  <cp:lastPrinted>2020-02-11T09:44:52Z</cp:lastPrinted>
  <dcterms:created xsi:type="dcterms:W3CDTF">2003-01-29T03:50:16Z</dcterms:created>
  <dcterms:modified xsi:type="dcterms:W3CDTF">2020-02-12T03:19:08Z</dcterms:modified>
</cp:coreProperties>
</file>