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M:\ABAS-Listed\Global Power Synergy Public Company Limited\Global Power Synergy_Dec19\"/>
    </mc:Choice>
  </mc:AlternateContent>
  <xr:revisionPtr revIDLastSave="0" documentId="13_ncr:1_{CB3E6DF5-78A0-4E13-8127-B1D5B037287E}" xr6:coauthVersionLast="41" xr6:coauthVersionMax="41" xr10:uidLastSave="{00000000-0000-0000-0000-000000000000}"/>
  <bookViews>
    <workbookView xWindow="-120" yWindow="-120" windowWidth="21840" windowHeight="13140" tabRatio="870" activeTab="4" xr2:uid="{00000000-000D-0000-FFFF-FFFF00000000}"/>
  </bookViews>
  <sheets>
    <sheet name="Thai 7-9" sheetId="1" r:id="rId1"/>
    <sheet name="Thai10-11" sheetId="2" r:id="rId2"/>
    <sheet name="Thai 12." sheetId="6" r:id="rId3"/>
    <sheet name="Thai 13" sheetId="4" r:id="rId4"/>
    <sheet name="Thai 14-16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DAT1">'[1]TB P12'!#REF!</definedName>
    <definedName name="_DAT3">'[1]TB P12'!#REF!</definedName>
    <definedName name="_DAT5">'[1]TB P12'!#REF!</definedName>
    <definedName name="_DAT6">'[1]TB P12'!#REF!</definedName>
    <definedName name="_Key1" hidden="1">'[2]DETAIL-BS'!#REF!</definedName>
    <definedName name="_Order1" hidden="1">255</definedName>
    <definedName name="a">'[3]q1-2003'!$C$1:$F$65536,'[3]q1-2003'!$A$1:$IV$2</definedName>
    <definedName name="ARA_Threshold">[4]Lead!$P$2</definedName>
    <definedName name="ARP_Threshold">[4]Lead!$O$2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BKP">#REF!</definedName>
    <definedName name="BPK">#REF!</definedName>
    <definedName name="BPKLPG">#REF!</definedName>
    <definedName name="BSsheet">#REF!</definedName>
    <definedName name="CM">#REF!</definedName>
    <definedName name="COMBPK">#REF!</definedName>
    <definedName name="COMOFF">#REF!</definedName>
    <definedName name="Cover">#REF!</definedName>
    <definedName name="cust">'[5]73-9831'!#REF!</definedName>
    <definedName name="customer">'[5]73-9831'!#REF!</definedName>
    <definedName name="Dollar_Threshold">'[4]Vertical Analyze'!$G$3</definedName>
    <definedName name="HY">#REF!</definedName>
    <definedName name="KHN">#REF!</definedName>
    <definedName name="KNB">#REF!</definedName>
    <definedName name="KR">#REF!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ist_LevelAssurance">'[6]Drop Down'!$B$2:$B$5</definedName>
    <definedName name="List_TypeProcedure">'[6]Drop Down'!$A$2:$A$7</definedName>
    <definedName name="Notes">#REF!</definedName>
    <definedName name="NS">#REF!</definedName>
    <definedName name="NSProjectionMethodIndex">'[7]Non-Statistical Sampling Master'!$C$63</definedName>
    <definedName name="NSRequiredLevelOfEvidenceItems">'[7]Non-Statistical Sampling Master'!$C$50:$C$53</definedName>
    <definedName name="NTB">#REF!</definedName>
    <definedName name="OFF">#REF!</definedName>
    <definedName name="Percent_Threshold">'[4]Vertical Analyze'!$F$3</definedName>
    <definedName name="PeriodsInYear">#REF!</definedName>
    <definedName name="PLstment">#REF!</definedName>
    <definedName name="PPD">#REF!</definedName>
    <definedName name="price">#REF!</definedName>
    <definedName name="_xlnm.Print_Area" localSheetId="4">'Thai 14-16'!$A$1:$M$155</definedName>
    <definedName name="_xlnm.Print_Titles">'[8]q1-2003'!$C$1:$F$65536,'[8]q1-2003'!$A$1:$IV$2</definedName>
    <definedName name="PTB">#REF!</definedName>
    <definedName name="PTK">#REF!</definedName>
    <definedName name="PTY">#REF!</definedName>
    <definedName name="Report">#REF!</definedName>
    <definedName name="S_Adjust_Data">[4]Lead!$J$1:$J$213</definedName>
    <definedName name="S_AJE_Tot_Data">[4]Lead!$I$1:$I$213</definedName>
    <definedName name="S_CY_Beg_Data">[4]Lead!$G$1:$G$213</definedName>
    <definedName name="S_CY_End_Data">[4]Lead!$L$1:$L$213</definedName>
    <definedName name="S_PY_End_Data">[4]Lead!$N$1:$N$213</definedName>
    <definedName name="S_RJE_Tot_Data">[4]Lead!$K$1:$K$213</definedName>
    <definedName name="SB">#REF!</definedName>
    <definedName name="SD">#REF!</definedName>
    <definedName name="Spec">#REF!</definedName>
    <definedName name="SR">#REF!</definedName>
    <definedName name="TESTHKEY">'[1]TB P12'!#REF!</definedName>
    <definedName name="TESTVKEY">'[1]TB P12'!#REF!</definedName>
    <definedName name="TextRefCopy1">'[9]Condition '!#REF!</definedName>
    <definedName name="TextRefCopy2">#REF!</definedName>
    <definedName name="TextRefCopy3">'[9]Adjust entry'!#REF!</definedName>
    <definedName name="TextRefCopy4">'[9]Adjust entry'!#REF!</definedName>
    <definedName name="TextRefCopyRangeCount" hidden="1">1</definedName>
    <definedName name="TTDesiredLevelOfEvidenceItems">'[7]Global Data'!$B$92:$B$95</definedName>
    <definedName name="UB">#REF!</definedName>
    <definedName name="WG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0" i="5" l="1"/>
  <c r="A52" i="5" l="1"/>
  <c r="J25" i="1" l="1"/>
  <c r="Q15" i="4" l="1"/>
  <c r="R19" i="6"/>
  <c r="V19" i="6" s="1"/>
  <c r="R33" i="6"/>
  <c r="V33" i="6" s="1"/>
  <c r="R32" i="6"/>
  <c r="I80" i="5" l="1"/>
  <c r="K80" i="5"/>
  <c r="Q26" i="4"/>
  <c r="Q27" i="4"/>
  <c r="R39" i="6"/>
  <c r="V39" i="6" s="1"/>
  <c r="R36" i="6"/>
  <c r="V36" i="6" s="1"/>
  <c r="R35" i="6"/>
  <c r="V35" i="6" s="1"/>
  <c r="R34" i="6"/>
  <c r="V34" i="6" s="1"/>
  <c r="V32" i="6"/>
  <c r="G72" i="2"/>
  <c r="K35" i="2"/>
  <c r="G35" i="2"/>
  <c r="A107" i="5"/>
  <c r="L25" i="1"/>
  <c r="H25" i="1"/>
  <c r="O30" i="4"/>
  <c r="Q30" i="4" s="1"/>
  <c r="O18" i="4"/>
  <c r="R16" i="6"/>
  <c r="V16" i="6" s="1"/>
  <c r="R23" i="6"/>
  <c r="V23" i="6" s="1"/>
  <c r="R20" i="6"/>
  <c r="V20" i="6" s="1"/>
  <c r="N26" i="6"/>
  <c r="R38" i="6"/>
  <c r="M35" i="2"/>
  <c r="I35" i="2"/>
  <c r="K13" i="2"/>
  <c r="K22" i="2" s="1"/>
  <c r="G13" i="2"/>
  <c r="G22" i="2"/>
  <c r="G25" i="2" s="1"/>
  <c r="G66" i="2" s="1"/>
  <c r="I13" i="2"/>
  <c r="I22" i="2" s="1"/>
  <c r="Q18" i="4"/>
  <c r="Q16" i="4"/>
  <c r="Q12" i="4"/>
  <c r="I64" i="2"/>
  <c r="J86" i="1"/>
  <c r="M100" i="5"/>
  <c r="K100" i="5"/>
  <c r="I100" i="5"/>
  <c r="G64" i="2"/>
  <c r="G80" i="5"/>
  <c r="M21" i="4"/>
  <c r="M33" i="4"/>
  <c r="K21" i="4"/>
  <c r="K23" i="4" s="1"/>
  <c r="K33" i="4" s="1"/>
  <c r="I21" i="4"/>
  <c r="I23" i="4" s="1"/>
  <c r="I33" i="4" s="1"/>
  <c r="G21" i="4"/>
  <c r="G23" i="4" s="1"/>
  <c r="T26" i="6"/>
  <c r="T29" i="6" s="1"/>
  <c r="P26" i="6"/>
  <c r="P29" i="6" s="1"/>
  <c r="P42" i="6" s="1"/>
  <c r="L26" i="6"/>
  <c r="L42" i="6"/>
  <c r="J26" i="6"/>
  <c r="J29" i="6" s="1"/>
  <c r="J42" i="6" s="1"/>
  <c r="H26" i="6"/>
  <c r="H29" i="6" s="1"/>
  <c r="H42" i="6" s="1"/>
  <c r="F26" i="6"/>
  <c r="F29" i="6" s="1"/>
  <c r="F42" i="6" s="1"/>
  <c r="D26" i="6"/>
  <c r="D29" i="6" s="1"/>
  <c r="Q28" i="4"/>
  <c r="A104" i="5"/>
  <c r="M80" i="5"/>
  <c r="M72" i="2"/>
  <c r="A55" i="5"/>
  <c r="A45" i="6"/>
  <c r="A54" i="5"/>
  <c r="M64" i="2"/>
  <c r="O19" i="4" s="1"/>
  <c r="K64" i="2"/>
  <c r="M31" i="2"/>
  <c r="M52" i="2" s="1"/>
  <c r="K31" i="2"/>
  <c r="K52" i="2" s="1"/>
  <c r="I31" i="2"/>
  <c r="I52" i="2" s="1"/>
  <c r="G31" i="2"/>
  <c r="G52" i="2" s="1"/>
  <c r="A155" i="5"/>
  <c r="A1" i="5"/>
  <c r="A53" i="5" s="1"/>
  <c r="A35" i="4"/>
  <c r="A1" i="4"/>
  <c r="A85" i="2"/>
  <c r="A1" i="2"/>
  <c r="A1" i="6" s="1"/>
  <c r="Q31" i="4"/>
  <c r="K72" i="2"/>
  <c r="I72" i="2"/>
  <c r="M13" i="2"/>
  <c r="M22" i="2" s="1"/>
  <c r="A149" i="1"/>
  <c r="L136" i="1"/>
  <c r="L139" i="1" s="1"/>
  <c r="J136" i="1"/>
  <c r="J139" i="1" s="1"/>
  <c r="F136" i="1"/>
  <c r="F139" i="1" s="1"/>
  <c r="H136" i="1"/>
  <c r="H139" i="1" s="1"/>
  <c r="A104" i="1"/>
  <c r="A102" i="1"/>
  <c r="A101" i="1"/>
  <c r="A43" i="2" s="1"/>
  <c r="L86" i="1"/>
  <c r="H86" i="1"/>
  <c r="F86" i="1"/>
  <c r="L75" i="1"/>
  <c r="J75" i="1"/>
  <c r="H75" i="1"/>
  <c r="F75" i="1"/>
  <c r="A55" i="1"/>
  <c r="A53" i="1"/>
  <c r="L44" i="1"/>
  <c r="J44" i="1"/>
  <c r="H44" i="1"/>
  <c r="F44" i="1"/>
  <c r="F25" i="1"/>
  <c r="L88" i="1" l="1"/>
  <c r="L141" i="1" s="1"/>
  <c r="F46" i="1"/>
  <c r="L46" i="1"/>
  <c r="H46" i="1"/>
  <c r="N42" i="6"/>
  <c r="M25" i="2"/>
  <c r="M9" i="5"/>
  <c r="M30" i="5" s="1"/>
  <c r="M45" i="5" s="1"/>
  <c r="M48" i="5" s="1"/>
  <c r="M113" i="5" s="1"/>
  <c r="M117" i="5" s="1"/>
  <c r="K66" i="2"/>
  <c r="T42" i="6"/>
  <c r="M66" i="2"/>
  <c r="I25" i="2"/>
  <c r="I66" i="2" s="1"/>
  <c r="I9" i="5"/>
  <c r="I30" i="5" s="1"/>
  <c r="I45" i="5" s="1"/>
  <c r="I48" i="5" s="1"/>
  <c r="I113" i="5" s="1"/>
  <c r="I117" i="5" s="1"/>
  <c r="K9" i="5"/>
  <c r="K30" i="5" s="1"/>
  <c r="K45" i="5" s="1"/>
  <c r="K48" i="5" s="1"/>
  <c r="K113" i="5" s="1"/>
  <c r="K117" i="5" s="1"/>
  <c r="K25" i="2"/>
  <c r="Q19" i="4"/>
  <c r="Q21" i="4" s="1"/>
  <c r="O21" i="4"/>
  <c r="G9" i="5"/>
  <c r="G30" i="5" s="1"/>
  <c r="G45" i="5" s="1"/>
  <c r="G48" i="5" s="1"/>
  <c r="G113" i="5" s="1"/>
  <c r="G117" i="5" s="1"/>
  <c r="V38" i="6"/>
  <c r="F88" i="1"/>
  <c r="F141" i="1" s="1"/>
  <c r="J46" i="1"/>
  <c r="J88" i="1"/>
  <c r="J141" i="1" s="1"/>
  <c r="H88" i="1"/>
  <c r="H141" i="1" s="1"/>
  <c r="A44" i="2"/>
  <c r="G33" i="4"/>
  <c r="Q23" i="4"/>
  <c r="Q33" i="4" s="1"/>
  <c r="O33" i="4"/>
  <c r="R29" i="6"/>
  <c r="V29" i="6" s="1"/>
  <c r="D42" i="6"/>
  <c r="R22" i="6"/>
  <c r="R42" i="6" l="1"/>
  <c r="V42" i="6"/>
  <c r="V22" i="6"/>
  <c r="V26" i="6" s="1"/>
  <c r="R26" i="6"/>
</calcChain>
</file>

<file path=xl/sharedStrings.xml><?xml version="1.0" encoding="utf-8"?>
<sst xmlns="http://schemas.openxmlformats.org/spreadsheetml/2006/main" count="466" uniqueCount="284">
  <si>
    <t>บริษัท โกลบอล เพาเวอร์ ซินเนอร์ยี่ จำกัด (มหาชน)</t>
  </si>
  <si>
    <t>งบแสดงฐานะการเงิน</t>
  </si>
  <si>
    <t>พ.ศ. 2562</t>
  </si>
  <si>
    <t>พ.ศ. 2561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</si>
  <si>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</si>
  <si>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</si>
  <si>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</si>
  <si>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</si>
  <si>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</si>
  <si>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</si>
  <si>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</si>
  <si>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</si>
  <si>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</si>
  <si>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</si>
  <si>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</si>
  <si>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</si>
  <si>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อาคารและอุปกรณ์ - สุทธิ</t>
  </si>
  <si>
    <t>สินทรัพย์ที่ไม่ได้ใช้ในการดำเนินงาน</t>
  </si>
  <si>
    <t>สินทรัพย์ไม่มีตัวตน - สุทธิ</t>
  </si>
  <si>
    <t>ค่าความนิยม</t>
  </si>
  <si>
    <t>รวมสินทรัพย์ไม่หมุนเวียน</t>
  </si>
  <si>
    <t>รวมสินทรัพย์</t>
  </si>
  <si>
    <t xml:space="preserve"> </t>
  </si>
  <si>
    <t>กรรมการ   ________________________________</t>
  </si>
  <si>
    <t>วันที่         ________________________________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</si>
  <si>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</si>
  <si>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</si>
  <si>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</si>
  <si>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เจ้าหนี้อื่น</t>
  </si>
  <si>
    <t>เจ้าหนี้งานก่อสร้าง</t>
  </si>
  <si>
    <t>ส่วนของเงินกู้ยืมระยะยาวจากสถาบันการเงิน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</si>
  <si>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</si>
  <si>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</si>
  <si>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</si>
  <si>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</si>
  <si>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</si>
  <si>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เงินค้ำประกันงานก่อสร้าง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</si>
  <si>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</si>
  <si>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</si>
  <si>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</si>
  <si>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</si>
  <si>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</si>
  <si>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</si>
  <si>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</si>
  <si>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</si>
  <si>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</si>
  <si>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</si>
  <si>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</si>
  <si>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</si>
  <si>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</si>
  <si>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</si>
  <si>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</si>
  <si>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</si>
  <si>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</si>
  <si>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รายได้จากการขายและการให้บริการ</t>
  </si>
  <si>
    <t>รายได้จากสัญญาเช่าการเงิน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</si>
  <si>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</si>
  <si>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</si>
  <si>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</si>
  <si>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</si>
  <si>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</si>
  <si>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</si>
  <si>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</si>
  <si>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</si>
  <si>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</si>
  <si>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</si>
  <si>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</si>
  <si>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</si>
  <si>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องค์ประกอบอื่น</t>
  </si>
  <si>
    <t>จัดสรรแล้ว -</t>
  </si>
  <si>
    <t>ทุนที่ออกและ</t>
  </si>
  <si>
    <t>ส่วนเกิน</t>
  </si>
  <si>
    <t>สำรอง</t>
  </si>
  <si>
    <t>ชำระแล้ว</t>
  </si>
  <si>
    <t>มูลค่าหุ้นสามัญ</t>
  </si>
  <si>
    <t>ตามกฎหมาย</t>
  </si>
  <si>
    <t>ของบริษัทใหญ่</t>
  </si>
  <si>
    <t>รวม</t>
  </si>
  <si>
    <t>ทุนสำรอง</t>
  </si>
  <si>
    <t>ยอดคงเหลือต้นงวด ณ วันที่ 1 มกราคม พ.ศ. 2561</t>
  </si>
  <si>
    <t>กระแสเงินสดจากกิจกรรมดำเนินงาน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</si>
  <si>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</si>
  <si>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</si>
  <si>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</si>
  <si>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</si>
  <si>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</si>
  <si>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ต้นทุนทางการเงิน</t>
  </si>
  <si>
    <t xml:space="preserve">     </t>
  </si>
  <si>
    <t>- ลูกหนี้การค้า</t>
  </si>
  <si>
    <t>- ลูกหนี้อื่น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</si>
  <si>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</si>
  <si>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</si>
  <si>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</si>
  <si>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เจ้าหนี้อื่น</t>
  </si>
  <si>
    <t>- หนี้สินหมุนเวียนอื่น</t>
  </si>
  <si>
    <t>- จ่ายผลประโยชน์พนักงาน</t>
  </si>
  <si>
    <t>- หนี้สินไม่หมุนเวียนอื่น</t>
  </si>
  <si>
    <t>- จ่ายภาษีเงินได้</t>
  </si>
  <si>
    <t>กระแสเงินสดจากกิจกรรมลงทุน</t>
  </si>
  <si>
    <t>เงินสดจ่ายจากการลงทุนในการร่วมค้า</t>
  </si>
  <si>
    <t>เงินสดจ่ายจากการลงทุนในบริษัทร่วม</t>
  </si>
  <si>
    <t>เงินสดจ่ายจากการลงทุนในบริษัทย่อย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</si>
  <si>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</si>
  <si>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</si>
  <si>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อาคารและอุปกรณ์</t>
  </si>
  <si>
    <t>กระแสเงินสดจากกิจกรรมจัดหาเงิน</t>
  </si>
  <si>
    <t>รายการที่ไม่กระทบเงินสด</t>
  </si>
  <si>
    <t>ลูกหนี้ตามสัญญาเช่าการเงินที่ครบกำหนดชำระ</t>
  </si>
  <si>
    <t>ภายในหนึ่งปี</t>
  </si>
  <si>
    <t>เงินให้กู้ยืมระยะยาวและดอกเบี้ยค้างรับ</t>
  </si>
  <si>
    <t>สินทรัพย์ภาษีเงินได้รอตัดบัญชี - สุทธิ</t>
  </si>
  <si>
    <t>หนี้สินภาษีเงินได้รอตัดบัญชี - สุทธิ</t>
  </si>
  <si>
    <t>เงินปันผลรับ</t>
  </si>
  <si>
    <t>งบกำไรขาดทุน</t>
  </si>
  <si>
    <t>การแบ่งปันกำไร</t>
  </si>
  <si>
    <t>กำไรต่อหุ้น</t>
  </si>
  <si>
    <t>รายการที่จะไม่จัดประเภทรายการใหม่ไปยัง</t>
  </si>
  <si>
    <t>การแบ่งปันกำไรเบ็ดเสร็จรวม</t>
  </si>
  <si>
    <t>ส่วนแบ่งกำไรจากเงินลงทุนในบริษัทร่วม</t>
  </si>
  <si>
    <t>- ส่วนแบ่งกำไรจากเงินลงทุนในบริษัทร่วมและร่วมค้า</t>
  </si>
  <si>
    <t>เงินสดรับดอกเบี้ย</t>
  </si>
  <si>
    <t>เงินสดรับเงินปันผล</t>
  </si>
  <si>
    <t>เงินสดรับจากเงินกู้ยืมระยะสั้นจากสถาบันการเงิน</t>
  </si>
  <si>
    <t>งบแสดงการเปลี่ยนแปลงส่วนของเจ้าของ</t>
  </si>
  <si>
    <t xml:space="preserve">งบแสดงการเปลี่ยนแปลงส่วนของเจ้าของ </t>
  </si>
  <si>
    <t xml:space="preserve">งบกระแสเงินสด </t>
  </si>
  <si>
    <t>หุ้นกู้ - สุทธิ</t>
  </si>
  <si>
    <t>เงินกู้ยืมระยะยาวจากสถาบันการเงิน - สุทธิ</t>
  </si>
  <si>
    <t>งบกำไรขาดทุนเบ็ดเสร็จ</t>
  </si>
  <si>
    <t>ผลต่างของอัตราแลกเปลี่ยนจากการแปลงค่า</t>
  </si>
  <si>
    <t>การวัดมูลค่าใหม่ของภาระผูกพันผลประโยชน์</t>
  </si>
  <si>
    <t>รายการปรับปรุงกำไรก่อนภาษีเงินได้</t>
  </si>
  <si>
    <t>กระแสเงินสดสุทธิใช้ไปในกิจกรรมลงทุน</t>
  </si>
  <si>
    <t>พนักงาน - สุทธิจากภาษี</t>
  </si>
  <si>
    <t>แก่กิจการที่เกี่ยวข้องกัน - สุทธิ</t>
  </si>
  <si>
    <t>เงินฝากสถาบันการเงินที่ใช้เป็นหลักประกัน</t>
  </si>
  <si>
    <t>เงินกู้ยืมระยะสั้นจากกิจการที่เกี่ยวข้องกัน</t>
  </si>
  <si>
    <t>รวมส่วนของผู้เป็นเจ้าของของบริษัทใหญ่</t>
  </si>
  <si>
    <t>แลกเปลี่ยนจากการ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</si>
  <si>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</si>
  <si>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</si>
  <si>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>เงินสดรับจากกิจกรรมดำเนินงาน</t>
  </si>
  <si>
    <t xml:space="preserve">เงินสดจ่ายค่าดอกเบี้ยที่บันทึกรวมเป็นต้นทุนของที่ดิน </t>
  </si>
  <si>
    <t>เงินสดรับจากเงินกู้ยืมระยะสั้นจากกิจการที่เกี่ยวข้องกัน</t>
  </si>
  <si>
    <t>เงินสดจ่ายค่าดอกเบี้ย</t>
  </si>
  <si>
    <t>เงินสดรับจากการจำหน่ายที่ดิน อาคารและอุปกรณ์</t>
  </si>
  <si>
    <t>การเปลี่ยนแปลงในเจ้าหนี้งานก่อสร้าง</t>
  </si>
  <si>
    <t>จากสถาบันการเงิน</t>
  </si>
  <si>
    <t>เงินกู้ยืมระยะสั้น</t>
  </si>
  <si>
    <t>ส่วนของผู้เป็นเจ้าของของบริษัทใหญ่</t>
  </si>
  <si>
    <t>ทุนที่ออก</t>
  </si>
  <si>
    <t>ส่วนของ</t>
  </si>
  <si>
    <t>ส่วนได้เสีย</t>
  </si>
  <si>
    <t>มูลค่า</t>
  </si>
  <si>
    <t>ผู้เป็นเจ้าของ</t>
  </si>
  <si>
    <t>ที่ไม่มีอำนาจ</t>
  </si>
  <si>
    <t>หุ้นสามัญ</t>
  </si>
  <si>
    <t>ยังไม่จัดสรร</t>
  </si>
  <si>
    <t>เจ้าของ</t>
  </si>
  <si>
    <t>ควบคุม</t>
  </si>
  <si>
    <t xml:space="preserve">ยอดคงเหลือต้นงวด ณ วันที่ </t>
  </si>
  <si>
    <t xml:space="preserve">   1 มกราคม พ.ศ. 2561</t>
  </si>
  <si>
    <t>กำไร (ขาดทุน) จากอัตราแลกเปลี่ยน - สุทธิ</t>
  </si>
  <si>
    <t>และการร่วมค้า - สุทธิ</t>
  </si>
  <si>
    <t>เงินสดจ่ายสุทธิจากการซื้อบริษัทย่อย</t>
  </si>
  <si>
    <t>(ไม่รวมผลกระทบจากการซื้อบริษัทย่อย)</t>
  </si>
  <si>
    <t>เงินสดจ่ายเงินให้กู้ยืมระยะยาวแก่กิจการที่เกี่ยวข้องกัน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</si>
  <si>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</si>
  <si>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กระแสเงินสดสุทธิได้มาจากกิจกรรมดำเนินงาน</t>
  </si>
  <si>
    <t>ผลต่างของอัตรา</t>
  </si>
  <si>
    <t>ของส่วนของเจ้าของ</t>
  </si>
  <si>
    <t xml:space="preserve">   1 มกราคม พ.ศ. 2562</t>
  </si>
  <si>
    <t>- รายได้รับรู้จากเงินรับล่วงหน้าค่าสิทธิ</t>
  </si>
  <si>
    <t xml:space="preserve">   การให้ใช้สินทรัพย์ระยะยาว</t>
  </si>
  <si>
    <t>ส่วนต่ำกว่าทุนอื่น</t>
  </si>
  <si>
    <t>ส่วนเกินทุนอื่น</t>
  </si>
  <si>
    <t>ส่วนเกิน (ต่ำกว่า) ทุนอื่น</t>
  </si>
  <si>
    <t>- ภาระผูกพันผลประโยชน์พนักงาน</t>
  </si>
  <si>
    <t>เงินปันผลจ่าย</t>
  </si>
  <si>
    <t>เงินสดรับจากเงินให้กู้ยืมระยะยาวแก่กิจการที่เกี่ยวข้องกัน</t>
  </si>
  <si>
    <t>ส่วนต่ำจาก</t>
  </si>
  <si>
    <t>เงินสดจ่ายจากการลงทุนในเงินลงทุนระยะยาวอื่น</t>
  </si>
  <si>
    <t>- ตัดจำหน่าย ภาษีหัก ณ ที่จ่าย</t>
  </si>
  <si>
    <t>เงินปันผล</t>
  </si>
  <si>
    <t>- ขาดทุน (กำไร) จากอัตราแลกเปลี่ยนที่ยังไม่เกิดขึ้น</t>
  </si>
  <si>
    <t>การซื้อบริษัทย่อย</t>
  </si>
  <si>
    <t>การเปลี่ยนแปลงสัดส่วนเงินลงทุนในบริษัทย่อย</t>
  </si>
  <si>
    <t>ที่ถึงกำหนดชำระภายในหนึ่งปี - สุทธิ</t>
  </si>
  <si>
    <t>เงินสดจ่ายจากเงินลงทุนระยะสั้น - สุทธิ</t>
  </si>
  <si>
    <t>เงินสดจ่ายคืนหุ้นกู้</t>
  </si>
  <si>
    <t>เงินสดจ่ายค่าธรรมเนียมในการจัดหาเงินกู้ยืม</t>
  </si>
  <si>
    <t>เงินสดจ่ายจากการเปลี่ยนแปลงส่วนได้เสีย</t>
  </si>
  <si>
    <t>ที่ไม่มีอำนาจควบคุม</t>
  </si>
  <si>
    <t>เงินสดรับ (จ่าย) สำหรับเงินฝากสถาบันการเงิน</t>
  </si>
  <si>
    <t>ที่ใช้เป็นหลักประกัน</t>
  </si>
  <si>
    <t>เงินลงทุนระยะยาวอื่น</t>
  </si>
  <si>
    <t>ลูกหนี้อื่น</t>
  </si>
  <si>
    <t>เงินสดรับจากการคืนทุนของบริษัทย่อย</t>
  </si>
  <si>
    <t>กระแสเงินสดสุทธิได้มาจาก (ใช้ไปใน) กิจกรรมจัดหาเงิน</t>
  </si>
  <si>
    <t>- ขาดทุนจากการจำหน่ายอาคารและอุปกรณ์ - สุทธิ</t>
  </si>
  <si>
    <t>-</t>
  </si>
  <si>
    <t>ลูกหนี้ตามสัญญาเช่าการเงิน - สุทธิ</t>
  </si>
  <si>
    <t>ขาดทุนเบ็ดเสร็จอื่น</t>
  </si>
  <si>
    <t>เงินสดและรายการเทียบเท่าเงินสดเพิ่มขึ้น (ลดลง) สุทธิ</t>
  </si>
  <si>
    <t>ณ วันที่ 31 ธันวาคม พ.ศ. 2562</t>
  </si>
  <si>
    <t>สำหรับปีสิ้นสุดวันที่ 31 ธันวาคม พ.ศ. 2562</t>
  </si>
  <si>
    <t>บาท</t>
  </si>
  <si>
    <t>หุ้นสามัญจำนวน 2,819,729,371 หุ้น</t>
  </si>
  <si>
    <t xml:space="preserve">   31 ธันวาคม พ.ศ. 2561</t>
  </si>
  <si>
    <t>เงินสดรับจากการออกหุ้นกู้</t>
  </si>
  <si>
    <t>- ขาดทุนจากการจำหน่ายสินทรัพย์ที่ไม่ได้ใช้งาน</t>
  </si>
  <si>
    <t>- (กลับรายการ) ผลขาดทุนจากการด้อยค่าของสินทรัพย์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</si>
  <si>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</si>
  <si>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ส่วนต่ำจากการเปลี่ยนแปลงสัดส่วน</t>
  </si>
  <si>
    <t xml:space="preserve"> 1,498,300,800 หุ้น มูลค่าตราไว้หุ้นละ 10 บาท)</t>
  </si>
  <si>
    <t xml:space="preserve"> มูลค่าตราไว้หุ้นละ 10 บาท</t>
  </si>
  <si>
    <t xml:space="preserve"> มูลค่าที่ได้รับชำระแล้วหุ้นละ 10 บาท</t>
  </si>
  <si>
    <t>การเปลี่ยนแปลง</t>
  </si>
  <si>
    <t>ในบริษัทย่อย</t>
  </si>
  <si>
    <t>สัดส่วนเงินลงทุน</t>
  </si>
  <si>
    <t xml:space="preserve">หุ้นสามัญจำนวน 2,819,729,367 หุ้น </t>
  </si>
  <si>
    <t>เพิ่มทุน</t>
  </si>
  <si>
    <t xml:space="preserve">   31 ธันวาคม พ.ศ. 2562</t>
  </si>
  <si>
    <t>โอนไปสำรองตามกฎหมาย</t>
  </si>
  <si>
    <t>เงินสดจ่ายค่าใช้จ่ายในการเพิ่มทุน</t>
  </si>
  <si>
    <t>เงินสดรับจากการเพิ่มทุน</t>
  </si>
  <si>
    <t>เงินสดจ่ายคืนเงินกู้ยืมระยะสั้นจากกิจการที่เกี่ยวข้องกัน</t>
  </si>
  <si>
    <t>14</t>
  </si>
  <si>
    <t>เชื้อเพลิง อะไหล่และวัสดุเครื่องจักร - สุทธิ</t>
  </si>
  <si>
    <t xml:space="preserve">งบการเงินรวม </t>
  </si>
  <si>
    <t>งบการเงินเฉพาะกิจการ</t>
  </si>
  <si>
    <t>งบการเงินรวม</t>
  </si>
  <si>
    <t xml:space="preserve">งบการเงินเฉพาะกิจการ </t>
  </si>
  <si>
    <t>และชำระแล้ว</t>
  </si>
  <si>
    <t>เงินปันผลค้างรับ</t>
  </si>
  <si>
    <t>กำไรสำหรับปี</t>
  </si>
  <si>
    <t>งบการเงิน</t>
  </si>
  <si>
    <t>ขาดทุนเบ็ดเสร็จอื่นสำหรับปี - สุทธิจากภาษี</t>
  </si>
  <si>
    <t>กำไรเบ็ดเสร็จรวมสำหรับปี</t>
  </si>
  <si>
    <t>กำไร (ขาดทุน) เบ็ดเสร็จรวมสำหรับปี</t>
  </si>
  <si>
    <t xml:space="preserve">  กำไรสำหรับปี</t>
  </si>
  <si>
    <t xml:space="preserve">  ขาดทุนเบ็ดเสร็จอื่นสำหรับปี</t>
  </si>
  <si>
    <t xml:space="preserve">ยอดคงเหลือต้นปี ณ วันที่ </t>
  </si>
  <si>
    <t xml:space="preserve">ยอดคงเหลือปลายปี ณ วันที่ </t>
  </si>
  <si>
    <t>การเปลี่ยนแปลงในส่วนของเจ้าของสำหรับปี</t>
  </si>
  <si>
    <t xml:space="preserve">  กำไร (ขาดทุน) เบ็ดเสร็จอื่นสำหรับปี</t>
  </si>
  <si>
    <t>ยอดคงเหลือปลายปี ณ วันที่ 31 ธันวาคม พ.ศ. 2561</t>
  </si>
  <si>
    <t>ยอดคงเหลือต้นปี ณ วันที่ 1 มกราคม พ.ศ. 2562</t>
  </si>
  <si>
    <t>ยอดคงเหลือปลายปี ณ วันที่ 31 ธันวาคม พ.ศ. 2562</t>
  </si>
  <si>
    <t>คงเหลือต้นปี</t>
  </si>
  <si>
    <t>คงเหลือปลายปี</t>
  </si>
  <si>
    <t>- ตัดจำหน่ายเชื้อพลิง อะไหล่และวัสดุเครื่องจักร</t>
  </si>
  <si>
    <t>- เชื้อพลิง อะไหล่และวัสดุเครื่องจักร</t>
  </si>
  <si>
    <t>ผลกระทบของอัตราแลกเปลี่ยนต่อเงินสดและรายการเทียบเท่าเงินสด</t>
  </si>
  <si>
    <t>- ลูกหนี้ตามสัญญาเช่าการเงิน</t>
  </si>
  <si>
    <t>กำไรก่อนภาษีเงินได้สำหรับปี</t>
  </si>
  <si>
    <t>14, 15</t>
  </si>
  <si>
    <t>15, 17</t>
  </si>
  <si>
    <t>- ขาดทุนจากประมาณการค่าเผื่ออะไหล่</t>
  </si>
  <si>
    <t xml:space="preserve">   และวัสดุเครื่องจักรล้าสมัย</t>
  </si>
  <si>
    <t>- ขาดทุนจากอัตราแลกเปลี่ยนที่เกิดขึ้นจริง</t>
  </si>
  <si>
    <t>เงินสดจ่ายคืนเงินกู้ยืมระยะสั้น</t>
  </si>
  <si>
    <t>การเปลี่ยนแปลงในเงินปันผลค้างรับจากบริษัทย่อย</t>
  </si>
  <si>
    <t>การเปลี่ยนแปลงในเงินปันผลค้างจ่ายของส่วนได้เสีย</t>
  </si>
  <si>
    <t>ที่ไม่มีอำนาจควบคุมของบริษัทย่อย</t>
  </si>
  <si>
    <t>14,15</t>
  </si>
  <si>
    <t>ลูกหนี้การค้า</t>
  </si>
  <si>
    <t xml:space="preserve"> (พ.ศ. 2561 : หุ้นสามัญจำนวน </t>
  </si>
  <si>
    <t>กำไรต่อหุ้นขั้นพื้นฐาน</t>
  </si>
  <si>
    <t>เงินสดรับจากเงินกู้ยืมระยะยาวจากสถาบันการเงิน</t>
  </si>
  <si>
    <t>สินทรัพย์ไม่หมุนเวียนอื่น - สุทธิ</t>
  </si>
  <si>
    <t>แปลงค่างบการเงิน</t>
  </si>
  <si>
    <t xml:space="preserve">เงินสดจ่ายคืนเงินกู้ยืมระยะยาวจากสถาบันการเงิน </t>
  </si>
  <si>
    <t>10,34</t>
  </si>
  <si>
    <t>12,34</t>
  </si>
  <si>
    <t>17,34</t>
  </si>
  <si>
    <t>19,34</t>
  </si>
  <si>
    <t>20,34</t>
  </si>
  <si>
    <t>25,34</t>
  </si>
  <si>
    <t>28</t>
  </si>
  <si>
    <t>33</t>
  </si>
  <si>
    <t>14.4,34</t>
  </si>
  <si>
    <t>27</t>
  </si>
  <si>
    <t>หมายเหตุประกอบงบการเงินรวมและงบการเงินเฉพาะกิจการในหน้า 17 ถึง 104 เป็นส่วนหนึ่งของข้อมูลทางการเงินนี้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</si>
</sst>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#,##0;\(#,##0\)"/>
    <numFmt numFmtId="166" formatCode="#,##0;\(#,##0\);\-"/>
    <numFmt numFmtId="167" formatCode="#,##0.000;\(#,##0.000\)"/>
    <numFmt numFmtId="168" formatCode="#,##0.0000;\(#,##0.0000\)"/>
    <numFmt numFmtId="169" formatCode="_(* #,##0_);_(* \(#,##0\);_(* &quot;-&quot;??_);_(@_)"/>
    <numFmt numFmtId="170" formatCode="#,##0.00;\(#,##0.00\);\-"/>
    <numFmt numFmtId="171" formatCode="#,##0;\(#,##0\);&quot;-&quot;;@"/>
    <numFmt numFmtId="172" formatCode="_-* #,##0_-;\-* #,##0_-;_-* &quot;-&quot;??_-;_-@_-"/>
    <numFmt numFmtId="173" formatCode="#,##0.0;\(#,##0.0\)"/>
  </numFmts>
  <fonts count="29" x14ac:knownFonts="1">
    <font>
      <sz val="11"/>
      <name val="Calibri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rgb="FFFF0000"/>
      <name val="Browallia New"/>
      <family val="2"/>
    </font>
    <font>
      <sz val="12"/>
      <color theme="0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5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9" applyNumberFormat="0" applyAlignment="0" applyProtection="0"/>
    <xf numFmtId="0" fontId="9" fillId="28" borderId="10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4" fillId="0" borderId="13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9" applyNumberFormat="0" applyAlignment="0" applyProtection="0"/>
    <xf numFmtId="0" fontId="16" fillId="0" borderId="14" applyNumberFormat="0" applyFill="0" applyAlignment="0" applyProtection="0"/>
    <xf numFmtId="0" fontId="17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32" borderId="15" applyNumberFormat="0" applyFont="0" applyAlignment="0" applyProtection="0"/>
    <xf numFmtId="0" fontId="18" fillId="27" borderId="16" applyNumberFormat="0" applyAlignment="0" applyProtection="0"/>
    <xf numFmtId="9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7" applyNumberFormat="0" applyFill="0" applyAlignment="0" applyProtection="0"/>
    <xf numFmtId="0" fontId="21" fillId="0" borderId="0" applyNumberFormat="0" applyFill="0" applyBorder="0" applyAlignment="0" applyProtection="0"/>
  </cellStyleXfs>
  <cellXfs count="270">
    <xf numFmtId="0" fontId="0" fillId="0" borderId="0" xfId="0"/>
    <xf numFmtId="165" fontId="22" fillId="0" borderId="0" xfId="41" applyNumberFormat="1" applyFont="1" applyFill="1" applyBorder="1" applyAlignment="1">
      <alignment vertical="center"/>
    </xf>
    <xf numFmtId="165" fontId="23" fillId="0" borderId="0" xfId="41" applyNumberFormat="1" applyFont="1" applyFill="1" applyBorder="1" applyAlignment="1">
      <alignment vertical="center"/>
    </xf>
    <xf numFmtId="165" fontId="23" fillId="0" borderId="0" xfId="41" applyNumberFormat="1" applyFont="1" applyFill="1" applyBorder="1" applyAlignment="1">
      <alignment horizontal="center" vertical="center"/>
    </xf>
    <xf numFmtId="166" fontId="22" fillId="0" borderId="0" xfId="28" applyNumberFormat="1" applyFont="1" applyFill="1" applyBorder="1" applyAlignment="1">
      <alignment horizontal="right" vertical="center"/>
    </xf>
    <xf numFmtId="165" fontId="23" fillId="0" borderId="0" xfId="41" applyNumberFormat="1" applyFont="1" applyFill="1" applyAlignment="1">
      <alignment vertical="center"/>
    </xf>
    <xf numFmtId="165" fontId="23" fillId="0" borderId="0" xfId="41" applyNumberFormat="1" applyFont="1" applyFill="1" applyAlignment="1">
      <alignment horizontal="center" vertical="center"/>
    </xf>
    <xf numFmtId="165" fontId="22" fillId="0" borderId="0" xfId="41" applyNumberFormat="1" applyFont="1" applyFill="1" applyAlignment="1">
      <alignment vertical="center"/>
    </xf>
    <xf numFmtId="166" fontId="22" fillId="0" borderId="0" xfId="28" applyNumberFormat="1" applyFont="1" applyFill="1" applyAlignment="1">
      <alignment horizontal="right" vertical="center"/>
    </xf>
    <xf numFmtId="166" fontId="22" fillId="0" borderId="0" xfId="41" applyNumberFormat="1" applyFont="1" applyFill="1" applyAlignment="1">
      <alignment vertical="center"/>
    </xf>
    <xf numFmtId="166" fontId="22" fillId="0" borderId="0" xfId="41" applyNumberFormat="1" applyFont="1" applyFill="1" applyAlignment="1">
      <alignment horizontal="right" vertical="center"/>
    </xf>
    <xf numFmtId="165" fontId="22" fillId="0" borderId="1" xfId="41" applyNumberFormat="1" applyFont="1" applyFill="1" applyBorder="1" applyAlignment="1">
      <alignment horizontal="center" vertical="center"/>
    </xf>
    <xf numFmtId="166" fontId="22" fillId="0" borderId="0" xfId="41" applyNumberFormat="1" applyFont="1" applyFill="1" applyBorder="1" applyAlignment="1">
      <alignment vertical="center"/>
    </xf>
    <xf numFmtId="166" fontId="22" fillId="0" borderId="0" xfId="0" applyNumberFormat="1" applyFont="1" applyFill="1" applyAlignment="1">
      <alignment horizontal="right" vertical="center"/>
    </xf>
    <xf numFmtId="165" fontId="22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horizontal="center" vertical="center"/>
    </xf>
    <xf numFmtId="166" fontId="23" fillId="33" borderId="0" xfId="0" applyNumberFormat="1" applyFont="1" applyFill="1" applyAlignment="1">
      <alignment vertical="center"/>
    </xf>
    <xf numFmtId="166" fontId="23" fillId="0" borderId="0" xfId="0" applyNumberFormat="1" applyFont="1" applyFill="1" applyAlignment="1">
      <alignment vertical="center"/>
    </xf>
    <xf numFmtId="166" fontId="23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vertical="center"/>
    </xf>
    <xf numFmtId="166" fontId="23" fillId="33" borderId="0" xfId="28" applyNumberFormat="1" applyFont="1" applyFill="1" applyAlignment="1">
      <alignment vertical="center"/>
    </xf>
    <xf numFmtId="166" fontId="23" fillId="33" borderId="0" xfId="28" applyNumberFormat="1" applyFont="1" applyFill="1" applyAlignment="1">
      <alignment horizontal="right" vertical="center"/>
    </xf>
    <xf numFmtId="166" fontId="23" fillId="0" borderId="0" xfId="41" applyNumberFormat="1" applyFont="1" applyFill="1" applyAlignment="1">
      <alignment vertical="center"/>
    </xf>
    <xf numFmtId="166" fontId="23" fillId="0" borderId="0" xfId="28" applyNumberFormat="1" applyFont="1" applyFill="1" applyAlignment="1">
      <alignment horizontal="right" vertical="center"/>
    </xf>
    <xf numFmtId="166" fontId="23" fillId="33" borderId="0" xfId="41" applyNumberFormat="1" applyFont="1" applyFill="1" applyAlignment="1">
      <alignment vertical="center"/>
    </xf>
    <xf numFmtId="166" fontId="23" fillId="33" borderId="0" xfId="0" applyNumberFormat="1" applyFont="1" applyFill="1" applyAlignment="1">
      <alignment horizontal="right" vertical="center"/>
    </xf>
    <xf numFmtId="166" fontId="23" fillId="33" borderId="1" xfId="0" applyNumberFormat="1" applyFont="1" applyFill="1" applyBorder="1" applyAlignment="1">
      <alignment vertical="center"/>
    </xf>
    <xf numFmtId="166" fontId="23" fillId="0" borderId="18" xfId="0" applyNumberFormat="1" applyFont="1" applyFill="1" applyBorder="1" applyAlignment="1">
      <alignment vertical="center"/>
    </xf>
    <xf numFmtId="166" fontId="23" fillId="33" borderId="18" xfId="0" applyNumberFormat="1" applyFont="1" applyFill="1" applyBorder="1" applyAlignment="1">
      <alignment vertical="center"/>
    </xf>
    <xf numFmtId="166" fontId="23" fillId="0" borderId="0" xfId="0" applyNumberFormat="1" applyFont="1" applyFill="1" applyBorder="1" applyAlignment="1">
      <alignment horizontal="right" vertical="center"/>
    </xf>
    <xf numFmtId="166" fontId="23" fillId="33" borderId="1" xfId="28" applyNumberFormat="1" applyFont="1" applyFill="1" applyBorder="1" applyAlignment="1">
      <alignment horizontal="right" vertical="center"/>
    </xf>
    <xf numFmtId="166" fontId="23" fillId="0" borderId="1" xfId="28" applyNumberFormat="1" applyFont="1" applyFill="1" applyBorder="1" applyAlignment="1">
      <alignment horizontal="right" vertical="center"/>
    </xf>
    <xf numFmtId="166" fontId="23" fillId="34" borderId="0" xfId="28" applyNumberFormat="1" applyFont="1" applyFill="1" applyAlignment="1">
      <alignment horizontal="right" vertical="center"/>
    </xf>
    <xf numFmtId="166" fontId="23" fillId="0" borderId="0" xfId="28" applyNumberFormat="1" applyFont="1" applyFill="1" applyBorder="1" applyAlignment="1">
      <alignment horizontal="right" vertical="center"/>
    </xf>
    <xf numFmtId="166" fontId="23" fillId="33" borderId="4" xfId="28" applyNumberFormat="1" applyFont="1" applyFill="1" applyBorder="1" applyAlignment="1">
      <alignment horizontal="right" vertical="center"/>
    </xf>
    <xf numFmtId="166" fontId="23" fillId="0" borderId="4" xfId="0" applyNumberFormat="1" applyFont="1" applyFill="1" applyBorder="1" applyAlignment="1">
      <alignment vertical="center"/>
    </xf>
    <xf numFmtId="166" fontId="23" fillId="33" borderId="4" xfId="0" applyNumberFormat="1" applyFont="1" applyFill="1" applyBorder="1" applyAlignment="1">
      <alignment vertical="center"/>
    </xf>
    <xf numFmtId="166" fontId="23" fillId="0" borderId="0" xfId="0" applyNumberFormat="1" applyFont="1" applyFill="1" applyBorder="1" applyAlignment="1">
      <alignment vertical="center"/>
    </xf>
    <xf numFmtId="166" fontId="23" fillId="33" borderId="2" xfId="28" applyNumberFormat="1" applyFont="1" applyFill="1" applyBorder="1" applyAlignment="1">
      <alignment horizontal="right" vertical="center"/>
    </xf>
    <xf numFmtId="166" fontId="23" fillId="0" borderId="2" xfId="28" applyNumberFormat="1" applyFont="1" applyFill="1" applyBorder="1" applyAlignment="1">
      <alignment horizontal="right" vertical="center"/>
    </xf>
    <xf numFmtId="166" fontId="23" fillId="0" borderId="4" xfId="28" applyNumberFormat="1" applyFont="1" applyFill="1" applyBorder="1" applyAlignment="1">
      <alignment horizontal="right" vertical="center"/>
    </xf>
    <xf numFmtId="166" fontId="23" fillId="33" borderId="1" xfId="28" applyNumberFormat="1" applyFont="1" applyFill="1" applyBorder="1" applyAlignment="1">
      <alignment vertical="center"/>
    </xf>
    <xf numFmtId="166" fontId="23" fillId="0" borderId="1" xfId="28" applyNumberFormat="1" applyFont="1" applyFill="1" applyBorder="1" applyAlignment="1">
      <alignment vertical="center"/>
    </xf>
    <xf numFmtId="166" fontId="23" fillId="33" borderId="1" xfId="41" applyNumberFormat="1" applyFont="1" applyFill="1" applyBorder="1" applyAlignment="1">
      <alignment vertical="center"/>
    </xf>
    <xf numFmtId="166" fontId="23" fillId="0" borderId="0" xfId="41" applyNumberFormat="1" applyFont="1" applyFill="1" applyBorder="1" applyAlignment="1">
      <alignment vertical="center"/>
    </xf>
    <xf numFmtId="166" fontId="23" fillId="0" borderId="1" xfId="0" applyNumberFormat="1" applyFont="1" applyFill="1" applyBorder="1" applyAlignment="1">
      <alignment vertical="center"/>
    </xf>
    <xf numFmtId="166" fontId="23" fillId="0" borderId="0" xfId="28" applyNumberFormat="1" applyFont="1" applyFill="1" applyBorder="1" applyAlignment="1">
      <alignment vertical="center"/>
    </xf>
    <xf numFmtId="166" fontId="23" fillId="33" borderId="19" xfId="0" applyNumberFormat="1" applyFont="1" applyFill="1" applyBorder="1" applyAlignment="1">
      <alignment vertical="center"/>
    </xf>
    <xf numFmtId="166" fontId="23" fillId="0" borderId="19" xfId="0" applyNumberFormat="1" applyFont="1" applyFill="1" applyBorder="1" applyAlignment="1">
      <alignment vertical="center"/>
    </xf>
    <xf numFmtId="166" fontId="23" fillId="33" borderId="0" xfId="0" applyNumberFormat="1" applyFont="1" applyFill="1" applyBorder="1" applyAlignment="1">
      <alignment vertical="center"/>
    </xf>
    <xf numFmtId="166" fontId="23" fillId="0" borderId="0" xfId="28" applyNumberFormat="1" applyFont="1" applyFill="1" applyAlignment="1">
      <alignment vertical="center"/>
    </xf>
    <xf numFmtId="166" fontId="23" fillId="33" borderId="18" xfId="28" applyNumberFormat="1" applyFont="1" applyFill="1" applyBorder="1" applyAlignment="1">
      <alignment vertical="center"/>
    </xf>
    <xf numFmtId="166" fontId="23" fillId="0" borderId="18" xfId="28" applyNumberFormat="1" applyFont="1" applyFill="1" applyBorder="1" applyAlignment="1">
      <alignment horizontal="right" vertical="center"/>
    </xf>
    <xf numFmtId="166" fontId="23" fillId="0" borderId="0" xfId="29" applyNumberFormat="1" applyFont="1" applyFill="1" applyAlignment="1">
      <alignment horizontal="right" vertical="center"/>
    </xf>
    <xf numFmtId="166" fontId="23" fillId="0" borderId="0" xfId="41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165" fontId="23" fillId="0" borderId="0" xfId="41" applyNumberFormat="1" applyFont="1" applyFill="1" applyBorder="1" applyAlignment="1">
      <alignment horizontal="right" vertical="center"/>
    </xf>
    <xf numFmtId="165" fontId="23" fillId="0" borderId="0" xfId="0" applyNumberFormat="1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165" fontId="22" fillId="33" borderId="0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Alignment="1">
      <alignment horizontal="right" vertical="center"/>
    </xf>
    <xf numFmtId="165" fontId="22" fillId="0" borderId="0" xfId="0" applyNumberFormat="1" applyFont="1" applyFill="1" applyBorder="1" applyAlignment="1">
      <alignment horizontal="right" vertical="center"/>
    </xf>
    <xf numFmtId="165" fontId="23" fillId="0" borderId="0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horizontal="right" vertical="center"/>
    </xf>
    <xf numFmtId="166" fontId="23" fillId="33" borderId="0" xfId="0" applyNumberFormat="1" applyFont="1" applyFill="1" applyBorder="1" applyAlignment="1">
      <alignment horizontal="right" vertical="center"/>
    </xf>
    <xf numFmtId="169" fontId="23" fillId="0" borderId="0" xfId="28" applyNumberFormat="1" applyFont="1" applyFill="1" applyBorder="1" applyAlignment="1">
      <alignment horizontal="right" vertical="center"/>
    </xf>
    <xf numFmtId="166" fontId="23" fillId="33" borderId="4" xfId="0" applyNumberFormat="1" applyFont="1" applyFill="1" applyBorder="1" applyAlignment="1">
      <alignment horizontal="right" vertical="center"/>
    </xf>
    <xf numFmtId="166" fontId="23" fillId="0" borderId="4" xfId="0" applyNumberFormat="1" applyFont="1" applyFill="1" applyBorder="1" applyAlignment="1">
      <alignment horizontal="right" vertical="center"/>
    </xf>
    <xf numFmtId="166" fontId="23" fillId="33" borderId="1" xfId="0" applyNumberFormat="1" applyFont="1" applyFill="1" applyBorder="1" applyAlignment="1">
      <alignment horizontal="right" vertical="center"/>
    </xf>
    <xf numFmtId="166" fontId="23" fillId="0" borderId="1" xfId="0" applyNumberFormat="1" applyFont="1" applyFill="1" applyBorder="1" applyAlignment="1">
      <alignment horizontal="right" vertical="center"/>
    </xf>
    <xf numFmtId="165" fontId="23" fillId="0" borderId="0" xfId="0" applyNumberFormat="1" applyFont="1" applyFill="1" applyAlignment="1">
      <alignment horizontal="right" vertical="center"/>
    </xf>
    <xf numFmtId="166" fontId="23" fillId="0" borderId="0" xfId="43" applyNumberFormat="1" applyFont="1" applyFill="1" applyAlignment="1">
      <alignment vertical="center"/>
    </xf>
    <xf numFmtId="165" fontId="23" fillId="0" borderId="0" xfId="43" applyNumberFormat="1" applyFont="1" applyFill="1" applyAlignment="1">
      <alignment vertical="center"/>
    </xf>
    <xf numFmtId="165" fontId="23" fillId="0" borderId="0" xfId="43" applyNumberFormat="1" applyFont="1" applyFill="1" applyAlignment="1">
      <alignment horizontal="center" vertical="center"/>
    </xf>
    <xf numFmtId="165" fontId="23" fillId="0" borderId="0" xfId="43" applyNumberFormat="1" applyFont="1" applyFill="1" applyAlignment="1">
      <alignment horizontal="right" vertical="center"/>
    </xf>
    <xf numFmtId="166" fontId="23" fillId="0" borderId="0" xfId="43" applyNumberFormat="1" applyFont="1" applyFill="1" applyAlignment="1">
      <alignment horizontal="right" vertical="center"/>
    </xf>
    <xf numFmtId="166" fontId="23" fillId="0" borderId="4" xfId="43" applyNumberFormat="1" applyFont="1" applyFill="1" applyBorder="1" applyAlignment="1">
      <alignment vertical="center"/>
    </xf>
    <xf numFmtId="166" fontId="23" fillId="0" borderId="4" xfId="43" applyNumberFormat="1" applyFont="1" applyFill="1" applyBorder="1" applyAlignment="1">
      <alignment horizontal="right" vertical="center"/>
    </xf>
    <xf numFmtId="166" fontId="23" fillId="33" borderId="5" xfId="0" applyNumberFormat="1" applyFont="1" applyFill="1" applyBorder="1" applyAlignment="1">
      <alignment vertical="center"/>
    </xf>
    <xf numFmtId="166" fontId="23" fillId="0" borderId="5" xfId="43" applyNumberFormat="1" applyFont="1" applyFill="1" applyBorder="1" applyAlignment="1">
      <alignment vertical="center"/>
    </xf>
    <xf numFmtId="166" fontId="23" fillId="0" borderId="0" xfId="43" applyNumberFormat="1" applyFont="1" applyFill="1" applyBorder="1" applyAlignment="1">
      <alignment vertical="center"/>
    </xf>
    <xf numFmtId="2" fontId="23" fillId="0" borderId="0" xfId="43" applyNumberFormat="1" applyFont="1" applyFill="1" applyBorder="1" applyAlignment="1">
      <alignment vertical="center"/>
    </xf>
    <xf numFmtId="170" fontId="23" fillId="33" borderId="0" xfId="0" applyNumberFormat="1" applyFont="1" applyFill="1" applyBorder="1" applyAlignment="1">
      <alignment vertical="center"/>
    </xf>
    <xf numFmtId="170" fontId="23" fillId="0" borderId="0" xfId="43" applyNumberFormat="1" applyFont="1" applyFill="1" applyAlignment="1">
      <alignment horizontal="right" vertical="center"/>
    </xf>
    <xf numFmtId="166" fontId="23" fillId="0" borderId="0" xfId="43" applyNumberFormat="1" applyFont="1" applyFill="1" applyBorder="1" applyAlignment="1">
      <alignment horizontal="right" vertical="center"/>
    </xf>
    <xf numFmtId="166" fontId="23" fillId="33" borderId="0" xfId="28" applyNumberFormat="1" applyFont="1" applyFill="1" applyBorder="1" applyAlignment="1">
      <alignment vertical="center"/>
    </xf>
    <xf numFmtId="166" fontId="23" fillId="33" borderId="2" xfId="28" applyNumberFormat="1" applyFont="1" applyFill="1" applyBorder="1" applyAlignment="1">
      <alignment vertical="center"/>
    </xf>
    <xf numFmtId="166" fontId="23" fillId="0" borderId="2" xfId="28" applyNumberFormat="1" applyFont="1" applyFill="1" applyBorder="1" applyAlignment="1">
      <alignment vertical="center"/>
    </xf>
    <xf numFmtId="166" fontId="23" fillId="0" borderId="0" xfId="48" applyNumberFormat="1" applyFont="1" applyFill="1" applyAlignment="1">
      <alignment horizontal="right" vertical="center"/>
    </xf>
    <xf numFmtId="166" fontId="23" fillId="33" borderId="0" xfId="28" applyNumberFormat="1" applyFont="1" applyFill="1" applyBorder="1" applyAlignment="1">
      <alignment horizontal="right" vertical="center"/>
    </xf>
    <xf numFmtId="165" fontId="22" fillId="0" borderId="0" xfId="43" applyNumberFormat="1" applyFont="1" applyFill="1" applyAlignment="1">
      <alignment vertical="center"/>
    </xf>
    <xf numFmtId="166" fontId="23" fillId="33" borderId="3" xfId="43" applyNumberFormat="1" applyFont="1" applyFill="1" applyBorder="1" applyAlignment="1">
      <alignment vertical="center"/>
    </xf>
    <xf numFmtId="166" fontId="23" fillId="0" borderId="3" xfId="43" applyNumberFormat="1" applyFont="1" applyFill="1" applyBorder="1" applyAlignment="1">
      <alignment vertical="center"/>
    </xf>
    <xf numFmtId="165" fontId="23" fillId="0" borderId="0" xfId="28" applyNumberFormat="1" applyFont="1" applyFill="1" applyAlignment="1">
      <alignment horizontal="right" vertical="center"/>
    </xf>
    <xf numFmtId="167" fontId="23" fillId="0" borderId="0" xfId="43" applyNumberFormat="1" applyFont="1" applyFill="1" applyBorder="1" applyAlignment="1">
      <alignment vertical="center"/>
    </xf>
    <xf numFmtId="168" fontId="23" fillId="0" borderId="0" xfId="43" applyNumberFormat="1" applyFont="1" applyFill="1" applyAlignment="1">
      <alignment vertical="center"/>
    </xf>
    <xf numFmtId="0" fontId="23" fillId="0" borderId="0" xfId="28" applyNumberFormat="1" applyFont="1" applyFill="1" applyAlignment="1">
      <alignment vertical="center"/>
    </xf>
    <xf numFmtId="0" fontId="22" fillId="0" borderId="0" xfId="28" applyNumberFormat="1" applyFont="1" applyFill="1" applyBorder="1" applyAlignment="1">
      <alignment vertical="center"/>
    </xf>
    <xf numFmtId="171" fontId="22" fillId="0" borderId="0" xfId="28" applyNumberFormat="1" applyFont="1" applyFill="1" applyBorder="1" applyAlignment="1">
      <alignment vertical="center"/>
    </xf>
    <xf numFmtId="0" fontId="22" fillId="0" borderId="0" xfId="28" applyNumberFormat="1" applyFont="1" applyFill="1" applyBorder="1" applyAlignment="1">
      <alignment horizontal="center" vertical="center"/>
    </xf>
    <xf numFmtId="0" fontId="22" fillId="0" borderId="6" xfId="28" applyNumberFormat="1" applyFont="1" applyFill="1" applyBorder="1" applyAlignment="1">
      <alignment horizontal="center" vertical="center"/>
    </xf>
    <xf numFmtId="171" fontId="22" fillId="0" borderId="0" xfId="28" applyNumberFormat="1" applyFont="1" applyFill="1" applyBorder="1" applyAlignment="1">
      <alignment horizontal="center" vertical="center"/>
    </xf>
    <xf numFmtId="171" fontId="23" fillId="0" borderId="0" xfId="28" applyNumberFormat="1" applyFont="1" applyFill="1" applyAlignment="1">
      <alignment vertical="center"/>
    </xf>
    <xf numFmtId="171" fontId="23" fillId="0" borderId="0" xfId="28" applyNumberFormat="1" applyFont="1" applyFill="1" applyBorder="1" applyAlignment="1">
      <alignment vertical="center"/>
    </xf>
    <xf numFmtId="164" fontId="23" fillId="0" borderId="0" xfId="28" applyNumberFormat="1" applyFont="1" applyFill="1" applyAlignment="1">
      <alignment vertical="center"/>
    </xf>
    <xf numFmtId="171" fontId="22" fillId="0" borderId="0" xfId="28" applyNumberFormat="1" applyFont="1" applyFill="1" applyAlignment="1">
      <alignment horizontal="center" vertical="center"/>
    </xf>
    <xf numFmtId="0" fontId="22" fillId="0" borderId="0" xfId="28" applyNumberFormat="1" applyFont="1" applyFill="1" applyAlignment="1">
      <alignment horizontal="center" vertical="center"/>
    </xf>
    <xf numFmtId="0" fontId="23" fillId="0" borderId="0" xfId="28" applyNumberFormat="1" applyFont="1" applyFill="1" applyBorder="1" applyAlignment="1">
      <alignment vertical="center"/>
    </xf>
    <xf numFmtId="171" fontId="22" fillId="0" borderId="0" xfId="28" applyNumberFormat="1" applyFont="1" applyFill="1" applyBorder="1" applyAlignment="1">
      <alignment horizontal="right" vertical="center"/>
    </xf>
    <xf numFmtId="171" fontId="22" fillId="0" borderId="0" xfId="28" applyNumberFormat="1" applyFont="1" applyFill="1" applyAlignment="1">
      <alignment horizontal="right" vertical="center"/>
    </xf>
    <xf numFmtId="164" fontId="23" fillId="0" borderId="0" xfId="28" applyFont="1" applyFill="1" applyAlignment="1">
      <alignment vertical="center"/>
    </xf>
    <xf numFmtId="165" fontId="22" fillId="0" borderId="4" xfId="0" applyNumberFormat="1" applyFont="1" applyFill="1" applyBorder="1" applyAlignment="1">
      <alignment horizontal="center" vertical="center"/>
    </xf>
    <xf numFmtId="171" fontId="22" fillId="0" borderId="4" xfId="0" applyNumberFormat="1" applyFont="1" applyFill="1" applyBorder="1" applyAlignment="1">
      <alignment horizontal="right" vertical="center"/>
    </xf>
    <xf numFmtId="171" fontId="22" fillId="0" borderId="0" xfId="0" applyNumberFormat="1" applyFont="1" applyFill="1" applyBorder="1" applyAlignment="1">
      <alignment horizontal="right" vertical="center"/>
    </xf>
    <xf numFmtId="0" fontId="22" fillId="0" borderId="0" xfId="28" applyNumberFormat="1" applyFont="1" applyFill="1" applyAlignment="1">
      <alignment vertical="center"/>
    </xf>
    <xf numFmtId="49" fontId="22" fillId="0" borderId="0" xfId="28" quotePrefix="1" applyNumberFormat="1" applyFont="1" applyFill="1" applyAlignment="1">
      <alignment horizontal="left" vertical="center"/>
    </xf>
    <xf numFmtId="49" fontId="22" fillId="0" borderId="0" xfId="28" applyNumberFormat="1" applyFont="1" applyFill="1" applyAlignment="1">
      <alignment horizontal="left" vertical="center"/>
    </xf>
    <xf numFmtId="171" fontId="23" fillId="0" borderId="0" xfId="0" applyNumberFormat="1" applyFont="1" applyFill="1" applyAlignment="1">
      <alignment horizontal="right" vertical="center"/>
    </xf>
    <xf numFmtId="171" fontId="23" fillId="0" borderId="0" xfId="0" applyNumberFormat="1" applyFont="1" applyFill="1" applyBorder="1" applyAlignment="1">
      <alignment horizontal="right" vertical="center"/>
    </xf>
    <xf numFmtId="171" fontId="23" fillId="0" borderId="0" xfId="28" applyNumberFormat="1" applyFont="1" applyFill="1" applyAlignment="1">
      <alignment horizontal="right" vertical="center"/>
    </xf>
    <xf numFmtId="172" fontId="23" fillId="0" borderId="0" xfId="28" applyNumberFormat="1" applyFont="1" applyFill="1" applyAlignment="1">
      <alignment vertical="center"/>
    </xf>
    <xf numFmtId="49" fontId="23" fillId="0" borderId="0" xfId="28" applyNumberFormat="1" applyFont="1" applyFill="1" applyAlignment="1">
      <alignment horizontal="left" vertical="center"/>
    </xf>
    <xf numFmtId="49" fontId="23" fillId="0" borderId="0" xfId="28" applyNumberFormat="1" applyFont="1" applyFill="1" applyAlignment="1">
      <alignment horizontal="left" vertical="center" indent="1"/>
    </xf>
    <xf numFmtId="171" fontId="23" fillId="0" borderId="4" xfId="28" applyNumberFormat="1" applyFont="1" applyFill="1" applyBorder="1" applyAlignment="1">
      <alignment horizontal="right" vertical="center"/>
    </xf>
    <xf numFmtId="171" fontId="23" fillId="0" borderId="0" xfId="28" applyNumberFormat="1" applyFont="1" applyFill="1" applyBorder="1" applyAlignment="1">
      <alignment horizontal="right" vertical="center"/>
    </xf>
    <xf numFmtId="49" fontId="22" fillId="0" borderId="0" xfId="28" quotePrefix="1" applyNumberFormat="1" applyFont="1" applyFill="1" applyAlignment="1">
      <alignment vertical="center"/>
    </xf>
    <xf numFmtId="49" fontId="22" fillId="0" borderId="0" xfId="28" applyNumberFormat="1" applyFont="1" applyFill="1" applyAlignment="1">
      <alignment vertical="center"/>
    </xf>
    <xf numFmtId="171" fontId="23" fillId="0" borderId="5" xfId="28" applyNumberFormat="1" applyFont="1" applyFill="1" applyBorder="1" applyAlignment="1">
      <alignment horizontal="right" vertical="center"/>
    </xf>
    <xf numFmtId="49" fontId="23" fillId="0" borderId="0" xfId="28" applyNumberFormat="1" applyFont="1" applyFill="1" applyAlignment="1">
      <alignment horizontal="center" vertical="center"/>
    </xf>
    <xf numFmtId="171" fontId="23" fillId="33" borderId="0" xfId="0" applyNumberFormat="1" applyFont="1" applyFill="1" applyBorder="1" applyAlignment="1">
      <alignment horizontal="right" vertical="center"/>
    </xf>
    <xf numFmtId="171" fontId="23" fillId="33" borderId="0" xfId="0" applyNumberFormat="1" applyFont="1" applyFill="1" applyAlignment="1">
      <alignment horizontal="right" vertical="center"/>
    </xf>
    <xf numFmtId="171" fontId="23" fillId="33" borderId="0" xfId="28" applyNumberFormat="1" applyFont="1" applyFill="1" applyAlignment="1">
      <alignment horizontal="right" vertical="center"/>
    </xf>
    <xf numFmtId="0" fontId="23" fillId="0" borderId="0" xfId="28" applyNumberFormat="1" applyFont="1" applyFill="1" applyAlignment="1">
      <alignment horizontal="left" vertical="center"/>
    </xf>
    <xf numFmtId="171" fontId="23" fillId="33" borderId="4" xfId="0" applyNumberFormat="1" applyFont="1" applyFill="1" applyBorder="1" applyAlignment="1">
      <alignment horizontal="right" vertical="center"/>
    </xf>
    <xf numFmtId="171" fontId="23" fillId="33" borderId="4" xfId="28" applyNumberFormat="1" applyFont="1" applyFill="1" applyBorder="1" applyAlignment="1">
      <alignment horizontal="right" vertical="center"/>
    </xf>
    <xf numFmtId="171" fontId="22" fillId="33" borderId="0" xfId="28" applyNumberFormat="1" applyFont="1" applyFill="1" applyBorder="1" applyAlignment="1">
      <alignment horizontal="center" vertical="center"/>
    </xf>
    <xf numFmtId="166" fontId="22" fillId="0" borderId="0" xfId="28" applyNumberFormat="1" applyFont="1" applyFill="1" applyBorder="1" applyAlignment="1">
      <alignment horizontal="center" vertical="center"/>
    </xf>
    <xf numFmtId="171" fontId="23" fillId="33" borderId="5" xfId="28" applyNumberFormat="1" applyFont="1" applyFill="1" applyBorder="1" applyAlignment="1">
      <alignment horizontal="right" vertical="center"/>
    </xf>
    <xf numFmtId="165" fontId="22" fillId="0" borderId="0" xfId="0" applyNumberFormat="1" applyFont="1" applyFill="1" applyAlignment="1">
      <alignment horizontal="left" vertical="center"/>
    </xf>
    <xf numFmtId="166" fontId="22" fillId="0" borderId="1" xfId="28" applyNumberFormat="1" applyFont="1" applyFill="1" applyBorder="1" applyAlignment="1">
      <alignment horizontal="right" vertical="center"/>
    </xf>
    <xf numFmtId="0" fontId="22" fillId="0" borderId="4" xfId="28" applyNumberFormat="1" applyFont="1" applyFill="1" applyBorder="1" applyAlignment="1">
      <alignment horizontal="center" vertical="center"/>
    </xf>
    <xf numFmtId="165" fontId="22" fillId="0" borderId="0" xfId="41" applyNumberFormat="1" applyFont="1" applyFill="1" applyBorder="1" applyAlignment="1">
      <alignment horizontal="center" vertical="center"/>
    </xf>
    <xf numFmtId="166" fontId="22" fillId="33" borderId="0" xfId="28" applyNumberFormat="1" applyFont="1" applyFill="1" applyBorder="1" applyAlignment="1">
      <alignment horizontal="right" vertical="center"/>
    </xf>
    <xf numFmtId="166" fontId="23" fillId="0" borderId="0" xfId="41" applyNumberFormat="1" applyFont="1" applyFill="1" applyAlignment="1">
      <alignment horizontal="right" vertical="center"/>
    </xf>
    <xf numFmtId="165" fontId="22" fillId="0" borderId="1" xfId="41" applyNumberFormat="1" applyFont="1" applyFill="1" applyBorder="1" applyAlignment="1">
      <alignment vertical="center"/>
    </xf>
    <xf numFmtId="165" fontId="23" fillId="0" borderId="1" xfId="41" applyNumberFormat="1" applyFont="1" applyFill="1" applyBorder="1" applyAlignment="1">
      <alignment vertical="center"/>
    </xf>
    <xf numFmtId="165" fontId="23" fillId="0" borderId="1" xfId="41" applyNumberFormat="1" applyFont="1" applyFill="1" applyBorder="1" applyAlignment="1">
      <alignment horizontal="center" vertical="center"/>
    </xf>
    <xf numFmtId="166" fontId="23" fillId="0" borderId="1" xfId="41" applyNumberFormat="1" applyFont="1" applyFill="1" applyBorder="1" applyAlignment="1">
      <alignment vertical="center"/>
    </xf>
    <xf numFmtId="166" fontId="23" fillId="0" borderId="1" xfId="41" applyNumberFormat="1" applyFont="1" applyFill="1" applyBorder="1" applyAlignment="1">
      <alignment horizontal="right" vertical="center"/>
    </xf>
    <xf numFmtId="165" fontId="23" fillId="0" borderId="0" xfId="41" applyNumberFormat="1" applyFont="1" applyFill="1" applyAlignment="1">
      <alignment horizontal="left" vertical="center"/>
    </xf>
    <xf numFmtId="165" fontId="24" fillId="0" borderId="0" xfId="41" applyNumberFormat="1" applyFont="1" applyFill="1" applyAlignment="1">
      <alignment horizontal="center" vertical="center"/>
    </xf>
    <xf numFmtId="49" fontId="24" fillId="0" borderId="0" xfId="41" applyNumberFormat="1" applyFont="1" applyFill="1" applyAlignment="1">
      <alignment horizontal="center" vertical="center"/>
    </xf>
    <xf numFmtId="165" fontId="23" fillId="0" borderId="1" xfId="0" applyNumberFormat="1" applyFont="1" applyFill="1" applyBorder="1" applyAlignment="1">
      <alignment vertical="center"/>
    </xf>
    <xf numFmtId="165" fontId="23" fillId="0" borderId="1" xfId="0" applyNumberFormat="1" applyFont="1" applyFill="1" applyBorder="1" applyAlignment="1">
      <alignment horizontal="center" vertical="center"/>
    </xf>
    <xf numFmtId="166" fontId="22" fillId="0" borderId="1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165" fontId="22" fillId="0" borderId="1" xfId="0" applyNumberFormat="1" applyFont="1" applyFill="1" applyBorder="1" applyAlignment="1">
      <alignment vertical="center"/>
    </xf>
    <xf numFmtId="170" fontId="23" fillId="0" borderId="0" xfId="43" applyNumberFormat="1" applyFont="1" applyFill="1" applyBorder="1" applyAlignment="1">
      <alignment vertical="center"/>
    </xf>
    <xf numFmtId="0" fontId="23" fillId="0" borderId="1" xfId="0" applyFont="1" applyFill="1" applyBorder="1" applyAlignment="1">
      <alignment vertical="center"/>
    </xf>
    <xf numFmtId="165" fontId="23" fillId="0" borderId="1" xfId="43" applyNumberFormat="1" applyFont="1" applyFill="1" applyBorder="1" applyAlignment="1">
      <alignment vertical="center"/>
    </xf>
    <xf numFmtId="165" fontId="23" fillId="0" borderId="1" xfId="43" applyNumberFormat="1" applyFont="1" applyFill="1" applyBorder="1" applyAlignment="1">
      <alignment horizontal="center" vertical="center"/>
    </xf>
    <xf numFmtId="165" fontId="23" fillId="0" borderId="1" xfId="43" applyNumberFormat="1" applyFont="1" applyFill="1" applyBorder="1" applyAlignment="1">
      <alignment horizontal="right" vertical="center"/>
    </xf>
    <xf numFmtId="166" fontId="23" fillId="0" borderId="1" xfId="43" applyNumberFormat="1" applyFont="1" applyFill="1" applyBorder="1" applyAlignment="1">
      <alignment vertical="center"/>
    </xf>
    <xf numFmtId="166" fontId="23" fillId="0" borderId="1" xfId="43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horizontal="justify" vertical="center"/>
    </xf>
    <xf numFmtId="0" fontId="23" fillId="0" borderId="0" xfId="0" applyNumberFormat="1" applyFont="1" applyFill="1" applyBorder="1" applyAlignment="1">
      <alignment horizontal="center" vertical="center"/>
    </xf>
    <xf numFmtId="171" fontId="22" fillId="0" borderId="0" xfId="0" applyNumberFormat="1" applyFont="1" applyFill="1" applyAlignment="1">
      <alignment vertical="center"/>
    </xf>
    <xf numFmtId="171" fontId="22" fillId="0" borderId="0" xfId="28" applyNumberFormat="1" applyFont="1" applyFill="1" applyAlignment="1">
      <alignment vertical="center"/>
    </xf>
    <xf numFmtId="49" fontId="22" fillId="0" borderId="4" xfId="28" applyNumberFormat="1" applyFont="1" applyFill="1" applyBorder="1" applyAlignment="1">
      <alignment vertical="center"/>
    </xf>
    <xf numFmtId="171" fontId="22" fillId="0" borderId="4" xfId="28" applyNumberFormat="1" applyFont="1" applyFill="1" applyBorder="1" applyAlignment="1">
      <alignment vertical="center"/>
    </xf>
    <xf numFmtId="49" fontId="22" fillId="0" borderId="0" xfId="28" applyNumberFormat="1" applyFont="1" applyFill="1" applyBorder="1" applyAlignment="1">
      <alignment vertical="center"/>
    </xf>
    <xf numFmtId="0" fontId="23" fillId="0" borderId="4" xfId="0" applyNumberFormat="1" applyFont="1" applyFill="1" applyBorder="1" applyAlignment="1">
      <alignment vertical="center"/>
    </xf>
    <xf numFmtId="171" fontId="23" fillId="0" borderId="4" xfId="0" applyNumberFormat="1" applyFont="1" applyFill="1" applyBorder="1" applyAlignment="1">
      <alignment vertical="center"/>
    </xf>
    <xf numFmtId="172" fontId="23" fillId="0" borderId="4" xfId="28" applyNumberFormat="1" applyFont="1" applyFill="1" applyBorder="1" applyAlignment="1">
      <alignment vertical="center"/>
    </xf>
    <xf numFmtId="171" fontId="23" fillId="0" borderId="4" xfId="28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0" fontId="22" fillId="0" borderId="0" xfId="0" applyFont="1" applyFill="1" applyBorder="1" applyAlignment="1">
      <alignment horizontal="right" vertical="center"/>
    </xf>
    <xf numFmtId="0" fontId="23" fillId="0" borderId="1" xfId="0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3" fillId="0" borderId="0" xfId="45" applyNumberFormat="1" applyFont="1" applyFill="1" applyAlignment="1">
      <alignment vertical="center"/>
    </xf>
    <xf numFmtId="166" fontId="23" fillId="0" borderId="0" xfId="45" applyNumberFormat="1" applyFont="1" applyFill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166" fontId="23" fillId="0" borderId="0" xfId="45" applyNumberFormat="1" applyFont="1" applyFill="1" applyBorder="1" applyAlignment="1">
      <alignment vertical="center"/>
    </xf>
    <xf numFmtId="166" fontId="23" fillId="0" borderId="1" xfId="45" applyNumberFormat="1" applyFont="1" applyFill="1" applyBorder="1" applyAlignment="1">
      <alignment vertical="center"/>
    </xf>
    <xf numFmtId="166" fontId="23" fillId="0" borderId="2" xfId="0" applyNumberFormat="1" applyFont="1" applyFill="1" applyBorder="1" applyAlignment="1">
      <alignment vertical="center"/>
    </xf>
    <xf numFmtId="166" fontId="23" fillId="33" borderId="0" xfId="45" applyNumberFormat="1" applyFont="1" applyFill="1" applyAlignment="1">
      <alignment vertical="center"/>
    </xf>
    <xf numFmtId="166" fontId="23" fillId="33" borderId="0" xfId="45" applyNumberFormat="1" applyFont="1" applyFill="1" applyBorder="1" applyAlignment="1">
      <alignment vertical="center"/>
    </xf>
    <xf numFmtId="166" fontId="23" fillId="33" borderId="1" xfId="45" applyNumberFormat="1" applyFont="1" applyFill="1" applyBorder="1" applyAlignment="1">
      <alignment vertical="center"/>
    </xf>
    <xf numFmtId="166" fontId="23" fillId="33" borderId="2" xfId="0" applyNumberFormat="1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/>
    </xf>
    <xf numFmtId="165" fontId="25" fillId="0" borderId="0" xfId="44" applyNumberFormat="1" applyFont="1" applyFill="1" applyBorder="1" applyAlignment="1">
      <alignment horizontal="left" vertical="center"/>
    </xf>
    <xf numFmtId="165" fontId="26" fillId="0" borderId="0" xfId="44" applyNumberFormat="1" applyFont="1" applyFill="1" applyBorder="1" applyAlignment="1">
      <alignment horizontal="center" vertical="center"/>
    </xf>
    <xf numFmtId="165" fontId="26" fillId="0" borderId="0" xfId="44" applyNumberFormat="1" applyFont="1" applyFill="1" applyBorder="1" applyAlignment="1">
      <alignment horizontal="right" vertical="center"/>
    </xf>
    <xf numFmtId="166" fontId="26" fillId="0" borderId="0" xfId="44" applyNumberFormat="1" applyFont="1" applyFill="1" applyBorder="1" applyAlignment="1">
      <alignment horizontal="left" vertical="center"/>
    </xf>
    <xf numFmtId="166" fontId="25" fillId="0" borderId="0" xfId="44" applyNumberFormat="1" applyFont="1" applyFill="1" applyBorder="1" applyAlignment="1">
      <alignment horizontal="right" vertical="center"/>
    </xf>
    <xf numFmtId="165" fontId="26" fillId="0" borderId="0" xfId="44" applyNumberFormat="1" applyFont="1" applyFill="1" applyBorder="1" applyAlignment="1">
      <alignment vertical="center"/>
    </xf>
    <xf numFmtId="166" fontId="26" fillId="0" borderId="0" xfId="44" applyNumberFormat="1" applyFont="1" applyFill="1" applyBorder="1" applyAlignment="1">
      <alignment horizontal="right" vertical="center"/>
    </xf>
    <xf numFmtId="165" fontId="26" fillId="0" borderId="0" xfId="44" applyNumberFormat="1" applyFont="1" applyFill="1" applyBorder="1" applyAlignment="1">
      <alignment horizontal="left" vertical="center"/>
    </xf>
    <xf numFmtId="165" fontId="26" fillId="0" borderId="0" xfId="41" applyNumberFormat="1" applyFont="1" applyFill="1" applyBorder="1" applyAlignment="1">
      <alignment horizontal="right" vertical="center"/>
    </xf>
    <xf numFmtId="165" fontId="25" fillId="0" borderId="0" xfId="44" applyNumberFormat="1" applyFont="1" applyFill="1" applyBorder="1" applyAlignment="1">
      <alignment horizontal="center" vertical="center"/>
    </xf>
    <xf numFmtId="165" fontId="25" fillId="0" borderId="0" xfId="44" applyNumberFormat="1" applyFont="1" applyFill="1" applyBorder="1" applyAlignment="1">
      <alignment horizontal="right" vertical="center"/>
    </xf>
    <xf numFmtId="166" fontId="25" fillId="0" borderId="0" xfId="44" applyNumberFormat="1" applyFont="1" applyFill="1" applyBorder="1" applyAlignment="1">
      <alignment horizontal="left" vertical="center"/>
    </xf>
    <xf numFmtId="166" fontId="25" fillId="0" borderId="0" xfId="28" applyNumberFormat="1" applyFont="1" applyFill="1" applyAlignment="1">
      <alignment horizontal="right" vertical="center"/>
    </xf>
    <xf numFmtId="166" fontId="25" fillId="0" borderId="0" xfId="41" applyNumberFormat="1" applyFont="1" applyFill="1" applyAlignment="1">
      <alignment vertical="center"/>
    </xf>
    <xf numFmtId="166" fontId="25" fillId="0" borderId="0" xfId="41" applyNumberFormat="1" applyFont="1" applyFill="1" applyAlignment="1">
      <alignment horizontal="right" vertical="center"/>
    </xf>
    <xf numFmtId="166" fontId="25" fillId="0" borderId="1" xfId="28" applyNumberFormat="1" applyFont="1" applyFill="1" applyBorder="1" applyAlignment="1">
      <alignment horizontal="center" vertical="center"/>
    </xf>
    <xf numFmtId="166" fontId="25" fillId="0" borderId="1" xfId="28" applyNumberFormat="1" applyFont="1" applyFill="1" applyBorder="1" applyAlignment="1">
      <alignment horizontal="right" vertical="center"/>
    </xf>
    <xf numFmtId="166" fontId="25" fillId="0" borderId="0" xfId="41" applyNumberFormat="1" applyFont="1" applyFill="1" applyBorder="1" applyAlignment="1">
      <alignment vertical="center"/>
    </xf>
    <xf numFmtId="166" fontId="26" fillId="33" borderId="0" xfId="44" applyNumberFormat="1" applyFont="1" applyFill="1" applyBorder="1" applyAlignment="1">
      <alignment horizontal="right" vertical="center"/>
    </xf>
    <xf numFmtId="165" fontId="26" fillId="0" borderId="0" xfId="44" quotePrefix="1" applyNumberFormat="1" applyFont="1" applyFill="1" applyBorder="1" applyAlignment="1">
      <alignment horizontal="left" vertical="center"/>
    </xf>
    <xf numFmtId="166" fontId="26" fillId="33" borderId="1" xfId="44" applyNumberFormat="1" applyFont="1" applyFill="1" applyBorder="1" applyAlignment="1">
      <alignment horizontal="right" vertical="center"/>
    </xf>
    <xf numFmtId="166" fontId="26" fillId="0" borderId="1" xfId="44" applyNumberFormat="1" applyFont="1" applyFill="1" applyBorder="1" applyAlignment="1">
      <alignment horizontal="right" vertical="center"/>
    </xf>
    <xf numFmtId="166" fontId="26" fillId="0" borderId="0" xfId="44" applyNumberFormat="1" applyFont="1" applyFill="1" applyBorder="1" applyAlignment="1">
      <alignment vertical="center"/>
    </xf>
    <xf numFmtId="165" fontId="26" fillId="0" borderId="0" xfId="0" applyNumberFormat="1" applyFont="1" applyFill="1" applyBorder="1" applyAlignment="1">
      <alignment horizontal="left" vertical="center"/>
    </xf>
    <xf numFmtId="165" fontId="26" fillId="0" borderId="4" xfId="44" applyNumberFormat="1" applyFont="1" applyFill="1" applyBorder="1" applyAlignment="1">
      <alignment horizontal="left" vertical="center"/>
    </xf>
    <xf numFmtId="165" fontId="26" fillId="0" borderId="4" xfId="44" applyNumberFormat="1" applyFont="1" applyFill="1" applyBorder="1" applyAlignment="1">
      <alignment horizontal="center" vertical="center"/>
    </xf>
    <xf numFmtId="165" fontId="26" fillId="0" borderId="4" xfId="44" applyNumberFormat="1" applyFont="1" applyFill="1" applyBorder="1" applyAlignment="1">
      <alignment horizontal="right" vertical="center"/>
    </xf>
    <xf numFmtId="166" fontId="26" fillId="0" borderId="4" xfId="44" applyNumberFormat="1" applyFont="1" applyFill="1" applyBorder="1" applyAlignment="1">
      <alignment horizontal="left" vertical="center"/>
    </xf>
    <xf numFmtId="166" fontId="26" fillId="0" borderId="4" xfId="44" applyNumberFormat="1" applyFont="1" applyFill="1" applyBorder="1" applyAlignment="1">
      <alignment horizontal="right" vertical="center"/>
    </xf>
    <xf numFmtId="165" fontId="25" fillId="0" borderId="1" xfId="44" applyNumberFormat="1" applyFont="1" applyFill="1" applyBorder="1" applyAlignment="1">
      <alignment horizontal="left" vertical="center"/>
    </xf>
    <xf numFmtId="165" fontId="26" fillId="0" borderId="1" xfId="44" applyNumberFormat="1" applyFont="1" applyFill="1" applyBorder="1" applyAlignment="1">
      <alignment horizontal="center" vertical="center"/>
    </xf>
    <xf numFmtId="165" fontId="26" fillId="0" borderId="1" xfId="44" applyNumberFormat="1" applyFont="1" applyFill="1" applyBorder="1" applyAlignment="1">
      <alignment horizontal="right" vertical="center"/>
    </xf>
    <xf numFmtId="166" fontId="26" fillId="0" borderId="1" xfId="44" applyNumberFormat="1" applyFont="1" applyFill="1" applyBorder="1" applyAlignment="1">
      <alignment horizontal="left" vertical="center"/>
    </xf>
    <xf numFmtId="165" fontId="26" fillId="0" borderId="0" xfId="41" applyNumberFormat="1" applyFont="1" applyFill="1" applyBorder="1" applyAlignment="1">
      <alignment horizontal="right" vertical="top"/>
    </xf>
    <xf numFmtId="165" fontId="25" fillId="0" borderId="0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26" fillId="0" borderId="0" xfId="44" applyNumberFormat="1" applyFont="1" applyFill="1" applyBorder="1" applyAlignment="1">
      <alignment horizontal="center" vertical="center"/>
    </xf>
    <xf numFmtId="166" fontId="26" fillId="33" borderId="4" xfId="44" applyNumberFormat="1" applyFont="1" applyFill="1" applyBorder="1" applyAlignment="1">
      <alignment horizontal="right" vertical="center"/>
    </xf>
    <xf numFmtId="166" fontId="26" fillId="33" borderId="1" xfId="44" applyNumberFormat="1" applyFont="1" applyFill="1" applyBorder="1" applyAlignment="1">
      <alignment vertical="center"/>
    </xf>
    <xf numFmtId="166" fontId="26" fillId="0" borderId="1" xfId="44" applyNumberFormat="1" applyFont="1" applyFill="1" applyBorder="1" applyAlignment="1">
      <alignment vertical="center"/>
    </xf>
    <xf numFmtId="166" fontId="25" fillId="33" borderId="0" xfId="44" applyNumberFormat="1" applyFont="1" applyFill="1" applyBorder="1" applyAlignment="1">
      <alignment horizontal="right" vertical="center"/>
    </xf>
    <xf numFmtId="165" fontId="25" fillId="0" borderId="0" xfId="42" applyNumberFormat="1" applyFont="1" applyFill="1" applyBorder="1" applyAlignment="1">
      <alignment vertical="center"/>
    </xf>
    <xf numFmtId="165" fontId="26" fillId="0" borderId="0" xfId="42" applyNumberFormat="1" applyFont="1" applyFill="1" applyBorder="1" applyAlignment="1">
      <alignment vertical="center"/>
    </xf>
    <xf numFmtId="165" fontId="26" fillId="33" borderId="0" xfId="44" applyNumberFormat="1" applyFont="1" applyFill="1" applyBorder="1" applyAlignment="1">
      <alignment vertical="center"/>
    </xf>
    <xf numFmtId="3" fontId="26" fillId="0" borderId="0" xfId="0" applyNumberFormat="1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165" fontId="25" fillId="0" borderId="4" xfId="44" applyNumberFormat="1" applyFont="1" applyFill="1" applyBorder="1" applyAlignment="1">
      <alignment horizontal="left" vertical="center"/>
    </xf>
    <xf numFmtId="166" fontId="25" fillId="0" borderId="0" xfId="28" applyNumberFormat="1" applyFont="1" applyFill="1" applyBorder="1" applyAlignment="1">
      <alignment horizontal="center" vertical="center"/>
    </xf>
    <xf numFmtId="166" fontId="26" fillId="33" borderId="2" xfId="44" applyNumberFormat="1" applyFont="1" applyFill="1" applyBorder="1" applyAlignment="1">
      <alignment vertical="center"/>
    </xf>
    <xf numFmtId="166" fontId="26" fillId="0" borderId="2" xfId="44" applyNumberFormat="1" applyFont="1" applyFill="1" applyBorder="1" applyAlignment="1">
      <alignment vertical="center"/>
    </xf>
    <xf numFmtId="166" fontId="27" fillId="33" borderId="0" xfId="44" applyNumberFormat="1" applyFont="1" applyFill="1" applyBorder="1" applyAlignment="1">
      <alignment horizontal="right" vertical="center"/>
    </xf>
    <xf numFmtId="166" fontId="28" fillId="0" borderId="0" xfId="44" applyNumberFormat="1" applyFont="1" applyFill="1" applyBorder="1" applyAlignment="1">
      <alignment horizontal="right" vertical="center"/>
    </xf>
    <xf numFmtId="166" fontId="27" fillId="0" borderId="0" xfId="44" applyNumberFormat="1" applyFont="1" applyFill="1" applyBorder="1" applyAlignment="1">
      <alignment horizontal="right" vertical="center"/>
    </xf>
    <xf numFmtId="166" fontId="28" fillId="0" borderId="0" xfId="44" applyNumberFormat="1" applyFont="1" applyFill="1" applyBorder="1" applyAlignment="1">
      <alignment vertical="center"/>
    </xf>
    <xf numFmtId="165" fontId="25" fillId="0" borderId="0" xfId="44" applyNumberFormat="1" applyFont="1" applyFill="1" applyBorder="1" applyAlignment="1">
      <alignment vertical="center"/>
    </xf>
    <xf numFmtId="166" fontId="25" fillId="0" borderId="0" xfId="44" applyNumberFormat="1" applyFont="1" applyFill="1" applyBorder="1" applyAlignment="1">
      <alignment vertical="center"/>
    </xf>
    <xf numFmtId="165" fontId="25" fillId="0" borderId="4" xfId="44" applyNumberFormat="1" applyFont="1" applyFill="1" applyBorder="1" applyAlignment="1">
      <alignment horizontal="center" vertical="center"/>
    </xf>
    <xf numFmtId="165" fontId="25" fillId="0" borderId="4" xfId="44" applyNumberFormat="1" applyFont="1" applyFill="1" applyBorder="1" applyAlignment="1">
      <alignment horizontal="right" vertical="center"/>
    </xf>
    <xf numFmtId="166" fontId="25" fillId="0" borderId="4" xfId="44" applyNumberFormat="1" applyFont="1" applyFill="1" applyBorder="1" applyAlignment="1">
      <alignment horizontal="left" vertical="center"/>
    </xf>
    <xf numFmtId="166" fontId="25" fillId="0" borderId="4" xfId="44" applyNumberFormat="1" applyFont="1" applyFill="1" applyBorder="1" applyAlignment="1">
      <alignment horizontal="right" vertical="center"/>
    </xf>
    <xf numFmtId="173" fontId="23" fillId="0" borderId="0" xfId="41" applyNumberFormat="1" applyFont="1" applyFill="1" applyAlignment="1">
      <alignment horizontal="center" vertical="center"/>
    </xf>
    <xf numFmtId="165" fontId="22" fillId="0" borderId="0" xfId="0" applyNumberFormat="1" applyFont="1" applyFill="1" applyAlignment="1">
      <alignment horizontal="left" vertical="center"/>
    </xf>
    <xf numFmtId="166" fontId="22" fillId="0" borderId="1" xfId="28" applyNumberFormat="1" applyFont="1" applyFill="1" applyBorder="1" applyAlignment="1">
      <alignment horizontal="right" vertical="center"/>
    </xf>
    <xf numFmtId="0" fontId="22" fillId="0" borderId="4" xfId="28" applyNumberFormat="1" applyFont="1" applyFill="1" applyBorder="1" applyAlignment="1">
      <alignment horizontal="right" vertical="center"/>
    </xf>
    <xf numFmtId="0" fontId="22" fillId="0" borderId="7" xfId="28" applyNumberFormat="1" applyFont="1" applyFill="1" applyBorder="1" applyAlignment="1">
      <alignment horizontal="center" vertical="center"/>
    </xf>
    <xf numFmtId="0" fontId="22" fillId="0" borderId="4" xfId="28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right" vertical="center"/>
    </xf>
    <xf numFmtId="165" fontId="22" fillId="0" borderId="8" xfId="0" applyNumberFormat="1" applyFont="1" applyFill="1" applyBorder="1" applyAlignment="1">
      <alignment horizontal="center" vertical="center"/>
    </xf>
    <xf numFmtId="166" fontId="25" fillId="0" borderId="1" xfId="28" applyNumberFormat="1" applyFont="1" applyFill="1" applyBorder="1" applyAlignment="1">
      <alignment horizontal="right" vertical="top"/>
    </xf>
    <xf numFmtId="165" fontId="25" fillId="0" borderId="1" xfId="44" applyNumberFormat="1" applyFont="1" applyFill="1" applyBorder="1" applyAlignment="1">
      <alignment horizontal="left" vertical="center"/>
    </xf>
    <xf numFmtId="166" fontId="25" fillId="0" borderId="1" xfId="28" applyNumberFormat="1" applyFont="1" applyFill="1" applyBorder="1" applyAlignment="1">
      <alignment horizontal="right" vertical="center"/>
    </xf>
    <xf numFmtId="165" fontId="26" fillId="0" borderId="0" xfId="44" applyNumberFormat="1" applyFont="1" applyFill="1" applyBorder="1" applyAlignment="1">
      <alignment horizontal="left" vertical="center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 2" xfId="29" xr:uid="{00000000-0005-0000-0000-00001C000000}"/>
    <cellStyle name="Comma 3" xfId="30" xr:uid="{00000000-0005-0000-0000-00001D000000}"/>
    <cellStyle name="Comma 46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2 3" xfId="41" xr:uid="{00000000-0005-0000-0000-000029000000}"/>
    <cellStyle name="Normal 3" xfId="42" xr:uid="{00000000-0005-0000-0000-00002A000000}"/>
    <cellStyle name="Normal 81" xfId="43" xr:uid="{00000000-0005-0000-0000-00002B000000}"/>
    <cellStyle name="Normal_Cash Flow_NKCC_2005-2004 (revised)" xfId="44" xr:uid="{00000000-0005-0000-0000-00002C000000}"/>
    <cellStyle name="Normal_Gulf Electric Q1'03(Revised 28 Apr )" xfId="45" xr:uid="{00000000-0005-0000-0000-00002D000000}"/>
    <cellStyle name="Note" xfId="46" builtinId="10" customBuiltin="1"/>
    <cellStyle name="Output" xfId="47" builtinId="21" customBuiltin="1"/>
    <cellStyle name="Percent 2 2" xfId="48" xr:uid="{00000000-0005-0000-0000-000030000000}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nechaya%20manoonsiri/Desktop/JOB/JNC/2008/Final/Documents%20and%20Settings/juthamas%20ounmonkol/My%20Documents/Nokia/2004/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avittha%20sutthiattha/My%20Documents/My%20Job/2008/PAE/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000%20Assets%20Combined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KPI%20Database/LPG%20METER%20SEPTEMBER%202003%20N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ensiri%20chamnanprom/Local%20Settings/Application%20Data/Aura/3.0SEA_PRO1/Files/27/AF/a07ebc31-6e40-48cb-9d89-2150140ceded000000000000004195169088/1ad00e5af0194db1a879532adbdf306f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Cpool/NOBLECEN/conso/CONSO%20SUB%20Q1%202003%20aaa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Unrealize"/>
      <sheetName val="1.cashflow"/>
      <sheetName val="入库分类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Lookups"/>
      <sheetName val="INV"/>
      <sheetName val="Sheet1"/>
      <sheetName val="Loan Data"/>
      <sheetName val="Payroll Overall 2012"/>
      <sheetName val="DropDown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ax calculation"/>
      <sheetName val="Non deductable exp"/>
      <sheetName val="Vehicle"/>
      <sheetName val="Adjustment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CONSO SUB Q1 2003 aaa1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  <sheetName val="Assumption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A1:L149"/>
  <sheetViews>
    <sheetView topLeftCell="A22" zoomScaleNormal="100" zoomScaleSheetLayoutView="115" workbookViewId="0">
      <selection activeCell="R30" sqref="R30"/>
    </sheetView>
  </sheetViews>
  <sheetFormatPr defaultColWidth="9.28515625" defaultRowHeight="20.100000000000001" customHeight="1" x14ac:dyDescent="0.25"/>
  <cols>
    <col min="1" max="2" width="1.7109375" style="5" customWidth="1"/>
    <col min="3" max="3" width="35.140625" style="5" customWidth="1"/>
    <col min="4" max="4" width="8" style="6" customWidth="1"/>
    <col min="5" max="5" width="0.5703125" style="5" customWidth="1"/>
    <col min="6" max="6" width="12.7109375" style="23" customWidth="1"/>
    <col min="7" max="7" width="0.5703125" style="23" customWidth="1"/>
    <col min="8" max="8" width="12.7109375" style="23" customWidth="1"/>
    <col min="9" max="9" width="0.5703125" style="147" customWidth="1"/>
    <col min="10" max="10" width="12.7109375" style="23" customWidth="1"/>
    <col min="11" max="11" width="0.5703125" style="23" customWidth="1"/>
    <col min="12" max="12" width="12.7109375" style="23" customWidth="1"/>
    <col min="13" max="13" width="10.7109375" style="5" bestFit="1" customWidth="1"/>
    <col min="14" max="15" width="11.85546875" style="5" bestFit="1" customWidth="1"/>
    <col min="16" max="16" width="9.28515625" style="5"/>
    <col min="17" max="17" width="9.85546875" style="5" bestFit="1" customWidth="1"/>
    <col min="18" max="16384" width="9.28515625" style="5"/>
  </cols>
  <sheetData>
    <row r="1" spans="1:12" ht="18.95" customHeight="1" x14ac:dyDescent="0.25">
      <c r="A1" s="14" t="s">
        <v>0</v>
      </c>
      <c r="B1" s="7"/>
    </row>
    <row r="2" spans="1:12" s="2" customFormat="1" ht="18.95" customHeight="1" x14ac:dyDescent="0.25">
      <c r="A2" s="1" t="s">
        <v>1</v>
      </c>
      <c r="B2" s="1"/>
      <c r="D2" s="3"/>
      <c r="F2" s="45"/>
      <c r="G2" s="45"/>
      <c r="H2" s="45"/>
      <c r="I2" s="55"/>
      <c r="J2" s="45"/>
      <c r="K2" s="45"/>
      <c r="L2" s="45"/>
    </row>
    <row r="3" spans="1:12" ht="18.95" customHeight="1" x14ac:dyDescent="0.25">
      <c r="A3" s="148" t="s">
        <v>204</v>
      </c>
      <c r="B3" s="148"/>
      <c r="C3" s="149"/>
      <c r="D3" s="150"/>
      <c r="E3" s="149"/>
      <c r="F3" s="151"/>
      <c r="G3" s="151"/>
      <c r="H3" s="151"/>
      <c r="I3" s="152"/>
      <c r="J3" s="151"/>
      <c r="K3" s="151"/>
      <c r="L3" s="151"/>
    </row>
    <row r="4" spans="1:12" ht="18.95" customHeight="1" x14ac:dyDescent="0.25">
      <c r="A4" s="1"/>
      <c r="B4" s="1"/>
      <c r="C4" s="2"/>
      <c r="D4" s="3"/>
      <c r="E4" s="2"/>
      <c r="F4" s="45"/>
      <c r="G4" s="45"/>
      <c r="H4" s="45"/>
      <c r="I4" s="55"/>
      <c r="J4" s="45"/>
      <c r="K4" s="45"/>
      <c r="L4" s="45"/>
    </row>
    <row r="5" spans="1:12" ht="18.95" customHeight="1" x14ac:dyDescent="0.25">
      <c r="A5" s="1"/>
      <c r="B5" s="1"/>
      <c r="C5" s="2"/>
      <c r="D5" s="3"/>
      <c r="E5" s="2"/>
      <c r="F5" s="260" t="s">
        <v>231</v>
      </c>
      <c r="G5" s="260"/>
      <c r="H5" s="260"/>
      <c r="I5" s="4"/>
      <c r="J5" s="260" t="s">
        <v>230</v>
      </c>
      <c r="K5" s="260"/>
      <c r="L5" s="260"/>
    </row>
    <row r="6" spans="1:12" ht="18.95" customHeight="1" x14ac:dyDescent="0.25">
      <c r="E6" s="7"/>
      <c r="F6" s="8" t="s">
        <v>2</v>
      </c>
      <c r="G6" s="9"/>
      <c r="H6" s="8" t="s">
        <v>3</v>
      </c>
      <c r="I6" s="10"/>
      <c r="J6" s="8" t="s">
        <v>2</v>
      </c>
      <c r="K6" s="9"/>
      <c r="L6" s="8" t="s">
        <v>3</v>
      </c>
    </row>
    <row r="7" spans="1:12" ht="18.95" customHeight="1" x14ac:dyDescent="0.25">
      <c r="D7" s="11" t="s">
        <v>4</v>
      </c>
      <c r="E7" s="1"/>
      <c r="F7" s="143" t="s">
        <v>206</v>
      </c>
      <c r="G7" s="12"/>
      <c r="H7" s="143" t="s">
        <v>206</v>
      </c>
      <c r="I7" s="13"/>
      <c r="J7" s="143" t="s">
        <v>206</v>
      </c>
      <c r="K7" s="12"/>
      <c r="L7" s="143" t="s">
        <v>206</v>
      </c>
    </row>
    <row r="8" spans="1:12" ht="18.95" customHeight="1" x14ac:dyDescent="0.25">
      <c r="A8" s="14" t="s">
        <v>5</v>
      </c>
      <c r="B8" s="15"/>
      <c r="C8" s="15"/>
      <c r="D8" s="16"/>
      <c r="E8" s="15"/>
      <c r="F8" s="17"/>
      <c r="G8" s="18"/>
      <c r="H8" s="18"/>
      <c r="I8" s="19"/>
      <c r="J8" s="17"/>
      <c r="K8" s="18"/>
      <c r="L8" s="18"/>
    </row>
    <row r="9" spans="1:12" ht="6" customHeight="1" x14ac:dyDescent="0.25">
      <c r="A9" s="14"/>
      <c r="B9" s="15"/>
      <c r="C9" s="15"/>
      <c r="D9" s="16"/>
      <c r="E9" s="15"/>
      <c r="F9" s="17"/>
      <c r="G9" s="18"/>
      <c r="H9" s="18"/>
      <c r="I9" s="19"/>
      <c r="J9" s="17"/>
      <c r="K9" s="18"/>
      <c r="L9" s="18"/>
    </row>
    <row r="10" spans="1:12" ht="18.95" customHeight="1" x14ac:dyDescent="0.25">
      <c r="A10" s="14" t="s">
        <v>6</v>
      </c>
      <c r="B10" s="15"/>
      <c r="C10" s="15"/>
      <c r="D10" s="16"/>
      <c r="E10" s="15"/>
      <c r="F10" s="17"/>
      <c r="G10" s="18"/>
      <c r="H10" s="18"/>
      <c r="I10" s="19"/>
      <c r="J10" s="17"/>
      <c r="K10" s="18"/>
      <c r="L10" s="18"/>
    </row>
    <row r="11" spans="1:12" ht="6" customHeight="1" x14ac:dyDescent="0.25">
      <c r="A11" s="14"/>
      <c r="B11" s="15"/>
      <c r="C11" s="15"/>
      <c r="D11" s="16"/>
      <c r="E11" s="15"/>
      <c r="F11" s="17"/>
      <c r="G11" s="18"/>
      <c r="H11" s="18"/>
      <c r="I11" s="19"/>
      <c r="J11" s="17"/>
      <c r="K11" s="18"/>
      <c r="L11" s="18"/>
    </row>
    <row r="12" spans="1:12" ht="18.95" customHeight="1" x14ac:dyDescent="0.25">
      <c r="A12" s="15" t="s">
        <v>7</v>
      </c>
      <c r="B12" s="15"/>
      <c r="C12" s="15"/>
      <c r="D12" s="16">
        <v>7</v>
      </c>
      <c r="E12" s="15"/>
      <c r="F12" s="17">
        <v>18838686740</v>
      </c>
      <c r="G12" s="18"/>
      <c r="H12" s="18">
        <v>5659762539</v>
      </c>
      <c r="I12" s="18"/>
      <c r="J12" s="17">
        <v>2327875235</v>
      </c>
      <c r="K12" s="18"/>
      <c r="L12" s="18">
        <v>4851403945</v>
      </c>
    </row>
    <row r="13" spans="1:12" ht="18.95" customHeight="1" x14ac:dyDescent="0.25">
      <c r="A13" s="20" t="s">
        <v>135</v>
      </c>
      <c r="B13" s="20"/>
      <c r="C13" s="15"/>
      <c r="D13" s="16">
        <v>8</v>
      </c>
      <c r="E13" s="15"/>
      <c r="F13" s="17">
        <v>249699685</v>
      </c>
      <c r="G13" s="18"/>
      <c r="H13" s="18">
        <v>339637902</v>
      </c>
      <c r="I13" s="18"/>
      <c r="J13" s="17">
        <v>0</v>
      </c>
      <c r="K13" s="18"/>
      <c r="L13" s="18">
        <v>0</v>
      </c>
    </row>
    <row r="14" spans="1:12" ht="18.95" customHeight="1" x14ac:dyDescent="0.25">
      <c r="A14" s="20" t="s">
        <v>8</v>
      </c>
      <c r="B14" s="20"/>
      <c r="C14" s="20"/>
      <c r="D14" s="16">
        <v>9</v>
      </c>
      <c r="E14" s="15"/>
      <c r="F14" s="17">
        <v>964894072</v>
      </c>
      <c r="G14" s="18"/>
      <c r="H14" s="19">
        <v>10000000</v>
      </c>
      <c r="I14" s="18"/>
      <c r="J14" s="21">
        <v>0</v>
      </c>
      <c r="K14" s="18"/>
      <c r="L14" s="19">
        <v>0</v>
      </c>
    </row>
    <row r="15" spans="1:12" ht="18.95" customHeight="1" x14ac:dyDescent="0.25">
      <c r="A15" s="20" t="s">
        <v>266</v>
      </c>
      <c r="B15" s="20"/>
      <c r="C15" s="20"/>
      <c r="D15" s="16" t="s">
        <v>273</v>
      </c>
      <c r="E15" s="15"/>
      <c r="F15" s="22">
        <v>10084011483</v>
      </c>
      <c r="G15" s="18"/>
      <c r="H15" s="23">
        <v>4308081505</v>
      </c>
      <c r="I15" s="18"/>
      <c r="J15" s="21">
        <v>2477787185</v>
      </c>
      <c r="K15" s="18"/>
      <c r="L15" s="19">
        <v>2929904862</v>
      </c>
    </row>
    <row r="16" spans="1:12" ht="18.95" customHeight="1" x14ac:dyDescent="0.25">
      <c r="A16" s="20" t="s">
        <v>107</v>
      </c>
      <c r="B16" s="20"/>
      <c r="C16" s="20"/>
      <c r="D16" s="5"/>
      <c r="F16" s="22"/>
      <c r="G16" s="5"/>
      <c r="H16" s="5"/>
      <c r="I16" s="5"/>
      <c r="J16" s="22"/>
      <c r="K16" s="5"/>
    </row>
    <row r="17" spans="1:12" ht="18.95" customHeight="1" x14ac:dyDescent="0.25">
      <c r="A17" s="20"/>
      <c r="B17" s="20" t="s">
        <v>108</v>
      </c>
      <c r="C17" s="20"/>
      <c r="D17" s="16">
        <v>11</v>
      </c>
      <c r="E17" s="15"/>
      <c r="F17" s="22">
        <v>1106224158</v>
      </c>
      <c r="G17" s="18"/>
      <c r="H17" s="18">
        <v>700861334</v>
      </c>
      <c r="I17" s="18"/>
      <c r="J17" s="21">
        <v>652484784</v>
      </c>
      <c r="K17" s="18"/>
      <c r="L17" s="5">
        <v>700861334</v>
      </c>
    </row>
    <row r="18" spans="1:12" ht="18.95" customHeight="1" x14ac:dyDescent="0.25">
      <c r="A18" s="20" t="s">
        <v>196</v>
      </c>
      <c r="B18" s="20"/>
      <c r="C18" s="20"/>
      <c r="D18" s="6" t="s">
        <v>274</v>
      </c>
      <c r="E18" s="15"/>
      <c r="F18" s="22">
        <v>582541450</v>
      </c>
      <c r="G18" s="18"/>
      <c r="H18" s="18">
        <v>273025289</v>
      </c>
      <c r="I18" s="18"/>
      <c r="J18" s="21">
        <v>192965831</v>
      </c>
      <c r="K18" s="18"/>
      <c r="L18" s="24">
        <v>146010584</v>
      </c>
    </row>
    <row r="19" spans="1:12" ht="18.95" customHeight="1" x14ac:dyDescent="0.25">
      <c r="A19" s="20" t="s">
        <v>234</v>
      </c>
      <c r="B19" s="20"/>
      <c r="C19" s="20"/>
      <c r="D19" s="258" t="s">
        <v>281</v>
      </c>
      <c r="E19" s="15"/>
      <c r="F19" s="22">
        <v>102200010</v>
      </c>
      <c r="G19" s="18"/>
      <c r="H19" s="18">
        <v>89833356</v>
      </c>
      <c r="I19" s="18"/>
      <c r="J19" s="21">
        <v>12082185030</v>
      </c>
      <c r="K19" s="18"/>
      <c r="L19" s="24">
        <v>89833343</v>
      </c>
    </row>
    <row r="20" spans="1:12" ht="18.95" customHeight="1" x14ac:dyDescent="0.25">
      <c r="A20" s="20" t="s">
        <v>167</v>
      </c>
      <c r="B20" s="20"/>
      <c r="C20" s="20"/>
      <c r="D20" s="16"/>
      <c r="E20" s="15"/>
      <c r="F20" s="25"/>
      <c r="H20" s="18"/>
      <c r="I20" s="18"/>
      <c r="J20" s="17"/>
      <c r="K20" s="18"/>
      <c r="L20" s="24"/>
    </row>
    <row r="21" spans="1:12" ht="18.95" customHeight="1" x14ac:dyDescent="0.25">
      <c r="A21" s="20"/>
      <c r="B21" s="20" t="s">
        <v>9</v>
      </c>
      <c r="C21" s="20"/>
      <c r="D21" s="16">
        <v>34</v>
      </c>
      <c r="E21" s="15"/>
      <c r="F21" s="22">
        <v>0</v>
      </c>
      <c r="G21" s="18"/>
      <c r="H21" s="19">
        <v>0</v>
      </c>
      <c r="I21" s="18"/>
      <c r="J21" s="26">
        <v>47760000</v>
      </c>
      <c r="K21" s="18"/>
      <c r="L21" s="24">
        <v>47760000</v>
      </c>
    </row>
    <row r="22" spans="1:12" ht="18.95" customHeight="1" x14ac:dyDescent="0.25">
      <c r="A22" s="20" t="s">
        <v>228</v>
      </c>
      <c r="B22" s="20"/>
      <c r="C22" s="20"/>
      <c r="D22" s="16">
        <v>13</v>
      </c>
      <c r="E22" s="15"/>
      <c r="F22" s="26">
        <v>6723501081</v>
      </c>
      <c r="G22" s="18"/>
      <c r="H22" s="18">
        <v>626865620</v>
      </c>
      <c r="I22" s="18"/>
      <c r="J22" s="17">
        <v>524904915</v>
      </c>
      <c r="K22" s="18"/>
      <c r="L22" s="24">
        <v>499131522</v>
      </c>
    </row>
    <row r="23" spans="1:12" ht="18.95" customHeight="1" x14ac:dyDescent="0.25">
      <c r="A23" s="15" t="s">
        <v>10</v>
      </c>
      <c r="B23" s="15"/>
      <c r="C23" s="15"/>
      <c r="D23" s="16"/>
      <c r="E23" s="15"/>
      <c r="F23" s="27">
        <v>267563593</v>
      </c>
      <c r="G23" s="18"/>
      <c r="H23" s="28">
        <v>155810190</v>
      </c>
      <c r="I23" s="18"/>
      <c r="J23" s="29">
        <v>197242177</v>
      </c>
      <c r="K23" s="18"/>
      <c r="L23" s="28">
        <v>127633509</v>
      </c>
    </row>
    <row r="24" spans="1:12" ht="6" customHeight="1" x14ac:dyDescent="0.25">
      <c r="A24" s="15"/>
      <c r="B24" s="20"/>
      <c r="C24" s="15"/>
      <c r="D24" s="16"/>
      <c r="E24" s="15"/>
      <c r="F24" s="17"/>
      <c r="G24" s="18"/>
      <c r="H24" s="18"/>
      <c r="I24" s="30"/>
      <c r="J24" s="17"/>
      <c r="K24" s="18"/>
      <c r="L24" s="18"/>
    </row>
    <row r="25" spans="1:12" ht="18.95" customHeight="1" x14ac:dyDescent="0.25">
      <c r="A25" s="14" t="s">
        <v>11</v>
      </c>
      <c r="B25" s="15"/>
      <c r="C25" s="15"/>
      <c r="D25" s="16"/>
      <c r="E25" s="15"/>
      <c r="F25" s="31">
        <f>SUM(F12:F23)</f>
        <v>38919322272</v>
      </c>
      <c r="G25" s="18"/>
      <c r="H25" s="32">
        <f>SUM(H12:H23)</f>
        <v>12163877735</v>
      </c>
      <c r="I25" s="19"/>
      <c r="J25" s="31">
        <f>SUM(J12:J23)</f>
        <v>18503205157</v>
      </c>
      <c r="K25" s="18"/>
      <c r="L25" s="32">
        <f>SUM(L12:L23)</f>
        <v>9392539099</v>
      </c>
    </row>
    <row r="26" spans="1:12" ht="8.1" customHeight="1" x14ac:dyDescent="0.25">
      <c r="A26" s="14"/>
      <c r="B26" s="15"/>
      <c r="C26" s="15"/>
      <c r="D26" s="16"/>
      <c r="E26" s="15"/>
      <c r="F26" s="17"/>
      <c r="G26" s="18"/>
      <c r="H26" s="18"/>
      <c r="I26" s="19"/>
      <c r="J26" s="17"/>
      <c r="K26" s="18"/>
      <c r="L26" s="18"/>
    </row>
    <row r="27" spans="1:12" ht="18.95" customHeight="1" x14ac:dyDescent="0.25">
      <c r="A27" s="14" t="s">
        <v>12</v>
      </c>
      <c r="B27" s="15"/>
      <c r="C27" s="15"/>
      <c r="D27" s="16"/>
      <c r="E27" s="15"/>
      <c r="F27" s="17"/>
      <c r="G27" s="18"/>
      <c r="H27" s="18"/>
      <c r="I27" s="19"/>
      <c r="J27" s="17"/>
      <c r="K27" s="18"/>
      <c r="L27" s="18"/>
    </row>
    <row r="28" spans="1:12" ht="6" customHeight="1" x14ac:dyDescent="0.25">
      <c r="A28" s="14"/>
      <c r="B28" s="15"/>
      <c r="C28" s="15"/>
      <c r="D28" s="16"/>
      <c r="E28" s="15"/>
      <c r="F28" s="17"/>
      <c r="G28" s="18"/>
      <c r="H28" s="18"/>
      <c r="I28" s="19"/>
      <c r="J28" s="17"/>
      <c r="K28" s="18"/>
      <c r="L28" s="18"/>
    </row>
    <row r="29" spans="1:12" ht="18.95" customHeight="1" x14ac:dyDescent="0.25">
      <c r="A29" s="20" t="s">
        <v>201</v>
      </c>
      <c r="B29" s="20"/>
      <c r="C29" s="20"/>
      <c r="D29" s="16">
        <v>11</v>
      </c>
      <c r="E29" s="15"/>
      <c r="F29" s="22">
        <v>7578472501</v>
      </c>
      <c r="G29" s="18"/>
      <c r="H29" s="24">
        <v>4653328462</v>
      </c>
      <c r="I29" s="18"/>
      <c r="J29" s="22">
        <v>4142763697</v>
      </c>
      <c r="K29" s="18"/>
      <c r="L29" s="18">
        <v>4653328462</v>
      </c>
    </row>
    <row r="30" spans="1:12" ht="18.95" customHeight="1" x14ac:dyDescent="0.25">
      <c r="A30" s="20" t="s">
        <v>135</v>
      </c>
      <c r="B30" s="20"/>
      <c r="C30" s="20"/>
      <c r="D30" s="16">
        <v>8</v>
      </c>
      <c r="E30" s="15"/>
      <c r="F30" s="22">
        <v>200000000</v>
      </c>
      <c r="G30" s="18"/>
      <c r="H30" s="24">
        <v>0</v>
      </c>
      <c r="I30" s="18"/>
      <c r="J30" s="22">
        <v>0</v>
      </c>
      <c r="K30" s="18"/>
      <c r="L30" s="19">
        <v>0</v>
      </c>
    </row>
    <row r="31" spans="1:12" ht="18.95" customHeight="1" x14ac:dyDescent="0.25">
      <c r="A31" s="20" t="s">
        <v>14</v>
      </c>
      <c r="B31" s="20"/>
      <c r="C31" s="20"/>
      <c r="D31" s="16">
        <v>14</v>
      </c>
      <c r="E31" s="15"/>
      <c r="F31" s="22">
        <v>7966741711</v>
      </c>
      <c r="G31" s="18"/>
      <c r="H31" s="18">
        <v>7065122104</v>
      </c>
      <c r="I31" s="18"/>
      <c r="J31" s="17">
        <v>923750000</v>
      </c>
      <c r="K31" s="18"/>
      <c r="L31" s="18">
        <v>923750000</v>
      </c>
    </row>
    <row r="32" spans="1:12" ht="18.95" customHeight="1" x14ac:dyDescent="0.25">
      <c r="A32" s="20" t="s">
        <v>15</v>
      </c>
      <c r="B32" s="20"/>
      <c r="C32" s="20"/>
      <c r="D32" s="16">
        <v>14</v>
      </c>
      <c r="E32" s="15"/>
      <c r="F32" s="22">
        <v>2658425600</v>
      </c>
      <c r="G32" s="18"/>
      <c r="H32" s="24">
        <v>2700254834</v>
      </c>
      <c r="I32" s="18"/>
      <c r="J32" s="22">
        <v>2679729090</v>
      </c>
      <c r="K32" s="18"/>
      <c r="L32" s="18">
        <v>2613033490</v>
      </c>
    </row>
    <row r="33" spans="1:12" ht="18.95" customHeight="1" x14ac:dyDescent="0.25">
      <c r="A33" s="15" t="s">
        <v>13</v>
      </c>
      <c r="B33" s="20"/>
      <c r="C33" s="20"/>
      <c r="D33" s="16">
        <v>14</v>
      </c>
      <c r="E33" s="15"/>
      <c r="F33" s="22">
        <v>0</v>
      </c>
      <c r="G33" s="18"/>
      <c r="H33" s="18">
        <v>0</v>
      </c>
      <c r="I33" s="18"/>
      <c r="J33" s="22">
        <v>143925140748</v>
      </c>
      <c r="K33" s="18"/>
      <c r="L33" s="18">
        <v>9378179442</v>
      </c>
    </row>
    <row r="34" spans="1:12" ht="18.95" customHeight="1" x14ac:dyDescent="0.25">
      <c r="A34" s="20" t="s">
        <v>195</v>
      </c>
      <c r="B34" s="20"/>
      <c r="C34" s="20"/>
      <c r="D34" s="16">
        <v>15</v>
      </c>
      <c r="F34" s="22">
        <v>3276145245</v>
      </c>
      <c r="G34" s="5"/>
      <c r="H34" s="5">
        <v>3213555248</v>
      </c>
      <c r="I34" s="5"/>
      <c r="J34" s="22">
        <v>3274645245</v>
      </c>
      <c r="K34" s="5"/>
      <c r="L34" s="5">
        <v>3213555248</v>
      </c>
    </row>
    <row r="35" spans="1:12" ht="18.95" customHeight="1" x14ac:dyDescent="0.25">
      <c r="A35" s="20" t="s">
        <v>109</v>
      </c>
      <c r="B35" s="20"/>
      <c r="C35" s="20"/>
      <c r="D35" s="16"/>
      <c r="E35" s="15"/>
      <c r="F35" s="22"/>
      <c r="G35" s="18"/>
      <c r="H35" s="24"/>
      <c r="I35" s="18"/>
      <c r="J35" s="22"/>
      <c r="K35" s="18"/>
      <c r="L35" s="18"/>
    </row>
    <row r="36" spans="1:12" ht="18.95" customHeight="1" x14ac:dyDescent="0.25">
      <c r="A36" s="20"/>
      <c r="B36" s="20" t="s">
        <v>134</v>
      </c>
      <c r="C36" s="20"/>
      <c r="D36" s="16">
        <v>34</v>
      </c>
      <c r="E36" s="15"/>
      <c r="F36" s="33">
        <v>3479470400</v>
      </c>
      <c r="G36" s="18"/>
      <c r="H36" s="34">
        <v>3061023026</v>
      </c>
      <c r="I36" s="18"/>
      <c r="J36" s="33">
        <v>3351199848</v>
      </c>
      <c r="K36" s="18"/>
      <c r="L36" s="18">
        <v>3264003026</v>
      </c>
    </row>
    <row r="37" spans="1:12" ht="18.95" customHeight="1" x14ac:dyDescent="0.25">
      <c r="A37" s="15" t="s">
        <v>16</v>
      </c>
      <c r="B37" s="15"/>
      <c r="C37" s="15"/>
      <c r="D37" s="16">
        <v>16</v>
      </c>
      <c r="E37" s="15"/>
      <c r="F37" s="17">
        <v>101271956827</v>
      </c>
      <c r="G37" s="18"/>
      <c r="H37" s="18">
        <v>28535210307</v>
      </c>
      <c r="I37" s="18"/>
      <c r="J37" s="17">
        <v>17143035310</v>
      </c>
      <c r="K37" s="18"/>
      <c r="L37" s="18">
        <v>15871156398</v>
      </c>
    </row>
    <row r="38" spans="1:12" ht="18.95" customHeight="1" x14ac:dyDescent="0.25">
      <c r="A38" s="15" t="s">
        <v>17</v>
      </c>
      <c r="B38" s="15"/>
      <c r="C38" s="15"/>
      <c r="D38" s="16"/>
      <c r="E38" s="15"/>
      <c r="F38" s="17">
        <v>64315015</v>
      </c>
      <c r="G38" s="18"/>
      <c r="H38" s="18">
        <v>70614997</v>
      </c>
      <c r="I38" s="18"/>
      <c r="J38" s="17">
        <v>0</v>
      </c>
      <c r="K38" s="18"/>
      <c r="L38" s="18">
        <v>0</v>
      </c>
    </row>
    <row r="39" spans="1:12" ht="18.95" customHeight="1" x14ac:dyDescent="0.25">
      <c r="A39" s="15" t="s">
        <v>18</v>
      </c>
      <c r="B39" s="15"/>
      <c r="C39" s="15"/>
      <c r="D39" s="16" t="s">
        <v>275</v>
      </c>
      <c r="E39" s="15"/>
      <c r="F39" s="17">
        <v>46062394795</v>
      </c>
      <c r="G39" s="18"/>
      <c r="H39" s="18">
        <v>2280997197</v>
      </c>
      <c r="I39" s="18"/>
      <c r="J39" s="17">
        <v>212680072</v>
      </c>
      <c r="K39" s="18"/>
      <c r="L39" s="24">
        <v>244989777</v>
      </c>
    </row>
    <row r="40" spans="1:12" ht="18.95" customHeight="1" x14ac:dyDescent="0.25">
      <c r="A40" s="15" t="s">
        <v>19</v>
      </c>
      <c r="B40" s="15"/>
      <c r="C40" s="15"/>
      <c r="D40" s="16">
        <v>18</v>
      </c>
      <c r="E40" s="15"/>
      <c r="F40" s="17">
        <v>36103998804</v>
      </c>
      <c r="G40" s="18"/>
      <c r="H40" s="18">
        <v>15043157</v>
      </c>
      <c r="I40" s="18"/>
      <c r="J40" s="17">
        <v>0</v>
      </c>
      <c r="K40" s="18"/>
      <c r="L40" s="18">
        <v>0</v>
      </c>
    </row>
    <row r="41" spans="1:12" ht="18.95" customHeight="1" x14ac:dyDescent="0.25">
      <c r="A41" s="15" t="s">
        <v>110</v>
      </c>
      <c r="B41" s="15"/>
      <c r="C41" s="15"/>
      <c r="D41" s="16">
        <v>26</v>
      </c>
      <c r="E41" s="15"/>
      <c r="F41" s="17">
        <v>3118315732</v>
      </c>
      <c r="G41" s="18"/>
      <c r="H41" s="18">
        <v>133546</v>
      </c>
      <c r="I41" s="18"/>
      <c r="J41" s="17">
        <v>0</v>
      </c>
      <c r="K41" s="18"/>
      <c r="L41" s="18">
        <v>0</v>
      </c>
    </row>
    <row r="42" spans="1:12" ht="18.95" customHeight="1" x14ac:dyDescent="0.25">
      <c r="A42" s="15" t="s">
        <v>270</v>
      </c>
      <c r="B42" s="15"/>
      <c r="C42" s="15"/>
      <c r="D42" s="16">
        <v>34</v>
      </c>
      <c r="E42" s="15"/>
      <c r="F42" s="35">
        <v>1317056903</v>
      </c>
      <c r="G42" s="18"/>
      <c r="H42" s="36">
        <v>679862807</v>
      </c>
      <c r="I42" s="18"/>
      <c r="J42" s="37">
        <v>504230732</v>
      </c>
      <c r="K42" s="18"/>
      <c r="L42" s="36">
        <v>626784233</v>
      </c>
    </row>
    <row r="43" spans="1:12" ht="6" customHeight="1" x14ac:dyDescent="0.25">
      <c r="A43" s="15"/>
      <c r="B43" s="15"/>
      <c r="C43" s="15"/>
      <c r="D43" s="16"/>
      <c r="E43" s="15"/>
      <c r="F43" s="17"/>
      <c r="G43" s="18"/>
      <c r="H43" s="18"/>
      <c r="I43" s="38"/>
      <c r="J43" s="17"/>
      <c r="K43" s="18"/>
      <c r="L43" s="18"/>
    </row>
    <row r="44" spans="1:12" ht="18.95" customHeight="1" x14ac:dyDescent="0.25">
      <c r="A44" s="14" t="s">
        <v>20</v>
      </c>
      <c r="B44" s="15"/>
      <c r="C44" s="15"/>
      <c r="D44" s="16"/>
      <c r="E44" s="15"/>
      <c r="F44" s="31">
        <f>SUM(F29:F42)</f>
        <v>213097293533</v>
      </c>
      <c r="G44" s="18"/>
      <c r="H44" s="32">
        <f>SUM(H29:H42)</f>
        <v>52275145685</v>
      </c>
      <c r="I44" s="19"/>
      <c r="J44" s="31">
        <f>SUM(J29:J42)</f>
        <v>176157174742</v>
      </c>
      <c r="K44" s="18"/>
      <c r="L44" s="32">
        <f>SUM(L29:L42)</f>
        <v>40788780076</v>
      </c>
    </row>
    <row r="45" spans="1:12" ht="6" customHeight="1" x14ac:dyDescent="0.25">
      <c r="A45" s="14"/>
      <c r="B45" s="14"/>
      <c r="C45" s="15"/>
      <c r="D45" s="16"/>
      <c r="E45" s="15"/>
      <c r="F45" s="17"/>
      <c r="G45" s="18"/>
      <c r="H45" s="18"/>
      <c r="I45" s="19"/>
      <c r="J45" s="17"/>
      <c r="K45" s="18"/>
      <c r="L45" s="18"/>
    </row>
    <row r="46" spans="1:12" ht="18.95" customHeight="1" thickBot="1" x14ac:dyDescent="0.3">
      <c r="A46" s="14" t="s">
        <v>21</v>
      </c>
      <c r="B46" s="14"/>
      <c r="C46" s="15"/>
      <c r="D46" s="16"/>
      <c r="E46" s="15"/>
      <c r="F46" s="39">
        <f>SUM(F25+F44)</f>
        <v>252016615805</v>
      </c>
      <c r="G46" s="18"/>
      <c r="H46" s="40">
        <f>SUM(H25+H44)</f>
        <v>64439023420</v>
      </c>
      <c r="I46" s="24"/>
      <c r="J46" s="39">
        <f>SUM(J25+J44)</f>
        <v>194660379899</v>
      </c>
      <c r="K46" s="18"/>
      <c r="L46" s="40">
        <f>SUM(L25+L44)</f>
        <v>50181319175</v>
      </c>
    </row>
    <row r="47" spans="1:12" ht="17.25" customHeight="1" thickTop="1" x14ac:dyDescent="0.25">
      <c r="A47" s="14"/>
      <c r="B47" s="14"/>
      <c r="C47" s="15"/>
      <c r="D47" s="16"/>
      <c r="E47" s="15"/>
      <c r="F47" s="34"/>
      <c r="G47" s="18"/>
      <c r="H47" s="34"/>
      <c r="I47" s="24"/>
      <c r="J47" s="34"/>
      <c r="K47" s="18"/>
      <c r="L47" s="34"/>
    </row>
    <row r="48" spans="1:12" ht="18.95" customHeight="1" x14ac:dyDescent="0.25">
      <c r="A48" s="153" t="s">
        <v>23</v>
      </c>
      <c r="C48" s="154"/>
    </row>
    <row r="49" spans="1:12" ht="16.5" customHeight="1" x14ac:dyDescent="0.25">
      <c r="A49" s="153"/>
      <c r="C49" s="154"/>
    </row>
    <row r="50" spans="1:12" ht="18.95" customHeight="1" x14ac:dyDescent="0.25">
      <c r="A50" s="153" t="s">
        <v>24</v>
      </c>
      <c r="C50" s="155"/>
    </row>
    <row r="51" spans="1:12" ht="8.25" customHeight="1" x14ac:dyDescent="0.25">
      <c r="A51" s="153"/>
      <c r="C51" s="155"/>
    </row>
    <row r="52" spans="1:12" ht="20.100000000000001" customHeight="1" x14ac:dyDescent="0.25">
      <c r="A52" s="149" t="s">
        <v>283</v>
      </c>
      <c r="B52" s="149"/>
      <c r="C52" s="149"/>
      <c r="D52" s="150"/>
      <c r="E52" s="149"/>
      <c r="F52" s="151"/>
      <c r="G52" s="151"/>
      <c r="H52" s="151"/>
      <c r="I52" s="152"/>
      <c r="J52" s="151"/>
      <c r="K52" s="151"/>
      <c r="L52" s="151"/>
    </row>
    <row r="53" spans="1:12" ht="20.100000000000001" customHeight="1" x14ac:dyDescent="0.25">
      <c r="A53" s="7" t="str">
        <f>A1</f>
        <v>บริษัท โกลบอล เพาเวอร์ ซินเนอร์ยี่ จำกัด (มหาชน)</v>
      </c>
      <c r="B53" s="7"/>
    </row>
    <row r="54" spans="1:12" ht="20.100000000000001" customHeight="1" x14ac:dyDescent="0.25">
      <c r="A54" s="1" t="s">
        <v>1</v>
      </c>
      <c r="B54" s="7"/>
    </row>
    <row r="55" spans="1:12" ht="20.100000000000001" customHeight="1" x14ac:dyDescent="0.25">
      <c r="A55" s="148" t="str">
        <f>A3</f>
        <v>ณ วันที่ 31 ธันวาคม พ.ศ. 2562</v>
      </c>
      <c r="B55" s="148"/>
      <c r="C55" s="149"/>
      <c r="D55" s="150"/>
      <c r="E55" s="149"/>
      <c r="F55" s="151"/>
      <c r="G55" s="151"/>
      <c r="H55" s="151"/>
      <c r="I55" s="152"/>
      <c r="J55" s="151"/>
      <c r="K55" s="151"/>
      <c r="L55" s="151"/>
    </row>
    <row r="57" spans="1:12" ht="20.100000000000001" customHeight="1" x14ac:dyDescent="0.25">
      <c r="A57" s="1"/>
      <c r="B57" s="1"/>
      <c r="C57" s="2"/>
      <c r="D57" s="3"/>
      <c r="E57" s="2"/>
      <c r="F57" s="260" t="s">
        <v>231</v>
      </c>
      <c r="G57" s="260"/>
      <c r="H57" s="260"/>
      <c r="I57" s="4"/>
      <c r="J57" s="260" t="s">
        <v>230</v>
      </c>
      <c r="K57" s="260"/>
      <c r="L57" s="260"/>
    </row>
    <row r="58" spans="1:12" ht="20.100000000000001" customHeight="1" x14ac:dyDescent="0.25">
      <c r="E58" s="7"/>
      <c r="F58" s="8" t="s">
        <v>2</v>
      </c>
      <c r="G58" s="9"/>
      <c r="H58" s="8" t="s">
        <v>3</v>
      </c>
      <c r="I58" s="10"/>
      <c r="J58" s="8" t="s">
        <v>2</v>
      </c>
      <c r="K58" s="9"/>
      <c r="L58" s="8" t="s">
        <v>3</v>
      </c>
    </row>
    <row r="59" spans="1:12" ht="20.100000000000001" customHeight="1" x14ac:dyDescent="0.25">
      <c r="D59" s="11" t="s">
        <v>4</v>
      </c>
      <c r="E59" s="1"/>
      <c r="F59" s="143" t="s">
        <v>206</v>
      </c>
      <c r="G59" s="12"/>
      <c r="H59" s="143" t="s">
        <v>206</v>
      </c>
      <c r="I59" s="13"/>
      <c r="J59" s="143" t="s">
        <v>206</v>
      </c>
      <c r="K59" s="12"/>
      <c r="L59" s="143" t="s">
        <v>206</v>
      </c>
    </row>
    <row r="60" spans="1:12" ht="8.1" customHeight="1" x14ac:dyDescent="0.25">
      <c r="D60" s="145"/>
      <c r="E60" s="1"/>
      <c r="F60" s="146"/>
      <c r="G60" s="12"/>
      <c r="H60" s="4"/>
      <c r="I60" s="13"/>
      <c r="J60" s="146"/>
      <c r="K60" s="12"/>
      <c r="L60" s="4"/>
    </row>
    <row r="61" spans="1:12" ht="20.100000000000001" customHeight="1" x14ac:dyDescent="0.25">
      <c r="A61" s="259" t="s">
        <v>25</v>
      </c>
      <c r="B61" s="259"/>
      <c r="C61" s="259"/>
      <c r="D61" s="16"/>
      <c r="E61" s="15"/>
      <c r="F61" s="17"/>
      <c r="G61" s="18"/>
      <c r="H61" s="18"/>
      <c r="I61" s="13"/>
      <c r="J61" s="17"/>
      <c r="K61" s="18"/>
      <c r="L61" s="18"/>
    </row>
    <row r="62" spans="1:12" ht="8.1" customHeight="1" x14ac:dyDescent="0.25">
      <c r="A62" s="14"/>
      <c r="B62" s="15"/>
      <c r="C62" s="15"/>
      <c r="D62" s="16"/>
      <c r="E62" s="15"/>
      <c r="F62" s="17"/>
      <c r="G62" s="18"/>
      <c r="H62" s="18"/>
      <c r="I62" s="13"/>
      <c r="J62" s="17"/>
      <c r="K62" s="18"/>
      <c r="L62" s="18"/>
    </row>
    <row r="63" spans="1:12" ht="20.100000000000001" customHeight="1" x14ac:dyDescent="0.25">
      <c r="A63" s="259" t="s">
        <v>26</v>
      </c>
      <c r="B63" s="259"/>
      <c r="C63" s="259"/>
      <c r="D63" s="16"/>
      <c r="E63" s="15"/>
      <c r="F63" s="17"/>
      <c r="G63" s="18"/>
      <c r="H63" s="18"/>
      <c r="I63" s="13"/>
      <c r="J63" s="17"/>
      <c r="K63" s="18"/>
      <c r="L63" s="18"/>
    </row>
    <row r="64" spans="1:12" ht="8.1" customHeight="1" x14ac:dyDescent="0.25">
      <c r="A64" s="14"/>
      <c r="B64" s="15"/>
      <c r="C64" s="15"/>
      <c r="D64" s="16"/>
      <c r="E64" s="15"/>
      <c r="F64" s="17"/>
      <c r="G64" s="18"/>
      <c r="H64" s="18"/>
      <c r="I64" s="13"/>
      <c r="J64" s="17"/>
      <c r="K64" s="18"/>
      <c r="L64" s="18"/>
    </row>
    <row r="65" spans="1:12" ht="20.100000000000001" customHeight="1" x14ac:dyDescent="0.25">
      <c r="A65" s="15" t="s">
        <v>148</v>
      </c>
      <c r="B65" s="15"/>
      <c r="C65" s="15"/>
      <c r="D65" s="16">
        <v>21</v>
      </c>
      <c r="E65" s="15"/>
      <c r="F65" s="17">
        <v>19252714700</v>
      </c>
      <c r="G65" s="18"/>
      <c r="H65" s="18">
        <v>0</v>
      </c>
      <c r="I65" s="18"/>
      <c r="J65" s="17">
        <v>19252714700</v>
      </c>
      <c r="K65" s="18"/>
      <c r="L65" s="18">
        <v>0</v>
      </c>
    </row>
    <row r="66" spans="1:12" ht="20.100000000000001" customHeight="1" x14ac:dyDescent="0.25">
      <c r="A66" s="15" t="s">
        <v>27</v>
      </c>
      <c r="B66" s="15"/>
      <c r="C66" s="15"/>
      <c r="D66" s="16" t="s">
        <v>276</v>
      </c>
      <c r="E66" s="15"/>
      <c r="F66" s="17">
        <v>4581360561</v>
      </c>
      <c r="G66" s="18"/>
      <c r="H66" s="18">
        <v>1901499045</v>
      </c>
      <c r="I66" s="18"/>
      <c r="J66" s="17">
        <v>1428985394</v>
      </c>
      <c r="K66" s="18"/>
      <c r="L66" s="18">
        <v>1178598397</v>
      </c>
    </row>
    <row r="67" spans="1:12" ht="20.100000000000001" customHeight="1" x14ac:dyDescent="0.25">
      <c r="A67" s="15" t="s">
        <v>28</v>
      </c>
      <c r="B67" s="15"/>
      <c r="C67" s="15"/>
      <c r="D67" s="16" t="s">
        <v>277</v>
      </c>
      <c r="E67" s="15"/>
      <c r="F67" s="17">
        <v>3551307107</v>
      </c>
      <c r="G67" s="18"/>
      <c r="H67" s="18">
        <v>991922016</v>
      </c>
      <c r="I67" s="18"/>
      <c r="J67" s="17">
        <v>1037474140</v>
      </c>
      <c r="K67" s="18"/>
      <c r="L67" s="18">
        <v>739224186</v>
      </c>
    </row>
    <row r="68" spans="1:12" ht="20.100000000000001" customHeight="1" x14ac:dyDescent="0.25">
      <c r="A68" s="15" t="s">
        <v>29</v>
      </c>
      <c r="B68" s="15"/>
      <c r="C68" s="15"/>
      <c r="D68" s="16"/>
      <c r="E68" s="15"/>
      <c r="F68" s="17">
        <v>749505116</v>
      </c>
      <c r="G68" s="18"/>
      <c r="H68" s="18">
        <v>556952482</v>
      </c>
      <c r="I68" s="18"/>
      <c r="J68" s="17">
        <v>438007405</v>
      </c>
      <c r="K68" s="18"/>
      <c r="L68" s="18">
        <v>541424174</v>
      </c>
    </row>
    <row r="69" spans="1:12" ht="20.100000000000001" customHeight="1" x14ac:dyDescent="0.25">
      <c r="A69" s="15" t="s">
        <v>136</v>
      </c>
      <c r="B69" s="15"/>
      <c r="C69" s="15"/>
      <c r="D69" s="16">
        <v>34</v>
      </c>
      <c r="E69" s="15"/>
      <c r="F69" s="17">
        <v>4913056463</v>
      </c>
      <c r="G69" s="18"/>
      <c r="H69" s="18">
        <v>0</v>
      </c>
      <c r="I69" s="18"/>
      <c r="J69" s="17">
        <v>4913056463</v>
      </c>
      <c r="K69" s="18"/>
      <c r="L69" s="18">
        <v>0</v>
      </c>
    </row>
    <row r="70" spans="1:12" ht="20.100000000000001" customHeight="1" x14ac:dyDescent="0.25">
      <c r="A70" s="15" t="s">
        <v>30</v>
      </c>
      <c r="B70" s="15"/>
      <c r="C70" s="15"/>
      <c r="D70" s="16"/>
      <c r="E70" s="15"/>
      <c r="F70" s="17"/>
      <c r="G70" s="18"/>
      <c r="H70" s="18"/>
      <c r="I70" s="18"/>
      <c r="J70" s="17"/>
      <c r="K70" s="18"/>
      <c r="L70" s="18"/>
    </row>
    <row r="71" spans="1:12" ht="20.100000000000001" customHeight="1" x14ac:dyDescent="0.25">
      <c r="A71" s="15"/>
      <c r="B71" s="15" t="s">
        <v>187</v>
      </c>
      <c r="C71" s="15"/>
      <c r="D71" s="16">
        <v>23</v>
      </c>
      <c r="E71" s="15"/>
      <c r="F71" s="17">
        <v>2565695602</v>
      </c>
      <c r="G71" s="18"/>
      <c r="H71" s="18">
        <v>1052161534</v>
      </c>
      <c r="I71" s="18"/>
      <c r="J71" s="17">
        <v>352500000</v>
      </c>
      <c r="K71" s="18"/>
      <c r="L71" s="18">
        <v>0</v>
      </c>
    </row>
    <row r="72" spans="1:12" ht="20.100000000000001" customHeight="1" x14ac:dyDescent="0.25">
      <c r="A72" s="15" t="s">
        <v>31</v>
      </c>
      <c r="B72" s="15"/>
      <c r="C72" s="15"/>
      <c r="D72" s="16"/>
      <c r="E72" s="15"/>
      <c r="F72" s="17">
        <v>0</v>
      </c>
      <c r="G72" s="18"/>
      <c r="H72" s="18">
        <v>101170772</v>
      </c>
      <c r="I72" s="13"/>
      <c r="J72" s="17">
        <v>0</v>
      </c>
      <c r="K72" s="18"/>
      <c r="L72" s="18">
        <v>101170772</v>
      </c>
    </row>
    <row r="73" spans="1:12" ht="20.100000000000001" customHeight="1" x14ac:dyDescent="0.25">
      <c r="A73" s="5" t="s">
        <v>32</v>
      </c>
      <c r="B73" s="15"/>
      <c r="C73" s="15"/>
      <c r="D73" s="16">
        <v>22</v>
      </c>
      <c r="E73" s="15"/>
      <c r="F73" s="37">
        <v>1134483120</v>
      </c>
      <c r="G73" s="18"/>
      <c r="H73" s="36">
        <v>123659090</v>
      </c>
      <c r="I73" s="18"/>
      <c r="J73" s="37">
        <v>63426286</v>
      </c>
      <c r="K73" s="18"/>
      <c r="L73" s="41">
        <v>47299143</v>
      </c>
    </row>
    <row r="74" spans="1:12" ht="8.1" customHeight="1" x14ac:dyDescent="0.25">
      <c r="A74" s="14"/>
      <c r="B74" s="15"/>
      <c r="C74" s="15"/>
      <c r="D74" s="16"/>
      <c r="E74" s="15"/>
      <c r="F74" s="17"/>
      <c r="G74" s="18"/>
      <c r="H74" s="18"/>
      <c r="I74" s="13"/>
      <c r="J74" s="17"/>
      <c r="K74" s="18"/>
      <c r="L74" s="18"/>
    </row>
    <row r="75" spans="1:12" ht="20.100000000000001" customHeight="1" x14ac:dyDescent="0.25">
      <c r="A75" s="14" t="s">
        <v>33</v>
      </c>
      <c r="B75" s="15"/>
      <c r="C75" s="15"/>
      <c r="D75" s="16"/>
      <c r="E75" s="15"/>
      <c r="F75" s="42">
        <f>SUM(F65:F73)</f>
        <v>36748122669</v>
      </c>
      <c r="G75" s="18"/>
      <c r="H75" s="43">
        <f>SUM(H65:H73)</f>
        <v>4727364939</v>
      </c>
      <c r="I75" s="13"/>
      <c r="J75" s="42">
        <f>SUM(J65:J73)</f>
        <v>27486164388</v>
      </c>
      <c r="K75" s="18"/>
      <c r="L75" s="43">
        <f>SUM(L65:L73)</f>
        <v>2607716672</v>
      </c>
    </row>
    <row r="76" spans="1:12" ht="20.100000000000001" customHeight="1" x14ac:dyDescent="0.25">
      <c r="A76" s="14"/>
      <c r="B76" s="15"/>
      <c r="C76" s="15"/>
      <c r="D76" s="16"/>
      <c r="E76" s="15"/>
      <c r="F76" s="17"/>
      <c r="G76" s="18"/>
      <c r="H76" s="18"/>
      <c r="I76" s="13"/>
      <c r="J76" s="17"/>
      <c r="K76" s="18"/>
      <c r="L76" s="18"/>
    </row>
    <row r="77" spans="1:12" ht="20.100000000000001" customHeight="1" x14ac:dyDescent="0.25">
      <c r="A77" s="259" t="s">
        <v>34</v>
      </c>
      <c r="B77" s="259"/>
      <c r="C77" s="259"/>
      <c r="D77" s="16"/>
      <c r="E77" s="15"/>
      <c r="F77" s="17"/>
      <c r="G77" s="18"/>
      <c r="H77" s="18"/>
      <c r="I77" s="13"/>
      <c r="J77" s="17"/>
      <c r="K77" s="18"/>
      <c r="L77" s="18"/>
    </row>
    <row r="78" spans="1:12" ht="8.1" customHeight="1" x14ac:dyDescent="0.25">
      <c r="A78" s="14"/>
      <c r="B78" s="15"/>
      <c r="C78" s="15"/>
      <c r="D78" s="16"/>
      <c r="E78" s="15"/>
      <c r="F78" s="17"/>
      <c r="G78" s="18"/>
      <c r="H78" s="18"/>
      <c r="I78" s="13"/>
      <c r="J78" s="17"/>
      <c r="K78" s="18"/>
      <c r="L78" s="18"/>
    </row>
    <row r="79" spans="1:12" ht="20.100000000000001" customHeight="1" x14ac:dyDescent="0.25">
      <c r="A79" s="15" t="s">
        <v>127</v>
      </c>
      <c r="B79" s="15"/>
      <c r="C79" s="15"/>
      <c r="D79" s="16">
        <v>23</v>
      </c>
      <c r="E79" s="15"/>
      <c r="F79" s="17">
        <v>26648909793</v>
      </c>
      <c r="G79" s="18"/>
      <c r="H79" s="18">
        <v>11456886336</v>
      </c>
      <c r="I79" s="18"/>
      <c r="J79" s="21">
        <v>1639585063</v>
      </c>
      <c r="K79" s="18"/>
      <c r="L79" s="34">
        <v>1991185106</v>
      </c>
    </row>
    <row r="80" spans="1:12" ht="20.100000000000001" customHeight="1" x14ac:dyDescent="0.25">
      <c r="A80" s="15" t="s">
        <v>126</v>
      </c>
      <c r="B80" s="15"/>
      <c r="C80" s="15"/>
      <c r="D80" s="16">
        <v>24</v>
      </c>
      <c r="E80" s="15"/>
      <c r="F80" s="25">
        <v>52707480124</v>
      </c>
      <c r="G80" s="18"/>
      <c r="H80" s="18">
        <v>4994969991</v>
      </c>
      <c r="I80" s="18"/>
      <c r="J80" s="21">
        <v>39947819898</v>
      </c>
      <c r="K80" s="18"/>
      <c r="L80" s="34">
        <v>4994969991</v>
      </c>
    </row>
    <row r="81" spans="1:12" ht="20.100000000000001" customHeight="1" x14ac:dyDescent="0.25">
      <c r="A81" s="15" t="s">
        <v>35</v>
      </c>
      <c r="B81" s="15"/>
      <c r="C81" s="15"/>
      <c r="D81" s="16"/>
      <c r="E81" s="15"/>
      <c r="F81" s="25">
        <v>565640993</v>
      </c>
      <c r="G81" s="18"/>
      <c r="H81" s="18">
        <v>140392508</v>
      </c>
      <c r="I81" s="18"/>
      <c r="J81" s="22">
        <v>163447019</v>
      </c>
      <c r="K81" s="18"/>
      <c r="L81" s="24">
        <v>115484401</v>
      </c>
    </row>
    <row r="82" spans="1:12" ht="20.100000000000001" customHeight="1" x14ac:dyDescent="0.25">
      <c r="A82" s="15" t="s">
        <v>111</v>
      </c>
      <c r="B82" s="15"/>
      <c r="C82" s="15"/>
      <c r="D82" s="16">
        <v>26</v>
      </c>
      <c r="E82" s="15"/>
      <c r="F82" s="25">
        <v>10374644430</v>
      </c>
      <c r="G82" s="18"/>
      <c r="H82" s="18">
        <v>491683312</v>
      </c>
      <c r="I82" s="18"/>
      <c r="J82" s="21">
        <v>299610673</v>
      </c>
      <c r="K82" s="18"/>
      <c r="L82" s="34">
        <v>396709611</v>
      </c>
    </row>
    <row r="83" spans="1:12" ht="20.100000000000001" customHeight="1" x14ac:dyDescent="0.25">
      <c r="A83" s="15" t="s">
        <v>36</v>
      </c>
      <c r="B83" s="15"/>
      <c r="C83" s="15"/>
      <c r="D83" s="16"/>
      <c r="E83" s="15"/>
      <c r="F83" s="25">
        <v>245314692</v>
      </c>
      <c r="G83" s="18"/>
      <c r="H83" s="19">
        <v>173822848</v>
      </c>
      <c r="I83" s="18"/>
      <c r="J83" s="17">
        <v>242651176</v>
      </c>
      <c r="K83" s="18"/>
      <c r="L83" s="24">
        <v>173483033</v>
      </c>
    </row>
    <row r="84" spans="1:12" ht="20.100000000000001" customHeight="1" x14ac:dyDescent="0.25">
      <c r="A84" s="15" t="s">
        <v>37</v>
      </c>
      <c r="B84" s="15"/>
      <c r="C84" s="15"/>
      <c r="D84" s="16" t="s">
        <v>278</v>
      </c>
      <c r="E84" s="15"/>
      <c r="F84" s="44">
        <v>14550793993</v>
      </c>
      <c r="G84" s="45"/>
      <c r="H84" s="46">
        <v>104825140</v>
      </c>
      <c r="I84" s="38"/>
      <c r="J84" s="27">
        <v>338613143</v>
      </c>
      <c r="K84" s="38"/>
      <c r="L84" s="46">
        <v>104825140</v>
      </c>
    </row>
    <row r="85" spans="1:12" ht="8.1" customHeight="1" x14ac:dyDescent="0.25">
      <c r="A85" s="14"/>
      <c r="B85" s="15"/>
      <c r="C85" s="15"/>
      <c r="D85" s="16"/>
      <c r="E85" s="15"/>
      <c r="F85" s="17"/>
      <c r="G85" s="18"/>
      <c r="H85" s="18"/>
      <c r="I85" s="13"/>
      <c r="J85" s="17"/>
      <c r="K85" s="18"/>
      <c r="L85" s="18"/>
    </row>
    <row r="86" spans="1:12" ht="20.100000000000001" customHeight="1" x14ac:dyDescent="0.25">
      <c r="A86" s="259" t="s">
        <v>38</v>
      </c>
      <c r="B86" s="259"/>
      <c r="C86" s="259"/>
      <c r="D86" s="16"/>
      <c r="E86" s="15"/>
      <c r="F86" s="42">
        <f>SUM(F79:F84)</f>
        <v>105092784025</v>
      </c>
      <c r="G86" s="18"/>
      <c r="H86" s="43">
        <f>SUM(H79:H84)</f>
        <v>17362580135</v>
      </c>
      <c r="I86" s="13"/>
      <c r="J86" s="42">
        <f>SUM(J79:J84)</f>
        <v>42631726972</v>
      </c>
      <c r="K86" s="18"/>
      <c r="L86" s="43">
        <f>SUM(L79:L84)</f>
        <v>7776657282</v>
      </c>
    </row>
    <row r="87" spans="1:12" ht="8.1" customHeight="1" x14ac:dyDescent="0.25">
      <c r="A87" s="14"/>
      <c r="B87" s="15"/>
      <c r="C87" s="15"/>
      <c r="D87" s="16"/>
      <c r="E87" s="15"/>
      <c r="F87" s="17"/>
      <c r="G87" s="18"/>
      <c r="H87" s="18"/>
      <c r="I87" s="13"/>
      <c r="J87" s="17"/>
      <c r="K87" s="18"/>
      <c r="L87" s="18"/>
    </row>
    <row r="88" spans="1:12" ht="20.100000000000001" customHeight="1" x14ac:dyDescent="0.25">
      <c r="A88" s="259" t="s">
        <v>39</v>
      </c>
      <c r="B88" s="259"/>
      <c r="C88" s="259"/>
      <c r="D88" s="16"/>
      <c r="E88" s="15"/>
      <c r="F88" s="42">
        <f>SUM(F75,F86)</f>
        <v>141840906694</v>
      </c>
      <c r="G88" s="18"/>
      <c r="H88" s="43">
        <f>SUM(H75,H86)</f>
        <v>22089945074</v>
      </c>
      <c r="I88" s="13"/>
      <c r="J88" s="42">
        <f>SUM(J75,J86)</f>
        <v>70117891360</v>
      </c>
      <c r="K88" s="18"/>
      <c r="L88" s="43">
        <f>SUM(L75,L86)</f>
        <v>10384373954</v>
      </c>
    </row>
    <row r="89" spans="1:12" ht="20.100000000000001" customHeight="1" x14ac:dyDescent="0.25">
      <c r="A89" s="142"/>
      <c r="B89" s="142"/>
      <c r="C89" s="142"/>
      <c r="D89" s="16"/>
      <c r="E89" s="15"/>
      <c r="F89" s="47"/>
      <c r="G89" s="18"/>
      <c r="H89" s="47"/>
      <c r="I89" s="13"/>
      <c r="J89" s="47"/>
      <c r="K89" s="18"/>
      <c r="L89" s="47"/>
    </row>
    <row r="90" spans="1:12" ht="20.100000000000001" customHeight="1" x14ac:dyDescent="0.25">
      <c r="A90" s="142"/>
      <c r="B90" s="142"/>
      <c r="C90" s="142"/>
      <c r="D90" s="16"/>
      <c r="E90" s="15"/>
      <c r="F90" s="47"/>
      <c r="G90" s="18"/>
      <c r="H90" s="47"/>
      <c r="I90" s="13"/>
      <c r="J90" s="47"/>
      <c r="K90" s="18"/>
      <c r="L90" s="47"/>
    </row>
    <row r="91" spans="1:12" ht="20.100000000000001" customHeight="1" x14ac:dyDescent="0.25">
      <c r="A91" s="142"/>
      <c r="B91" s="142"/>
      <c r="C91" s="142"/>
      <c r="D91" s="16"/>
      <c r="E91" s="15"/>
      <c r="F91" s="47"/>
      <c r="G91" s="18"/>
      <c r="H91" s="47"/>
      <c r="I91" s="13"/>
      <c r="J91" s="47"/>
      <c r="K91" s="18"/>
      <c r="L91" s="47"/>
    </row>
    <row r="92" spans="1:12" ht="20.100000000000001" customHeight="1" x14ac:dyDescent="0.25">
      <c r="A92" s="15"/>
      <c r="B92" s="15"/>
      <c r="C92" s="15"/>
      <c r="D92" s="16"/>
      <c r="E92" s="15"/>
      <c r="F92" s="18"/>
      <c r="G92" s="18"/>
      <c r="H92" s="18"/>
      <c r="I92" s="18"/>
      <c r="J92" s="18"/>
      <c r="K92" s="18"/>
      <c r="L92" s="18"/>
    </row>
    <row r="93" spans="1:12" ht="20.100000000000001" customHeight="1" x14ac:dyDescent="0.25">
      <c r="B93" s="15"/>
      <c r="C93" s="15"/>
      <c r="D93" s="16"/>
      <c r="E93" s="15"/>
      <c r="F93" s="18"/>
      <c r="G93" s="18"/>
      <c r="H93" s="18"/>
      <c r="I93" s="18"/>
      <c r="J93" s="18"/>
      <c r="K93" s="18"/>
      <c r="L93" s="18"/>
    </row>
    <row r="94" spans="1:12" ht="20.100000000000001" customHeight="1" x14ac:dyDescent="0.25">
      <c r="A94" s="142"/>
      <c r="B94" s="142"/>
      <c r="C94" s="142"/>
      <c r="D94" s="16"/>
      <c r="E94" s="15"/>
      <c r="F94" s="47"/>
      <c r="G94" s="18"/>
      <c r="H94" s="47"/>
      <c r="I94" s="13"/>
      <c r="J94" s="47"/>
      <c r="K94" s="18"/>
      <c r="L94" s="47"/>
    </row>
    <row r="95" spans="1:12" ht="20.100000000000001" customHeight="1" x14ac:dyDescent="0.25">
      <c r="A95" s="142"/>
      <c r="B95" s="142"/>
      <c r="C95" s="142"/>
      <c r="D95" s="16"/>
      <c r="E95" s="15"/>
      <c r="F95" s="47"/>
      <c r="G95" s="18"/>
      <c r="H95" s="47"/>
      <c r="I95" s="13"/>
      <c r="J95" s="47"/>
      <c r="K95" s="18"/>
      <c r="L95" s="47"/>
    </row>
    <row r="96" spans="1:12" ht="20.100000000000001" customHeight="1" x14ac:dyDescent="0.25">
      <c r="A96" s="142"/>
      <c r="B96" s="142"/>
      <c r="C96" s="142"/>
      <c r="D96" s="16"/>
      <c r="E96" s="15"/>
      <c r="F96" s="47"/>
      <c r="G96" s="18"/>
      <c r="H96" s="47"/>
      <c r="I96" s="13"/>
      <c r="J96" s="47"/>
      <c r="K96" s="18"/>
      <c r="L96" s="47"/>
    </row>
    <row r="97" spans="1:12" ht="20.100000000000001" customHeight="1" x14ac:dyDescent="0.25">
      <c r="A97" s="142"/>
      <c r="B97" s="142"/>
      <c r="C97" s="142"/>
      <c r="D97" s="16"/>
      <c r="E97" s="15"/>
      <c r="F97" s="47"/>
      <c r="G97" s="18"/>
      <c r="H97" s="47"/>
      <c r="I97" s="13"/>
      <c r="J97" s="47"/>
      <c r="K97" s="18"/>
      <c r="L97" s="47"/>
    </row>
    <row r="98" spans="1:12" ht="20.100000000000001" customHeight="1" x14ac:dyDescent="0.25">
      <c r="A98" s="142"/>
      <c r="B98" s="142"/>
      <c r="C98" s="142"/>
      <c r="D98" s="16"/>
      <c r="E98" s="15"/>
      <c r="F98" s="47"/>
      <c r="G98" s="18"/>
      <c r="H98" s="47"/>
      <c r="I98" s="13"/>
      <c r="J98" s="47"/>
      <c r="K98" s="18"/>
      <c r="L98" s="47"/>
    </row>
    <row r="99" spans="1:12" ht="20.100000000000001" customHeight="1" x14ac:dyDescent="0.25">
      <c r="A99" s="142"/>
      <c r="B99" s="142"/>
      <c r="C99" s="142"/>
      <c r="D99" s="16"/>
      <c r="E99" s="15"/>
      <c r="F99" s="47"/>
      <c r="G99" s="18"/>
      <c r="H99" s="47"/>
      <c r="I99" s="13"/>
      <c r="J99" s="47"/>
      <c r="K99" s="18"/>
      <c r="L99" s="47"/>
    </row>
    <row r="100" spans="1:12" ht="3" customHeight="1" x14ac:dyDescent="0.25">
      <c r="A100" s="142"/>
      <c r="B100" s="142"/>
      <c r="C100" s="142"/>
      <c r="D100" s="16"/>
      <c r="E100" s="15"/>
      <c r="F100" s="47"/>
      <c r="G100" s="18"/>
      <c r="H100" s="47"/>
      <c r="I100" s="13"/>
      <c r="J100" s="47"/>
      <c r="K100" s="18"/>
      <c r="L100" s="47"/>
    </row>
    <row r="101" spans="1:12" ht="21.95" customHeight="1" x14ac:dyDescent="0.25">
      <c r="A101" s="149" t="str">
        <f>A52</f>
        <v>หมายเหตุประกอบงบการเงินรวมและงบการเงินเฉพาะกิจการในหน้า 17 ถึง 104 เป็นส่วนหนึ่งของข้อมูลทางการเงินนี้</v>
      </c>
      <c r="B101" s="156"/>
      <c r="C101" s="156"/>
      <c r="D101" s="157"/>
      <c r="E101" s="156"/>
      <c r="F101" s="46"/>
      <c r="G101" s="46"/>
      <c r="H101" s="46"/>
      <c r="I101" s="158"/>
      <c r="J101" s="46"/>
      <c r="K101" s="46"/>
      <c r="L101" s="46"/>
    </row>
    <row r="102" spans="1:12" ht="20.100000000000001" customHeight="1" x14ac:dyDescent="0.25">
      <c r="A102" s="7" t="str">
        <f>A1</f>
        <v>บริษัท โกลบอล เพาเวอร์ ซินเนอร์ยี่ จำกัด (มหาชน)</v>
      </c>
      <c r="B102" s="7"/>
    </row>
    <row r="103" spans="1:12" ht="20.100000000000001" customHeight="1" x14ac:dyDescent="0.25">
      <c r="A103" s="1" t="s">
        <v>40</v>
      </c>
      <c r="B103" s="7"/>
    </row>
    <row r="104" spans="1:12" ht="20.100000000000001" customHeight="1" x14ac:dyDescent="0.25">
      <c r="A104" s="148" t="str">
        <f>A3</f>
        <v>ณ วันที่ 31 ธันวาคม พ.ศ. 2562</v>
      </c>
      <c r="B104" s="148"/>
      <c r="C104" s="149"/>
      <c r="D104" s="150"/>
      <c r="E104" s="149"/>
      <c r="F104" s="151"/>
      <c r="G104" s="151"/>
      <c r="H104" s="151"/>
      <c r="I104" s="152"/>
      <c r="J104" s="151"/>
      <c r="K104" s="151"/>
      <c r="L104" s="151"/>
    </row>
    <row r="106" spans="1:12" ht="20.100000000000001" customHeight="1" x14ac:dyDescent="0.25">
      <c r="A106" s="1"/>
      <c r="B106" s="1"/>
      <c r="C106" s="2"/>
      <c r="D106" s="3"/>
      <c r="E106" s="2"/>
      <c r="F106" s="260" t="s">
        <v>231</v>
      </c>
      <c r="G106" s="260"/>
      <c r="H106" s="260"/>
      <c r="I106" s="4"/>
      <c r="J106" s="260" t="s">
        <v>230</v>
      </c>
      <c r="K106" s="260"/>
      <c r="L106" s="260"/>
    </row>
    <row r="107" spans="1:12" ht="20.100000000000001" customHeight="1" x14ac:dyDescent="0.25">
      <c r="E107" s="7"/>
      <c r="F107" s="8" t="s">
        <v>2</v>
      </c>
      <c r="G107" s="9"/>
      <c r="H107" s="8" t="s">
        <v>3</v>
      </c>
      <c r="I107" s="10"/>
      <c r="J107" s="8" t="s">
        <v>2</v>
      </c>
      <c r="K107" s="9"/>
      <c r="L107" s="8" t="s">
        <v>3</v>
      </c>
    </row>
    <row r="108" spans="1:12" ht="20.100000000000001" customHeight="1" x14ac:dyDescent="0.25">
      <c r="D108" s="11" t="s">
        <v>4</v>
      </c>
      <c r="E108" s="1"/>
      <c r="F108" s="143" t="s">
        <v>206</v>
      </c>
      <c r="G108" s="12"/>
      <c r="H108" s="143" t="s">
        <v>206</v>
      </c>
      <c r="I108" s="13"/>
      <c r="J108" s="143" t="s">
        <v>206</v>
      </c>
      <c r="K108" s="12"/>
      <c r="L108" s="143" t="s">
        <v>206</v>
      </c>
    </row>
    <row r="109" spans="1:12" ht="8.1" customHeight="1" x14ac:dyDescent="0.25">
      <c r="D109" s="145"/>
      <c r="E109" s="1"/>
      <c r="F109" s="4"/>
      <c r="G109" s="12"/>
      <c r="H109" s="4"/>
      <c r="I109" s="13"/>
      <c r="J109" s="4"/>
      <c r="K109" s="12"/>
      <c r="L109" s="4"/>
    </row>
    <row r="110" spans="1:12" ht="19.5" customHeight="1" x14ac:dyDescent="0.25">
      <c r="A110" s="259" t="s">
        <v>212</v>
      </c>
      <c r="B110" s="259"/>
      <c r="C110" s="259"/>
      <c r="E110" s="15"/>
      <c r="F110" s="17"/>
      <c r="G110" s="18"/>
      <c r="H110" s="18"/>
      <c r="I110" s="13"/>
      <c r="J110" s="17"/>
      <c r="K110" s="18"/>
      <c r="L110" s="18"/>
    </row>
    <row r="111" spans="1:12" ht="8.1" customHeight="1" x14ac:dyDescent="0.25">
      <c r="A111" s="14"/>
      <c r="B111" s="15"/>
      <c r="C111" s="15"/>
      <c r="E111" s="15"/>
      <c r="F111" s="17"/>
      <c r="G111" s="18"/>
      <c r="H111" s="18"/>
      <c r="I111" s="13"/>
      <c r="J111" s="17"/>
      <c r="K111" s="18"/>
      <c r="L111" s="18"/>
    </row>
    <row r="112" spans="1:12" ht="20.100000000000001" customHeight="1" x14ac:dyDescent="0.25">
      <c r="A112" s="14" t="s">
        <v>41</v>
      </c>
      <c r="B112" s="15"/>
      <c r="C112" s="15"/>
      <c r="E112" s="15"/>
      <c r="F112" s="17"/>
      <c r="G112" s="18"/>
      <c r="H112" s="18"/>
      <c r="I112" s="13"/>
      <c r="J112" s="17"/>
      <c r="K112" s="18"/>
      <c r="L112" s="18"/>
    </row>
    <row r="113" spans="1:12" ht="8.1" customHeight="1" x14ac:dyDescent="0.25">
      <c r="A113" s="14"/>
      <c r="B113" s="15"/>
      <c r="C113" s="15"/>
      <c r="E113" s="15"/>
      <c r="F113" s="17"/>
      <c r="G113" s="18"/>
      <c r="H113" s="18"/>
      <c r="I113" s="13"/>
      <c r="J113" s="17"/>
      <c r="K113" s="18"/>
      <c r="L113" s="18"/>
    </row>
    <row r="114" spans="1:12" ht="20.100000000000001" customHeight="1" x14ac:dyDescent="0.25">
      <c r="A114" s="15" t="s">
        <v>42</v>
      </c>
      <c r="B114" s="15"/>
      <c r="C114" s="15"/>
      <c r="D114" s="16"/>
      <c r="E114" s="15"/>
      <c r="F114" s="17"/>
      <c r="G114" s="18"/>
      <c r="H114" s="18"/>
      <c r="I114" s="13"/>
      <c r="J114" s="17"/>
      <c r="K114" s="18"/>
      <c r="L114" s="18"/>
    </row>
    <row r="115" spans="1:12" ht="20.100000000000001" customHeight="1" x14ac:dyDescent="0.25">
      <c r="A115" s="15"/>
      <c r="B115" s="15" t="s">
        <v>43</v>
      </c>
      <c r="C115" s="15"/>
      <c r="D115" s="16"/>
      <c r="E115" s="15"/>
      <c r="F115" s="17"/>
      <c r="G115" s="18"/>
      <c r="H115" s="18"/>
      <c r="I115" s="13"/>
      <c r="J115" s="17"/>
      <c r="K115" s="18"/>
      <c r="L115" s="18"/>
    </row>
    <row r="116" spans="1:12" ht="20.100000000000001" customHeight="1" x14ac:dyDescent="0.25">
      <c r="A116" s="15"/>
      <c r="B116" s="15"/>
      <c r="C116" s="15" t="s">
        <v>207</v>
      </c>
      <c r="D116" s="16"/>
      <c r="E116" s="15"/>
      <c r="F116" s="17"/>
      <c r="G116" s="18"/>
      <c r="H116" s="18"/>
      <c r="I116" s="13"/>
      <c r="J116" s="17"/>
      <c r="K116" s="18"/>
      <c r="L116" s="18"/>
    </row>
    <row r="117" spans="1:12" ht="20.100000000000001" customHeight="1" x14ac:dyDescent="0.25">
      <c r="A117" s="15"/>
      <c r="B117" s="15"/>
      <c r="C117" s="15" t="s">
        <v>215</v>
      </c>
      <c r="D117" s="16"/>
      <c r="E117" s="15"/>
      <c r="F117" s="17"/>
      <c r="G117" s="18"/>
      <c r="H117" s="18"/>
      <c r="I117" s="13"/>
      <c r="J117" s="17"/>
      <c r="K117" s="18"/>
      <c r="L117" s="18"/>
    </row>
    <row r="118" spans="1:12" ht="20.100000000000001" customHeight="1" x14ac:dyDescent="0.25">
      <c r="A118" s="15"/>
      <c r="B118" s="15"/>
      <c r="C118" s="15" t="s">
        <v>267</v>
      </c>
      <c r="D118" s="16"/>
      <c r="E118" s="15"/>
      <c r="F118" s="17"/>
      <c r="G118" s="18"/>
      <c r="H118" s="18"/>
      <c r="I118" s="13"/>
      <c r="J118" s="17"/>
      <c r="K118" s="18"/>
      <c r="L118" s="18"/>
    </row>
    <row r="119" spans="1:12" ht="20.100000000000001" customHeight="1" thickBot="1" x14ac:dyDescent="0.3">
      <c r="A119" s="15"/>
      <c r="B119" s="15"/>
      <c r="C119" s="15" t="s">
        <v>214</v>
      </c>
      <c r="D119" s="16">
        <v>27</v>
      </c>
      <c r="E119" s="15"/>
      <c r="F119" s="48">
        <v>28197293710</v>
      </c>
      <c r="G119" s="18"/>
      <c r="H119" s="49">
        <v>14983008000</v>
      </c>
      <c r="I119" s="18"/>
      <c r="J119" s="48">
        <v>28197293710</v>
      </c>
      <c r="K119" s="18"/>
      <c r="L119" s="49">
        <v>14983008000</v>
      </c>
    </row>
    <row r="120" spans="1:12" ht="8.1" customHeight="1" thickTop="1" x14ac:dyDescent="0.25">
      <c r="A120" s="15"/>
      <c r="B120" s="15"/>
      <c r="C120" s="15"/>
      <c r="D120" s="16"/>
      <c r="E120" s="15"/>
      <c r="F120" s="25"/>
      <c r="I120" s="23"/>
      <c r="J120" s="25"/>
    </row>
    <row r="121" spans="1:12" ht="20.100000000000001" customHeight="1" x14ac:dyDescent="0.25">
      <c r="A121" s="15"/>
      <c r="B121" s="15" t="s">
        <v>44</v>
      </c>
      <c r="C121" s="15"/>
      <c r="D121" s="16"/>
      <c r="E121" s="15"/>
      <c r="F121" s="17"/>
      <c r="G121" s="18"/>
      <c r="H121" s="18"/>
      <c r="I121" s="13"/>
      <c r="J121" s="17"/>
      <c r="K121" s="18"/>
      <c r="L121" s="18"/>
    </row>
    <row r="122" spans="1:12" ht="20.100000000000001" customHeight="1" x14ac:dyDescent="0.25">
      <c r="A122" s="15"/>
      <c r="B122" s="15"/>
      <c r="C122" s="15" t="s">
        <v>220</v>
      </c>
      <c r="D122" s="16"/>
      <c r="E122" s="15"/>
      <c r="F122" s="17"/>
      <c r="G122" s="18"/>
      <c r="H122" s="18"/>
      <c r="I122" s="13"/>
      <c r="J122" s="17"/>
      <c r="K122" s="18"/>
      <c r="L122" s="18"/>
    </row>
    <row r="123" spans="1:12" ht="20.100000000000001" customHeight="1" x14ac:dyDescent="0.25">
      <c r="A123" s="15"/>
      <c r="B123" s="15"/>
      <c r="C123" s="15" t="s">
        <v>216</v>
      </c>
      <c r="D123" s="16"/>
      <c r="E123" s="15"/>
      <c r="F123" s="17"/>
      <c r="G123" s="18"/>
      <c r="H123" s="18"/>
      <c r="I123" s="13"/>
      <c r="J123" s="17"/>
      <c r="K123" s="18"/>
      <c r="L123" s="18"/>
    </row>
    <row r="124" spans="1:12" ht="20.100000000000001" customHeight="1" x14ac:dyDescent="0.25">
      <c r="A124" s="15"/>
      <c r="B124" s="15"/>
      <c r="C124" s="15" t="s">
        <v>267</v>
      </c>
      <c r="D124" s="16"/>
      <c r="E124" s="15"/>
      <c r="F124" s="17"/>
      <c r="G124" s="18"/>
      <c r="H124" s="18"/>
      <c r="I124" s="13"/>
      <c r="J124" s="17"/>
      <c r="K124" s="18"/>
      <c r="L124" s="18"/>
    </row>
    <row r="125" spans="1:12" ht="20.100000000000001" customHeight="1" x14ac:dyDescent="0.25">
      <c r="A125" s="15"/>
      <c r="B125" s="15"/>
      <c r="C125" s="15" t="s">
        <v>214</v>
      </c>
      <c r="D125" s="16">
        <v>27</v>
      </c>
      <c r="E125" s="15"/>
      <c r="F125" s="17">
        <v>28197293670</v>
      </c>
      <c r="G125" s="18"/>
      <c r="H125" s="18">
        <v>14983008000</v>
      </c>
      <c r="I125" s="18"/>
      <c r="J125" s="17">
        <v>28197293670</v>
      </c>
      <c r="K125" s="18"/>
      <c r="L125" s="18">
        <v>14983008000</v>
      </c>
    </row>
    <row r="126" spans="1:12" ht="20.100000000000001" customHeight="1" x14ac:dyDescent="0.25">
      <c r="A126" s="15" t="s">
        <v>45</v>
      </c>
      <c r="B126" s="15"/>
      <c r="C126" s="15"/>
      <c r="D126" s="16">
        <v>27</v>
      </c>
      <c r="E126" s="15"/>
      <c r="F126" s="17">
        <v>70175900837</v>
      </c>
      <c r="G126" s="18"/>
      <c r="H126" s="18">
        <v>9485108656</v>
      </c>
      <c r="I126" s="18"/>
      <c r="J126" s="17">
        <v>70175900837</v>
      </c>
      <c r="K126" s="18"/>
      <c r="L126" s="18">
        <v>9485108656</v>
      </c>
    </row>
    <row r="127" spans="1:12" ht="20.100000000000001" customHeight="1" x14ac:dyDescent="0.25">
      <c r="A127" s="15" t="s">
        <v>213</v>
      </c>
      <c r="B127" s="15"/>
      <c r="C127" s="15"/>
      <c r="D127" s="16"/>
      <c r="E127" s="15"/>
      <c r="F127" s="17"/>
      <c r="G127" s="18"/>
      <c r="H127" s="18"/>
      <c r="I127" s="18"/>
      <c r="J127" s="17"/>
      <c r="K127" s="18"/>
      <c r="L127" s="18"/>
    </row>
    <row r="128" spans="1:12" ht="20.100000000000001" customHeight="1" x14ac:dyDescent="0.25">
      <c r="B128" s="15" t="s">
        <v>13</v>
      </c>
      <c r="C128" s="15"/>
      <c r="D128" s="16">
        <v>14</v>
      </c>
      <c r="E128" s="15"/>
      <c r="F128" s="17">
        <v>-14991990030</v>
      </c>
      <c r="G128" s="18"/>
      <c r="H128" s="18">
        <v>0</v>
      </c>
      <c r="I128" s="18"/>
      <c r="J128" s="17">
        <v>0</v>
      </c>
      <c r="K128" s="18"/>
      <c r="L128" s="18">
        <v>0</v>
      </c>
    </row>
    <row r="129" spans="1:12" ht="20.100000000000001" customHeight="1" x14ac:dyDescent="0.25">
      <c r="A129" s="15" t="s">
        <v>176</v>
      </c>
      <c r="B129" s="15"/>
      <c r="D129" s="16"/>
      <c r="E129" s="15"/>
      <c r="F129" s="17">
        <v>-1118213914</v>
      </c>
      <c r="G129" s="18"/>
      <c r="H129" s="18">
        <v>-1118213914</v>
      </c>
      <c r="I129" s="18"/>
      <c r="J129" s="17">
        <v>78467400</v>
      </c>
      <c r="K129" s="18"/>
      <c r="L129" s="18">
        <v>78467400</v>
      </c>
    </row>
    <row r="130" spans="1:12" ht="20.100000000000001" customHeight="1" x14ac:dyDescent="0.25">
      <c r="A130" s="15" t="s">
        <v>46</v>
      </c>
      <c r="B130" s="15"/>
      <c r="C130" s="15"/>
      <c r="D130" s="16"/>
      <c r="E130" s="15"/>
      <c r="F130" s="17"/>
      <c r="G130" s="18"/>
      <c r="H130" s="18"/>
      <c r="I130" s="13"/>
      <c r="J130" s="17"/>
      <c r="K130" s="18"/>
      <c r="L130" s="18"/>
    </row>
    <row r="131" spans="1:12" ht="20.100000000000001" customHeight="1" x14ac:dyDescent="0.25">
      <c r="A131" s="15"/>
      <c r="B131" s="15" t="s">
        <v>47</v>
      </c>
      <c r="C131" s="15"/>
      <c r="D131" s="16"/>
      <c r="E131" s="15"/>
      <c r="F131" s="17"/>
      <c r="G131" s="18"/>
      <c r="H131" s="19"/>
      <c r="I131" s="13"/>
      <c r="J131" s="17"/>
      <c r="K131" s="18"/>
      <c r="L131" s="18"/>
    </row>
    <row r="132" spans="1:12" ht="20.100000000000001" customHeight="1" x14ac:dyDescent="0.25">
      <c r="A132" s="15"/>
      <c r="B132" s="15" t="s">
        <v>48</v>
      </c>
      <c r="C132" s="15"/>
      <c r="D132" s="16">
        <v>28</v>
      </c>
      <c r="E132" s="15"/>
      <c r="F132" s="17">
        <v>1479829878</v>
      </c>
      <c r="G132" s="18"/>
      <c r="H132" s="18">
        <v>840417052</v>
      </c>
      <c r="I132" s="18"/>
      <c r="J132" s="17">
        <v>1479829878</v>
      </c>
      <c r="K132" s="18"/>
      <c r="L132" s="18">
        <v>840417052</v>
      </c>
    </row>
    <row r="133" spans="1:12" ht="20.100000000000001" customHeight="1" x14ac:dyDescent="0.25">
      <c r="A133" s="15"/>
      <c r="B133" s="15" t="s">
        <v>49</v>
      </c>
      <c r="C133" s="15"/>
      <c r="D133" s="16"/>
      <c r="E133" s="15"/>
      <c r="F133" s="50">
        <v>17273535988</v>
      </c>
      <c r="G133" s="38"/>
      <c r="H133" s="38">
        <v>15804942811</v>
      </c>
      <c r="I133" s="38"/>
      <c r="J133" s="17">
        <v>24610996754</v>
      </c>
      <c r="K133" s="38"/>
      <c r="L133" s="38">
        <v>14409944113</v>
      </c>
    </row>
    <row r="134" spans="1:12" ht="20.100000000000001" customHeight="1" x14ac:dyDescent="0.25">
      <c r="A134" s="15" t="s">
        <v>50</v>
      </c>
      <c r="B134" s="15"/>
      <c r="C134" s="15"/>
      <c r="D134" s="16"/>
      <c r="E134" s="15"/>
      <c r="F134" s="27">
        <v>-123326481</v>
      </c>
      <c r="G134" s="18"/>
      <c r="H134" s="46">
        <v>-3297476</v>
      </c>
      <c r="I134" s="18"/>
      <c r="J134" s="37">
        <v>0</v>
      </c>
      <c r="K134" s="18"/>
      <c r="L134" s="46">
        <v>0</v>
      </c>
    </row>
    <row r="135" spans="1:12" ht="8.1" customHeight="1" x14ac:dyDescent="0.25">
      <c r="A135" s="14"/>
      <c r="B135" s="15"/>
      <c r="C135" s="15"/>
      <c r="D135" s="16"/>
      <c r="E135" s="15"/>
      <c r="F135" s="17"/>
      <c r="G135" s="18"/>
      <c r="H135" s="18"/>
      <c r="I135" s="13"/>
      <c r="J135" s="17"/>
      <c r="K135" s="18"/>
      <c r="L135" s="18"/>
    </row>
    <row r="136" spans="1:12" ht="20.100000000000001" customHeight="1" x14ac:dyDescent="0.25">
      <c r="A136" s="14" t="s">
        <v>137</v>
      </c>
      <c r="B136" s="15"/>
      <c r="C136" s="15"/>
      <c r="D136" s="16"/>
      <c r="E136" s="15"/>
      <c r="F136" s="21">
        <f>SUM(F125:G134)</f>
        <v>100893029948</v>
      </c>
      <c r="G136" s="18"/>
      <c r="H136" s="51">
        <f>SUM(H125:H134)</f>
        <v>39991965129</v>
      </c>
      <c r="I136" s="51"/>
      <c r="J136" s="21">
        <f>SUM(J125:J134)</f>
        <v>124542488539</v>
      </c>
      <c r="K136" s="51"/>
      <c r="L136" s="51">
        <f>SUM(L125:L134)</f>
        <v>39796945221</v>
      </c>
    </row>
    <row r="137" spans="1:12" ht="20.100000000000001" customHeight="1" x14ac:dyDescent="0.25">
      <c r="A137" s="15" t="s">
        <v>51</v>
      </c>
      <c r="B137" s="15"/>
      <c r="C137" s="15"/>
      <c r="D137" s="16">
        <v>14</v>
      </c>
      <c r="E137" s="15"/>
      <c r="F137" s="27">
        <v>9282679163</v>
      </c>
      <c r="G137" s="18"/>
      <c r="H137" s="28">
        <v>2357113217</v>
      </c>
      <c r="I137" s="18"/>
      <c r="J137" s="52">
        <v>0</v>
      </c>
      <c r="K137" s="18"/>
      <c r="L137" s="53">
        <v>0</v>
      </c>
    </row>
    <row r="138" spans="1:12" ht="8.1" customHeight="1" x14ac:dyDescent="0.25">
      <c r="A138" s="15"/>
      <c r="B138" s="15"/>
      <c r="C138" s="15"/>
      <c r="D138" s="16"/>
      <c r="E138" s="15"/>
      <c r="F138" s="17"/>
      <c r="G138" s="18"/>
      <c r="H138" s="18"/>
      <c r="I138" s="54"/>
      <c r="J138" s="17"/>
      <c r="K138" s="18"/>
      <c r="L138" s="18"/>
    </row>
    <row r="139" spans="1:12" ht="20.100000000000001" customHeight="1" x14ac:dyDescent="0.25">
      <c r="A139" s="14" t="s">
        <v>52</v>
      </c>
      <c r="B139" s="15"/>
      <c r="C139" s="15"/>
      <c r="D139" s="16"/>
      <c r="E139" s="15"/>
      <c r="F139" s="31">
        <f>SUM(F136:F137)</f>
        <v>110175709111</v>
      </c>
      <c r="G139" s="18"/>
      <c r="H139" s="32">
        <f>SUM(H136:H137)</f>
        <v>42349078346</v>
      </c>
      <c r="I139" s="54"/>
      <c r="J139" s="31">
        <f>SUM(J136:J137)</f>
        <v>124542488539</v>
      </c>
      <c r="K139" s="18"/>
      <c r="L139" s="32">
        <f>SUM(L136:L137)</f>
        <v>39796945221</v>
      </c>
    </row>
    <row r="140" spans="1:12" ht="8.1" customHeight="1" x14ac:dyDescent="0.25">
      <c r="A140" s="14"/>
      <c r="B140" s="15"/>
      <c r="C140" s="15"/>
      <c r="D140" s="16"/>
      <c r="E140" s="15"/>
      <c r="F140" s="17"/>
      <c r="G140" s="18"/>
      <c r="H140" s="18"/>
      <c r="I140" s="54"/>
      <c r="J140" s="17"/>
      <c r="K140" s="18"/>
      <c r="L140" s="18"/>
    </row>
    <row r="141" spans="1:12" ht="20.100000000000001" customHeight="1" thickBot="1" x14ac:dyDescent="0.3">
      <c r="A141" s="259" t="s">
        <v>53</v>
      </c>
      <c r="B141" s="259"/>
      <c r="C141" s="259"/>
      <c r="D141" s="16"/>
      <c r="E141" s="15"/>
      <c r="F141" s="39">
        <f>SUM(F88+F139)</f>
        <v>252016615805</v>
      </c>
      <c r="G141" s="18"/>
      <c r="H141" s="40">
        <f>SUM(H88+H139)</f>
        <v>64439023420</v>
      </c>
      <c r="I141" s="55"/>
      <c r="J141" s="39">
        <f>SUM(J88+J139)</f>
        <v>194660379899</v>
      </c>
      <c r="K141" s="18"/>
      <c r="L141" s="40">
        <f>SUM(L88+L139)</f>
        <v>50181319175</v>
      </c>
    </row>
    <row r="142" spans="1:12" ht="20.100000000000001" customHeight="1" thickTop="1" x14ac:dyDescent="0.25">
      <c r="A142" s="142"/>
      <c r="B142" s="142"/>
      <c r="C142" s="142"/>
      <c r="D142" s="16"/>
      <c r="E142" s="15"/>
      <c r="F142" s="18"/>
      <c r="G142" s="18"/>
      <c r="H142" s="18"/>
      <c r="I142" s="18"/>
      <c r="J142" s="18"/>
      <c r="K142" s="18"/>
      <c r="L142" s="18"/>
    </row>
    <row r="143" spans="1:12" ht="20.100000000000001" customHeight="1" x14ac:dyDescent="0.25">
      <c r="A143" s="142"/>
      <c r="B143" s="142"/>
      <c r="C143" s="142"/>
      <c r="D143" s="16"/>
      <c r="E143" s="15"/>
      <c r="F143" s="18"/>
      <c r="G143" s="18"/>
      <c r="H143" s="18"/>
      <c r="I143" s="18"/>
      <c r="J143" s="18"/>
      <c r="K143" s="18"/>
      <c r="L143" s="18"/>
    </row>
    <row r="144" spans="1:12" ht="20.100000000000001" customHeight="1" x14ac:dyDescent="0.25">
      <c r="A144" s="142"/>
      <c r="B144" s="142"/>
      <c r="C144" s="142"/>
      <c r="D144" s="16"/>
      <c r="E144" s="15"/>
      <c r="F144" s="18"/>
      <c r="G144" s="18"/>
      <c r="H144" s="18"/>
      <c r="I144" s="18"/>
      <c r="J144" s="18"/>
      <c r="K144" s="18"/>
      <c r="L144" s="18"/>
    </row>
    <row r="145" spans="1:12" ht="20.100000000000001" customHeight="1" x14ac:dyDescent="0.25">
      <c r="A145" s="142"/>
      <c r="B145" s="142"/>
      <c r="C145" s="142"/>
      <c r="D145" s="16"/>
      <c r="E145" s="15"/>
      <c r="F145" s="18"/>
      <c r="G145" s="18"/>
      <c r="H145" s="18"/>
      <c r="I145" s="18"/>
      <c r="J145" s="18"/>
      <c r="K145" s="18"/>
      <c r="L145" s="18"/>
    </row>
    <row r="146" spans="1:12" ht="24" customHeight="1" x14ac:dyDescent="0.25">
      <c r="A146" s="142"/>
      <c r="B146" s="142"/>
      <c r="C146" s="142"/>
      <c r="D146" s="16"/>
      <c r="E146" s="15"/>
      <c r="F146" s="18"/>
      <c r="G146" s="18"/>
      <c r="H146" s="18"/>
      <c r="I146" s="18"/>
      <c r="J146" s="18"/>
      <c r="K146" s="18"/>
      <c r="L146" s="18"/>
    </row>
    <row r="147" spans="1:12" ht="21.75" customHeight="1" x14ac:dyDescent="0.25">
      <c r="A147" s="142"/>
      <c r="B147" s="142"/>
      <c r="C147" s="142"/>
      <c r="D147" s="16"/>
      <c r="E147" s="15"/>
      <c r="F147" s="18"/>
      <c r="G147" s="18"/>
      <c r="H147" s="18"/>
      <c r="I147" s="18"/>
      <c r="J147" s="18"/>
      <c r="K147" s="18"/>
      <c r="L147" s="18"/>
    </row>
    <row r="148" spans="1:12" ht="17.25" customHeight="1" x14ac:dyDescent="0.25">
      <c r="A148" s="142"/>
      <c r="B148" s="142"/>
      <c r="C148" s="142"/>
      <c r="D148" s="16"/>
      <c r="E148" s="15"/>
      <c r="F148" s="18"/>
      <c r="G148" s="18"/>
      <c r="H148" s="18"/>
      <c r="I148" s="18"/>
      <c r="J148" s="18"/>
      <c r="K148" s="18"/>
      <c r="L148" s="18"/>
    </row>
    <row r="149" spans="1:12" ht="21.95" customHeight="1" x14ac:dyDescent="0.25">
      <c r="A149" s="149" t="str">
        <f>A52</f>
        <v>หมายเหตุประกอบงบการเงินรวมและงบการเงินเฉพาะกิจการในหน้า 17 ถึง 104 เป็นส่วนหนึ่งของข้อมูลทางการเงินนี้</v>
      </c>
      <c r="B149" s="149"/>
      <c r="C149" s="149"/>
      <c r="D149" s="150"/>
      <c r="E149" s="149"/>
      <c r="F149" s="151"/>
      <c r="G149" s="151"/>
      <c r="H149" s="151"/>
      <c r="I149" s="152"/>
      <c r="J149" s="151"/>
      <c r="K149" s="151"/>
      <c r="L149" s="151"/>
    </row>
  </sheetData>
  <mergeCells count="13">
    <mergeCell ref="J106:L106"/>
    <mergeCell ref="A110:C110"/>
    <mergeCell ref="F5:H5"/>
    <mergeCell ref="J5:L5"/>
    <mergeCell ref="F57:H57"/>
    <mergeCell ref="J57:L57"/>
    <mergeCell ref="A61:C61"/>
    <mergeCell ref="A63:C63"/>
    <mergeCell ref="A141:C141"/>
    <mergeCell ref="A77:C77"/>
    <mergeCell ref="A86:C86"/>
    <mergeCell ref="A88:C88"/>
    <mergeCell ref="F106:H10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79998168889431442"/>
  </sheetPr>
  <dimension ref="A1:N85"/>
  <sheetViews>
    <sheetView topLeftCell="A65" zoomScaleNormal="100" zoomScaleSheetLayoutView="120" workbookViewId="0">
      <selection activeCell="S9" sqref="S9"/>
    </sheetView>
  </sheetViews>
  <sheetFormatPr defaultColWidth="9.28515625" defaultRowHeight="21.6" customHeight="1" x14ac:dyDescent="0.25"/>
  <cols>
    <col min="1" max="3" width="1.42578125" style="59" customWidth="1"/>
    <col min="4" max="4" width="27.85546875" style="59" customWidth="1"/>
    <col min="5" max="5" width="7.42578125" style="66" customWidth="1"/>
    <col min="6" max="6" width="0.5703125" style="59" customWidth="1"/>
    <col min="7" max="7" width="13.140625" style="170" bestFit="1" customWidth="1"/>
    <col min="8" max="8" width="0.5703125" style="67" customWidth="1"/>
    <col min="9" max="9" width="13.140625" style="170" bestFit="1" customWidth="1"/>
    <col min="10" max="10" width="0.5703125" style="59" customWidth="1"/>
    <col min="11" max="11" width="13.140625" style="170" bestFit="1" customWidth="1"/>
    <col min="12" max="12" width="0.5703125" style="67" customWidth="1"/>
    <col min="13" max="13" width="13.140625" style="170" bestFit="1" customWidth="1"/>
    <col min="14" max="16384" width="9.28515625" style="59"/>
  </cols>
  <sheetData>
    <row r="1" spans="1:14" ht="21.6" customHeight="1" x14ac:dyDescent="0.25">
      <c r="A1" s="56" t="str">
        <f>+'Thai 7-9'!A1</f>
        <v>บริษัท โกลบอล เพาเวอร์ ซินเนอร์ยี่ จำกัด (มหาชน)</v>
      </c>
      <c r="B1" s="56"/>
      <c r="C1" s="56"/>
      <c r="D1" s="56"/>
      <c r="E1" s="57"/>
      <c r="F1" s="56"/>
      <c r="G1" s="14"/>
      <c r="H1" s="159"/>
      <c r="I1" s="14"/>
      <c r="J1" s="56"/>
      <c r="K1" s="14"/>
      <c r="L1" s="159"/>
      <c r="M1" s="64"/>
    </row>
    <row r="2" spans="1:14" ht="21.6" customHeight="1" x14ac:dyDescent="0.25">
      <c r="A2" s="56" t="s">
        <v>113</v>
      </c>
      <c r="B2" s="56"/>
      <c r="C2" s="56"/>
      <c r="D2" s="56"/>
      <c r="E2" s="57"/>
      <c r="F2" s="56"/>
      <c r="G2" s="14"/>
      <c r="H2" s="159"/>
      <c r="I2" s="14"/>
      <c r="J2" s="56"/>
      <c r="K2" s="14"/>
      <c r="L2" s="159"/>
      <c r="M2" s="14"/>
    </row>
    <row r="3" spans="1:14" ht="21.6" customHeight="1" x14ac:dyDescent="0.25">
      <c r="A3" s="160" t="s">
        <v>205</v>
      </c>
      <c r="B3" s="160"/>
      <c r="C3" s="160"/>
      <c r="D3" s="160"/>
      <c r="E3" s="62"/>
      <c r="F3" s="160"/>
      <c r="G3" s="161"/>
      <c r="H3" s="161"/>
      <c r="I3" s="161"/>
      <c r="J3" s="160"/>
      <c r="K3" s="161"/>
      <c r="L3" s="161"/>
      <c r="M3" s="161"/>
    </row>
    <row r="4" spans="1:14" ht="21.6" customHeight="1" x14ac:dyDescent="0.25">
      <c r="A4" s="56"/>
      <c r="B4" s="56"/>
      <c r="C4" s="56"/>
      <c r="D4" s="56"/>
      <c r="E4" s="57"/>
      <c r="F4" s="56"/>
      <c r="G4" s="159"/>
      <c r="H4" s="159"/>
      <c r="I4" s="159"/>
      <c r="J4" s="56"/>
      <c r="K4" s="159"/>
      <c r="L4" s="159"/>
      <c r="M4" s="159"/>
    </row>
    <row r="5" spans="1:14" ht="21.6" customHeight="1" x14ac:dyDescent="0.25">
      <c r="A5" s="56"/>
      <c r="B5" s="56"/>
      <c r="C5" s="56"/>
      <c r="D5" s="56"/>
      <c r="E5" s="57"/>
      <c r="F5" s="56"/>
      <c r="G5" s="260" t="s">
        <v>231</v>
      </c>
      <c r="H5" s="260"/>
      <c r="I5" s="260"/>
      <c r="J5" s="58"/>
      <c r="K5" s="260" t="s">
        <v>230</v>
      </c>
      <c r="L5" s="260"/>
      <c r="M5" s="260"/>
    </row>
    <row r="6" spans="1:14" ht="21.6" customHeight="1" x14ac:dyDescent="0.25">
      <c r="A6" s="60" t="s">
        <v>22</v>
      </c>
      <c r="B6" s="60"/>
      <c r="C6" s="60"/>
      <c r="D6" s="60"/>
      <c r="E6" s="61"/>
      <c r="F6" s="60"/>
      <c r="G6" s="8" t="s">
        <v>2</v>
      </c>
      <c r="H6" s="9"/>
      <c r="I6" s="8" t="s">
        <v>3</v>
      </c>
      <c r="J6" s="10"/>
      <c r="K6" s="8" t="s">
        <v>2</v>
      </c>
      <c r="L6" s="9"/>
      <c r="M6" s="8" t="s">
        <v>3</v>
      </c>
    </row>
    <row r="7" spans="1:14" ht="21.6" customHeight="1" x14ac:dyDescent="0.25">
      <c r="A7" s="60"/>
      <c r="B7" s="60"/>
      <c r="C7" s="60"/>
      <c r="D7" s="60"/>
      <c r="E7" s="62" t="s">
        <v>4</v>
      </c>
      <c r="F7" s="60"/>
      <c r="G7" s="143" t="s">
        <v>206</v>
      </c>
      <c r="H7" s="12"/>
      <c r="I7" s="143" t="s">
        <v>206</v>
      </c>
      <c r="J7" s="13"/>
      <c r="K7" s="143" t="s">
        <v>206</v>
      </c>
      <c r="L7" s="12"/>
      <c r="M7" s="143" t="s">
        <v>206</v>
      </c>
    </row>
    <row r="8" spans="1:14" ht="8.1" customHeight="1" x14ac:dyDescent="0.25">
      <c r="A8" s="60"/>
      <c r="B8" s="60"/>
      <c r="C8" s="60"/>
      <c r="D8" s="60"/>
      <c r="E8" s="57"/>
      <c r="F8" s="60"/>
      <c r="G8" s="63"/>
      <c r="H8" s="64"/>
      <c r="I8" s="65"/>
      <c r="J8" s="60"/>
      <c r="K8" s="63"/>
      <c r="L8" s="64"/>
      <c r="M8" s="65"/>
    </row>
    <row r="9" spans="1:14" ht="21.6" customHeight="1" x14ac:dyDescent="0.25">
      <c r="A9" s="20" t="s">
        <v>54</v>
      </c>
      <c r="D9" s="16"/>
      <c r="F9" s="67"/>
      <c r="G9" s="68">
        <v>65789108308</v>
      </c>
      <c r="H9" s="30"/>
      <c r="I9" s="30">
        <v>24337292075</v>
      </c>
      <c r="J9" s="30"/>
      <c r="K9" s="68">
        <v>17933077924</v>
      </c>
      <c r="L9" s="30"/>
      <c r="M9" s="30">
        <v>17414789335</v>
      </c>
    </row>
    <row r="10" spans="1:14" ht="21.6" customHeight="1" x14ac:dyDescent="0.25">
      <c r="A10" s="20" t="s">
        <v>55</v>
      </c>
      <c r="D10" s="16"/>
      <c r="F10" s="67"/>
      <c r="G10" s="68">
        <v>773388667</v>
      </c>
      <c r="H10" s="30"/>
      <c r="I10" s="30">
        <v>542850437</v>
      </c>
      <c r="J10" s="30"/>
      <c r="K10" s="68">
        <v>481004268</v>
      </c>
      <c r="L10" s="30"/>
      <c r="M10" s="30">
        <v>542850437</v>
      </c>
    </row>
    <row r="11" spans="1:14" ht="21.6" customHeight="1" x14ac:dyDescent="0.25">
      <c r="A11" s="59" t="s">
        <v>56</v>
      </c>
      <c r="G11" s="42">
        <v>-55063384627</v>
      </c>
      <c r="H11" s="18"/>
      <c r="I11" s="43">
        <v>-20298563523</v>
      </c>
      <c r="J11" s="18"/>
      <c r="K11" s="31">
        <v>-15721116727</v>
      </c>
      <c r="L11" s="18"/>
      <c r="M11" s="32">
        <v>-15067610088</v>
      </c>
    </row>
    <row r="12" spans="1:14" ht="8.1" customHeight="1" x14ac:dyDescent="0.25">
      <c r="A12" s="20"/>
      <c r="D12" s="16"/>
      <c r="E12" s="66" t="s">
        <v>22</v>
      </c>
      <c r="F12" s="67"/>
      <c r="G12" s="68"/>
      <c r="H12" s="30"/>
      <c r="I12" s="30"/>
      <c r="J12" s="30"/>
      <c r="K12" s="68"/>
      <c r="L12" s="30"/>
      <c r="M12" s="30"/>
    </row>
    <row r="13" spans="1:14" ht="21.6" customHeight="1" x14ac:dyDescent="0.25">
      <c r="A13" s="60" t="s">
        <v>57</v>
      </c>
      <c r="D13" s="16"/>
      <c r="F13" s="67"/>
      <c r="G13" s="50">
        <f>SUM(G9:G12)</f>
        <v>11499112348</v>
      </c>
      <c r="H13" s="30"/>
      <c r="I13" s="38">
        <f>SUM(I9:I12)</f>
        <v>4581578989</v>
      </c>
      <c r="J13" s="30"/>
      <c r="K13" s="50">
        <f>SUM(K9:K12)</f>
        <v>2692965465</v>
      </c>
      <c r="L13" s="30"/>
      <c r="M13" s="38">
        <f>SUM(M9:M12)</f>
        <v>2890029684</v>
      </c>
    </row>
    <row r="14" spans="1:14" ht="21.6" customHeight="1" x14ac:dyDescent="0.25">
      <c r="A14" s="20" t="s">
        <v>112</v>
      </c>
      <c r="B14" s="15"/>
      <c r="C14" s="15"/>
      <c r="D14" s="16"/>
      <c r="E14" s="66" t="s">
        <v>265</v>
      </c>
      <c r="F14" s="69"/>
      <c r="G14" s="68">
        <v>185405246</v>
      </c>
      <c r="H14" s="30"/>
      <c r="I14" s="30">
        <v>135005250</v>
      </c>
      <c r="J14" s="34"/>
      <c r="K14" s="68">
        <v>14003261279</v>
      </c>
      <c r="L14" s="30"/>
      <c r="M14" s="30">
        <v>706588665</v>
      </c>
    </row>
    <row r="15" spans="1:14" ht="21.6" customHeight="1" x14ac:dyDescent="0.25">
      <c r="A15" s="20" t="s">
        <v>58</v>
      </c>
      <c r="B15" s="15"/>
      <c r="C15" s="15"/>
      <c r="D15" s="16"/>
      <c r="F15" s="69"/>
      <c r="G15" s="68">
        <v>732872220</v>
      </c>
      <c r="H15" s="30"/>
      <c r="I15" s="30">
        <v>285607230</v>
      </c>
      <c r="J15" s="34"/>
      <c r="K15" s="68">
        <v>307147357</v>
      </c>
      <c r="L15" s="30"/>
      <c r="M15" s="30">
        <v>303609655</v>
      </c>
      <c r="N15" s="30"/>
    </row>
    <row r="16" spans="1:14" ht="21.6" customHeight="1" x14ac:dyDescent="0.25">
      <c r="A16" s="20" t="s">
        <v>162</v>
      </c>
      <c r="B16" s="15"/>
      <c r="C16" s="15"/>
      <c r="D16" s="16"/>
      <c r="F16" s="69"/>
      <c r="G16" s="68">
        <v>317397809</v>
      </c>
      <c r="H16" s="30"/>
      <c r="I16" s="30">
        <v>-14668312</v>
      </c>
      <c r="J16" s="34"/>
      <c r="K16" s="68">
        <v>-23291547</v>
      </c>
      <c r="L16" s="30"/>
      <c r="M16" s="30">
        <v>-12969372</v>
      </c>
    </row>
    <row r="17" spans="1:13" ht="21.6" customHeight="1" x14ac:dyDescent="0.25">
      <c r="A17" s="20" t="s">
        <v>59</v>
      </c>
      <c r="B17" s="15"/>
      <c r="C17" s="15"/>
      <c r="D17" s="16"/>
      <c r="F17" s="69"/>
      <c r="G17" s="68">
        <v>-2183686864</v>
      </c>
      <c r="H17" s="30"/>
      <c r="I17" s="30">
        <v>-936606949</v>
      </c>
      <c r="J17" s="34"/>
      <c r="K17" s="68">
        <v>-1107657805</v>
      </c>
      <c r="L17" s="30"/>
      <c r="M17" s="30">
        <v>-856708349</v>
      </c>
    </row>
    <row r="18" spans="1:13" ht="21.6" customHeight="1" x14ac:dyDescent="0.25">
      <c r="A18" s="61" t="s">
        <v>60</v>
      </c>
      <c r="D18" s="66"/>
      <c r="E18" s="66">
        <v>30</v>
      </c>
      <c r="F18" s="67"/>
      <c r="G18" s="68">
        <v>-5139879386</v>
      </c>
      <c r="H18" s="30"/>
      <c r="I18" s="30">
        <v>-513720040</v>
      </c>
      <c r="J18" s="30"/>
      <c r="K18" s="68">
        <v>-3169670861</v>
      </c>
      <c r="L18" s="30"/>
      <c r="M18" s="30">
        <v>-134277339</v>
      </c>
    </row>
    <row r="19" spans="1:13" ht="21.6" customHeight="1" x14ac:dyDescent="0.25">
      <c r="A19" s="20" t="s">
        <v>118</v>
      </c>
      <c r="B19" s="15"/>
      <c r="C19" s="15"/>
      <c r="D19" s="16"/>
      <c r="F19" s="69"/>
      <c r="G19" s="68"/>
      <c r="H19" s="30"/>
      <c r="I19" s="30"/>
      <c r="J19" s="34"/>
      <c r="K19" s="68"/>
      <c r="L19" s="30"/>
      <c r="M19" s="30"/>
    </row>
    <row r="20" spans="1:13" ht="21.6" customHeight="1" x14ac:dyDescent="0.25">
      <c r="B20" s="59" t="s">
        <v>163</v>
      </c>
      <c r="D20" s="16"/>
      <c r="E20" s="66">
        <v>14</v>
      </c>
      <c r="F20" s="67"/>
      <c r="G20" s="37">
        <v>837086013</v>
      </c>
      <c r="H20" s="30"/>
      <c r="I20" s="36">
        <v>594808814</v>
      </c>
      <c r="J20" s="30"/>
      <c r="K20" s="70">
        <v>0</v>
      </c>
      <c r="L20" s="30"/>
      <c r="M20" s="71">
        <v>0</v>
      </c>
    </row>
    <row r="21" spans="1:13" ht="8.1" customHeight="1" x14ac:dyDescent="0.25">
      <c r="A21" s="60"/>
      <c r="D21" s="16"/>
      <c r="F21" s="67"/>
      <c r="G21" s="68"/>
      <c r="H21" s="30"/>
      <c r="I21" s="30"/>
      <c r="J21" s="30"/>
      <c r="K21" s="68"/>
      <c r="L21" s="30"/>
      <c r="M21" s="30"/>
    </row>
    <row r="22" spans="1:13" ht="21.6" customHeight="1" x14ac:dyDescent="0.25">
      <c r="A22" s="60" t="s">
        <v>61</v>
      </c>
      <c r="D22" s="16"/>
      <c r="F22" s="67"/>
      <c r="G22" s="50">
        <f>SUM(G13:G20)</f>
        <v>6248307386</v>
      </c>
      <c r="H22" s="30"/>
      <c r="I22" s="38">
        <f>SUM(I13:I20)</f>
        <v>4132004982</v>
      </c>
      <c r="J22" s="30"/>
      <c r="K22" s="50">
        <f>SUM(K13:K20)</f>
        <v>12702753888</v>
      </c>
      <c r="L22" s="30"/>
      <c r="M22" s="38">
        <f>SUM(M13:M20)</f>
        <v>2896272944</v>
      </c>
    </row>
    <row r="23" spans="1:13" ht="21.6" customHeight="1" x14ac:dyDescent="0.25">
      <c r="A23" s="20" t="s">
        <v>62</v>
      </c>
      <c r="D23" s="16"/>
      <c r="E23" s="66">
        <v>31</v>
      </c>
      <c r="F23" s="67"/>
      <c r="G23" s="72">
        <v>-247490606</v>
      </c>
      <c r="H23" s="30"/>
      <c r="I23" s="73">
        <v>-242792153</v>
      </c>
      <c r="J23" s="30"/>
      <c r="K23" s="72">
        <v>85502619</v>
      </c>
      <c r="L23" s="30"/>
      <c r="M23" s="73">
        <v>-247849628</v>
      </c>
    </row>
    <row r="24" spans="1:13" ht="8.1" customHeight="1" x14ac:dyDescent="0.25">
      <c r="A24" s="14"/>
      <c r="D24" s="16"/>
      <c r="E24" s="16"/>
      <c r="F24" s="74"/>
      <c r="G24" s="17"/>
      <c r="H24" s="19"/>
      <c r="I24" s="18"/>
      <c r="J24" s="19"/>
      <c r="K24" s="17"/>
      <c r="L24" s="19"/>
      <c r="M24" s="18"/>
    </row>
    <row r="25" spans="1:13" ht="21.6" customHeight="1" x14ac:dyDescent="0.25">
      <c r="A25" s="60" t="s">
        <v>235</v>
      </c>
      <c r="D25" s="16"/>
      <c r="E25" s="16"/>
      <c r="F25" s="74"/>
      <c r="G25" s="72">
        <f>SUM(G22:G23)</f>
        <v>6000816780</v>
      </c>
      <c r="H25" s="30"/>
      <c r="I25" s="73">
        <f>SUM(I22:I23)</f>
        <v>3889212829</v>
      </c>
      <c r="J25" s="30"/>
      <c r="K25" s="72">
        <f>SUM(K22:K23)</f>
        <v>12788256507</v>
      </c>
      <c r="L25" s="30"/>
      <c r="M25" s="73">
        <f>SUM(M22:M23)</f>
        <v>2648423316</v>
      </c>
    </row>
    <row r="26" spans="1:13" ht="21.6" customHeight="1" x14ac:dyDescent="0.25">
      <c r="A26" s="60"/>
      <c r="D26" s="16"/>
      <c r="E26" s="16"/>
      <c r="F26" s="74"/>
      <c r="G26" s="50"/>
      <c r="H26" s="30"/>
      <c r="I26" s="75"/>
      <c r="J26" s="19"/>
      <c r="K26" s="50"/>
      <c r="L26" s="30"/>
      <c r="M26" s="38"/>
    </row>
    <row r="27" spans="1:13" s="76" customFormat="1" ht="21.6" customHeight="1" x14ac:dyDescent="0.25">
      <c r="A27" s="60" t="s">
        <v>114</v>
      </c>
      <c r="D27" s="77"/>
      <c r="E27" s="77"/>
      <c r="F27" s="78"/>
      <c r="G27" s="50"/>
      <c r="H27" s="79"/>
      <c r="I27" s="75"/>
      <c r="J27" s="79"/>
      <c r="K27" s="50"/>
      <c r="L27" s="79"/>
      <c r="M27" s="75"/>
    </row>
    <row r="28" spans="1:13" s="76" customFormat="1" ht="21.6" customHeight="1" x14ac:dyDescent="0.25">
      <c r="A28" s="60"/>
      <c r="B28" s="76" t="s">
        <v>66</v>
      </c>
      <c r="D28" s="77"/>
      <c r="E28" s="77"/>
      <c r="F28" s="78"/>
      <c r="G28" s="50">
        <v>4060796564</v>
      </c>
      <c r="H28" s="79"/>
      <c r="I28" s="75">
        <v>3359187203</v>
      </c>
      <c r="J28" s="79"/>
      <c r="K28" s="50">
        <v>12788256507</v>
      </c>
      <c r="L28" s="79"/>
      <c r="M28" s="75">
        <v>2648423316</v>
      </c>
    </row>
    <row r="29" spans="1:13" s="76" customFormat="1" ht="21.6" customHeight="1" x14ac:dyDescent="0.25">
      <c r="A29" s="60"/>
      <c r="B29" s="76" t="s">
        <v>67</v>
      </c>
      <c r="D29" s="77"/>
      <c r="E29" s="77"/>
      <c r="F29" s="78"/>
      <c r="G29" s="37">
        <v>1940020216</v>
      </c>
      <c r="H29" s="79"/>
      <c r="I29" s="80">
        <v>530025626</v>
      </c>
      <c r="J29" s="79"/>
      <c r="K29" s="37">
        <v>0</v>
      </c>
      <c r="L29" s="79"/>
      <c r="M29" s="81">
        <v>0</v>
      </c>
    </row>
    <row r="30" spans="1:13" s="76" customFormat="1" ht="8.1" customHeight="1" x14ac:dyDescent="0.25">
      <c r="A30" s="60"/>
      <c r="D30" s="77"/>
      <c r="E30" s="77"/>
      <c r="F30" s="78"/>
      <c r="G30" s="50"/>
      <c r="H30" s="79"/>
      <c r="I30" s="75"/>
      <c r="J30" s="79"/>
      <c r="K30" s="50"/>
      <c r="L30" s="79"/>
      <c r="M30" s="75"/>
    </row>
    <row r="31" spans="1:13" s="76" customFormat="1" ht="21.6" customHeight="1" thickBot="1" x14ac:dyDescent="0.3">
      <c r="A31" s="60"/>
      <c r="D31" s="77"/>
      <c r="E31" s="77"/>
      <c r="F31" s="78"/>
      <c r="G31" s="82">
        <f>SUM(G28:G29)</f>
        <v>6000816780</v>
      </c>
      <c r="H31" s="79"/>
      <c r="I31" s="83">
        <f>SUM(I28:I29)</f>
        <v>3889212829</v>
      </c>
      <c r="J31" s="79"/>
      <c r="K31" s="82">
        <f>SUM(K28:K29)</f>
        <v>12788256507</v>
      </c>
      <c r="L31" s="79"/>
      <c r="M31" s="83">
        <f>SUM(M28:M29)</f>
        <v>2648423316</v>
      </c>
    </row>
    <row r="32" spans="1:13" s="76" customFormat="1" ht="21.6" customHeight="1" thickTop="1" x14ac:dyDescent="0.25">
      <c r="A32" s="60"/>
      <c r="D32" s="77"/>
      <c r="E32" s="77"/>
      <c r="F32" s="78"/>
      <c r="G32" s="50"/>
      <c r="H32" s="79"/>
      <c r="I32" s="84"/>
      <c r="J32" s="79"/>
      <c r="K32" s="50"/>
      <c r="L32" s="79"/>
      <c r="M32" s="84"/>
    </row>
    <row r="33" spans="1:13" s="76" customFormat="1" ht="21.6" customHeight="1" x14ac:dyDescent="0.25">
      <c r="A33" s="60" t="s">
        <v>115</v>
      </c>
      <c r="D33" s="77"/>
      <c r="E33" s="77"/>
      <c r="F33" s="78"/>
      <c r="G33" s="50"/>
      <c r="H33" s="79"/>
      <c r="I33" s="85"/>
      <c r="J33" s="79"/>
      <c r="K33" s="50"/>
      <c r="L33" s="79"/>
      <c r="M33" s="85"/>
    </row>
    <row r="34" spans="1:13" s="76" customFormat="1" ht="8.1" customHeight="1" x14ac:dyDescent="0.25">
      <c r="A34" s="60"/>
      <c r="D34" s="77"/>
      <c r="E34" s="77"/>
      <c r="F34" s="78"/>
      <c r="G34" s="50"/>
      <c r="H34" s="79"/>
      <c r="I34" s="84"/>
      <c r="J34" s="79"/>
      <c r="K34" s="50"/>
      <c r="L34" s="79"/>
      <c r="M34" s="84"/>
    </row>
    <row r="35" spans="1:13" s="76" customFormat="1" ht="21.6" customHeight="1" x14ac:dyDescent="0.25">
      <c r="A35" s="20" t="s">
        <v>268</v>
      </c>
      <c r="D35" s="77"/>
      <c r="E35" s="77">
        <v>32</v>
      </c>
      <c r="F35" s="78"/>
      <c r="G35" s="86">
        <f>G28/1802410388</f>
        <v>2.2529811140879863</v>
      </c>
      <c r="H35" s="87"/>
      <c r="I35" s="85">
        <f>I28/('Thai 7-9'!H119/10)</f>
        <v>2.2419978705210597</v>
      </c>
      <c r="J35" s="79"/>
      <c r="K35" s="86">
        <f>K28/1802410388</f>
        <v>7.0950858872879508</v>
      </c>
      <c r="L35" s="79"/>
      <c r="M35" s="85">
        <f>M28/('Thai 7-9'!L119/10)</f>
        <v>1.767617901558886</v>
      </c>
    </row>
    <row r="36" spans="1:13" s="76" customFormat="1" ht="21.6" customHeight="1" x14ac:dyDescent="0.25">
      <c r="A36" s="60"/>
      <c r="D36" s="77"/>
      <c r="E36" s="77"/>
      <c r="F36" s="78"/>
      <c r="G36" s="75"/>
      <c r="H36" s="75"/>
      <c r="I36" s="84"/>
      <c r="J36" s="79"/>
      <c r="K36" s="75"/>
      <c r="L36" s="79"/>
      <c r="M36" s="84"/>
    </row>
    <row r="37" spans="1:13" s="76" customFormat="1" ht="21.6" customHeight="1" x14ac:dyDescent="0.25">
      <c r="A37" s="60"/>
      <c r="D37" s="77"/>
      <c r="E37" s="77"/>
      <c r="F37" s="78"/>
      <c r="G37" s="75"/>
      <c r="H37" s="75"/>
      <c r="I37" s="162"/>
      <c r="J37" s="79"/>
      <c r="K37" s="75"/>
      <c r="L37" s="79"/>
      <c r="M37" s="84"/>
    </row>
    <row r="38" spans="1:13" s="76" customFormat="1" ht="21.6" customHeight="1" x14ac:dyDescent="0.25">
      <c r="A38" s="60"/>
      <c r="D38" s="77"/>
      <c r="E38" s="77"/>
      <c r="F38" s="78"/>
      <c r="G38" s="75"/>
      <c r="H38" s="75"/>
      <c r="I38" s="84"/>
      <c r="J38" s="79"/>
      <c r="K38" s="75"/>
      <c r="L38" s="79"/>
      <c r="M38" s="84"/>
    </row>
    <row r="39" spans="1:13" s="76" customFormat="1" ht="21.6" customHeight="1" x14ac:dyDescent="0.25">
      <c r="A39" s="60"/>
      <c r="D39" s="77"/>
      <c r="E39" s="77"/>
      <c r="F39" s="78"/>
      <c r="G39" s="75"/>
      <c r="H39" s="75"/>
      <c r="I39" s="84"/>
      <c r="J39" s="79"/>
      <c r="K39" s="75"/>
      <c r="L39" s="79"/>
      <c r="M39" s="84"/>
    </row>
    <row r="40" spans="1:13" s="76" customFormat="1" ht="21.6" customHeight="1" x14ac:dyDescent="0.25">
      <c r="A40" s="60"/>
      <c r="D40" s="77"/>
      <c r="E40" s="77"/>
      <c r="F40" s="78"/>
      <c r="G40" s="75"/>
      <c r="H40" s="75"/>
      <c r="I40" s="84"/>
      <c r="J40" s="79"/>
      <c r="K40" s="75"/>
      <c r="L40" s="79"/>
      <c r="M40" s="84"/>
    </row>
    <row r="41" spans="1:13" s="76" customFormat="1" ht="21.6" customHeight="1" x14ac:dyDescent="0.25">
      <c r="A41" s="60"/>
      <c r="D41" s="77"/>
      <c r="E41" s="77"/>
      <c r="F41" s="78"/>
      <c r="G41" s="75"/>
      <c r="H41" s="75"/>
      <c r="I41" s="84"/>
      <c r="J41" s="79"/>
      <c r="K41" s="75"/>
      <c r="L41" s="79"/>
      <c r="M41" s="84"/>
    </row>
    <row r="42" spans="1:13" s="76" customFormat="1" ht="10.5" customHeight="1" x14ac:dyDescent="0.25">
      <c r="A42" s="60"/>
      <c r="D42" s="77"/>
      <c r="E42" s="77"/>
      <c r="F42" s="78"/>
      <c r="G42" s="75"/>
      <c r="H42" s="75"/>
      <c r="I42" s="84"/>
      <c r="J42" s="79"/>
      <c r="K42" s="75"/>
      <c r="L42" s="79"/>
      <c r="M42" s="84"/>
    </row>
    <row r="43" spans="1:13" s="76" customFormat="1" ht="21.95" customHeight="1" x14ac:dyDescent="0.25">
      <c r="A43" s="163" t="str">
        <f>+'Thai 7-9'!A101</f>
        <v>หมายเหตุประกอบงบการเงินรวมและงบการเงินเฉพาะกิจการในหน้า 17 ถึง 104 เป็นส่วนหนึ่งของข้อมูลทางการเงินนี้</v>
      </c>
      <c r="B43" s="164"/>
      <c r="C43" s="164"/>
      <c r="D43" s="165"/>
      <c r="E43" s="165"/>
      <c r="F43" s="166"/>
      <c r="G43" s="167"/>
      <c r="H43" s="168"/>
      <c r="I43" s="167"/>
      <c r="J43" s="168"/>
      <c r="K43" s="167"/>
      <c r="L43" s="168"/>
      <c r="M43" s="167"/>
    </row>
    <row r="44" spans="1:13" ht="21.6" customHeight="1" x14ac:dyDescent="0.25">
      <c r="A44" s="56" t="str">
        <f>+A1</f>
        <v>บริษัท โกลบอล เพาเวอร์ ซินเนอร์ยี่ จำกัด (มหาชน)</v>
      </c>
      <c r="B44" s="56"/>
      <c r="C44" s="56"/>
      <c r="D44" s="56"/>
      <c r="E44" s="57"/>
      <c r="F44" s="56"/>
      <c r="G44" s="14"/>
      <c r="H44" s="159"/>
      <c r="I44" s="14"/>
      <c r="J44" s="56"/>
      <c r="K44" s="14"/>
      <c r="L44" s="159"/>
      <c r="M44" s="64"/>
    </row>
    <row r="45" spans="1:13" ht="21.6" customHeight="1" x14ac:dyDescent="0.25">
      <c r="A45" s="56" t="s">
        <v>128</v>
      </c>
      <c r="B45" s="56"/>
      <c r="C45" s="56"/>
      <c r="D45" s="56"/>
      <c r="E45" s="57"/>
      <c r="F45" s="56"/>
      <c r="G45" s="14"/>
      <c r="H45" s="159"/>
      <c r="I45" s="14"/>
      <c r="J45" s="56"/>
      <c r="K45" s="14"/>
      <c r="L45" s="159"/>
      <c r="M45" s="14"/>
    </row>
    <row r="46" spans="1:13" ht="21.6" customHeight="1" x14ac:dyDescent="0.25">
      <c r="A46" s="160" t="s">
        <v>205</v>
      </c>
      <c r="B46" s="160"/>
      <c r="C46" s="160"/>
      <c r="D46" s="160"/>
      <c r="E46" s="62"/>
      <c r="F46" s="160"/>
      <c r="G46" s="161"/>
      <c r="H46" s="161"/>
      <c r="I46" s="161"/>
      <c r="J46" s="160"/>
      <c r="K46" s="161"/>
      <c r="L46" s="161"/>
      <c r="M46" s="161"/>
    </row>
    <row r="47" spans="1:13" ht="21.6" customHeight="1" x14ac:dyDescent="0.25">
      <c r="A47" s="56"/>
      <c r="B47" s="56"/>
      <c r="C47" s="56"/>
      <c r="D47" s="56"/>
      <c r="E47" s="57"/>
      <c r="F47" s="56"/>
      <c r="G47" s="159"/>
      <c r="H47" s="159"/>
      <c r="I47" s="159"/>
      <c r="J47" s="56"/>
      <c r="K47" s="159"/>
      <c r="L47" s="159"/>
      <c r="M47" s="159"/>
    </row>
    <row r="48" spans="1:13" ht="21.6" customHeight="1" x14ac:dyDescent="0.25">
      <c r="A48" s="56"/>
      <c r="B48" s="56"/>
      <c r="C48" s="56"/>
      <c r="D48" s="56"/>
      <c r="E48" s="57"/>
      <c r="F48" s="56"/>
      <c r="G48" s="260" t="s">
        <v>231</v>
      </c>
      <c r="H48" s="260"/>
      <c r="I48" s="260"/>
      <c r="J48" s="58"/>
      <c r="K48" s="260" t="s">
        <v>230</v>
      </c>
      <c r="L48" s="260"/>
      <c r="M48" s="260"/>
    </row>
    <row r="49" spans="1:13" ht="21.6" customHeight="1" x14ac:dyDescent="0.25">
      <c r="A49" s="60" t="s">
        <v>22</v>
      </c>
      <c r="B49" s="60"/>
      <c r="C49" s="60"/>
      <c r="D49" s="60"/>
      <c r="E49" s="61"/>
      <c r="F49" s="60"/>
      <c r="G49" s="8" t="s">
        <v>2</v>
      </c>
      <c r="H49" s="9"/>
      <c r="I49" s="8" t="s">
        <v>3</v>
      </c>
      <c r="J49" s="10"/>
      <c r="K49" s="8" t="s">
        <v>2</v>
      </c>
      <c r="L49" s="9"/>
      <c r="M49" s="8" t="s">
        <v>3</v>
      </c>
    </row>
    <row r="50" spans="1:13" ht="21.6" customHeight="1" x14ac:dyDescent="0.25">
      <c r="A50" s="60"/>
      <c r="B50" s="60"/>
      <c r="C50" s="60"/>
      <c r="D50" s="60"/>
      <c r="E50" s="61"/>
      <c r="F50" s="60"/>
      <c r="G50" s="143" t="s">
        <v>206</v>
      </c>
      <c r="H50" s="12"/>
      <c r="I50" s="143" t="s">
        <v>206</v>
      </c>
      <c r="J50" s="13"/>
      <c r="K50" s="143" t="s">
        <v>206</v>
      </c>
      <c r="L50" s="12"/>
      <c r="M50" s="143" t="s">
        <v>206</v>
      </c>
    </row>
    <row r="51" spans="1:13" ht="8.1" customHeight="1" x14ac:dyDescent="0.25">
      <c r="A51" s="60"/>
      <c r="B51" s="60"/>
      <c r="C51" s="60"/>
      <c r="D51" s="60"/>
      <c r="E51" s="57"/>
      <c r="F51" s="60"/>
      <c r="G51" s="50"/>
      <c r="H51" s="12"/>
      <c r="I51" s="4"/>
      <c r="J51" s="13"/>
      <c r="K51" s="50"/>
      <c r="L51" s="12"/>
      <c r="M51" s="4"/>
    </row>
    <row r="52" spans="1:13" ht="21.6" customHeight="1" x14ac:dyDescent="0.25">
      <c r="A52" s="60" t="s">
        <v>235</v>
      </c>
      <c r="B52" s="60"/>
      <c r="C52" s="60"/>
      <c r="D52" s="60"/>
      <c r="E52" s="57"/>
      <c r="F52" s="60"/>
      <c r="G52" s="70">
        <f>'Thai10-11'!G31</f>
        <v>6000816780</v>
      </c>
      <c r="H52" s="30"/>
      <c r="I52" s="41">
        <f>'Thai10-11'!I31</f>
        <v>3889212829</v>
      </c>
      <c r="J52" s="30"/>
      <c r="K52" s="70">
        <f>'Thai10-11'!K31</f>
        <v>12788256507</v>
      </c>
      <c r="L52" s="30"/>
      <c r="M52" s="41">
        <f>'Thai10-11'!M31</f>
        <v>2648423316</v>
      </c>
    </row>
    <row r="53" spans="1:13" ht="21.6" customHeight="1" x14ac:dyDescent="0.25">
      <c r="A53" s="60" t="s">
        <v>63</v>
      </c>
      <c r="D53" s="16"/>
      <c r="E53" s="16"/>
      <c r="F53" s="74"/>
      <c r="G53" s="50"/>
      <c r="H53" s="30"/>
      <c r="I53" s="38"/>
      <c r="J53" s="19"/>
      <c r="K53" s="50"/>
      <c r="L53" s="30"/>
      <c r="M53" s="38"/>
    </row>
    <row r="54" spans="1:13" ht="21.6" customHeight="1" x14ac:dyDescent="0.25">
      <c r="A54" s="20" t="s">
        <v>64</v>
      </c>
      <c r="C54" s="20"/>
      <c r="D54" s="20"/>
      <c r="E54" s="16"/>
      <c r="F54" s="74"/>
      <c r="G54" s="50"/>
      <c r="H54" s="30"/>
      <c r="I54" s="38"/>
      <c r="J54" s="19"/>
      <c r="K54" s="50"/>
      <c r="L54" s="30"/>
      <c r="M54" s="38"/>
    </row>
    <row r="55" spans="1:13" ht="21.6" customHeight="1" x14ac:dyDescent="0.25">
      <c r="A55" s="60"/>
      <c r="B55" s="20" t="s">
        <v>65</v>
      </c>
      <c r="D55" s="20"/>
      <c r="E55" s="16"/>
      <c r="F55" s="74"/>
      <c r="G55" s="50"/>
      <c r="H55" s="30"/>
      <c r="I55" s="38"/>
      <c r="J55" s="19"/>
      <c r="K55" s="50"/>
      <c r="L55" s="30"/>
      <c r="M55" s="38"/>
    </row>
    <row r="56" spans="1:13" ht="21.6" customHeight="1" x14ac:dyDescent="0.25">
      <c r="A56" s="60"/>
      <c r="B56" s="20"/>
      <c r="C56" s="20" t="s">
        <v>129</v>
      </c>
      <c r="E56" s="16"/>
      <c r="F56" s="74"/>
      <c r="G56" s="68"/>
      <c r="H56" s="30"/>
      <c r="I56" s="30"/>
      <c r="J56" s="30"/>
      <c r="K56" s="68"/>
      <c r="L56" s="30"/>
      <c r="M56" s="30"/>
    </row>
    <row r="57" spans="1:13" ht="21.6" customHeight="1" x14ac:dyDescent="0.25">
      <c r="A57" s="60"/>
      <c r="B57" s="20"/>
      <c r="C57" s="20"/>
      <c r="D57" s="59" t="s">
        <v>236</v>
      </c>
      <c r="E57" s="16"/>
      <c r="F57" s="74"/>
      <c r="G57" s="68">
        <v>-146040583</v>
      </c>
      <c r="H57" s="30"/>
      <c r="I57" s="30">
        <v>3983166</v>
      </c>
      <c r="J57" s="30"/>
      <c r="K57" s="68" t="s">
        <v>200</v>
      </c>
      <c r="L57" s="30"/>
      <c r="M57" s="30">
        <v>0</v>
      </c>
    </row>
    <row r="58" spans="1:13" ht="8.1" customHeight="1" x14ac:dyDescent="0.25">
      <c r="A58" s="60"/>
      <c r="B58" s="20"/>
      <c r="C58" s="20"/>
      <c r="E58" s="16"/>
      <c r="F58" s="74"/>
      <c r="G58" s="68"/>
      <c r="H58" s="30"/>
      <c r="I58" s="30"/>
      <c r="J58" s="30"/>
      <c r="K58" s="68"/>
      <c r="L58" s="30"/>
      <c r="M58" s="30"/>
    </row>
    <row r="59" spans="1:13" ht="21.6" customHeight="1" x14ac:dyDescent="0.25">
      <c r="A59" s="20" t="s">
        <v>116</v>
      </c>
      <c r="B59" s="20"/>
      <c r="C59" s="20"/>
      <c r="E59" s="16"/>
      <c r="F59" s="74"/>
      <c r="G59" s="68"/>
      <c r="H59" s="30"/>
      <c r="I59" s="30"/>
      <c r="J59" s="30"/>
      <c r="K59" s="68"/>
      <c r="L59" s="30"/>
      <c r="M59" s="30"/>
    </row>
    <row r="60" spans="1:13" ht="21.6" customHeight="1" x14ac:dyDescent="0.25">
      <c r="A60" s="60"/>
      <c r="B60" s="20" t="s">
        <v>65</v>
      </c>
      <c r="C60" s="20"/>
      <c r="E60" s="16"/>
      <c r="F60" s="74"/>
      <c r="G60" s="68"/>
      <c r="H60" s="30"/>
      <c r="I60" s="30"/>
      <c r="J60" s="30"/>
      <c r="K60" s="68"/>
      <c r="L60" s="30"/>
      <c r="M60" s="30"/>
    </row>
    <row r="61" spans="1:13" ht="21.6" customHeight="1" x14ac:dyDescent="0.25">
      <c r="A61" s="60"/>
      <c r="B61" s="20"/>
      <c r="C61" s="20" t="s">
        <v>130</v>
      </c>
      <c r="E61" s="16"/>
      <c r="F61" s="74"/>
      <c r="G61" s="68"/>
      <c r="H61" s="30"/>
      <c r="I61" s="30"/>
      <c r="J61" s="30"/>
      <c r="K61" s="68"/>
      <c r="L61" s="30"/>
      <c r="M61" s="30"/>
    </row>
    <row r="62" spans="1:13" ht="21.6" customHeight="1" x14ac:dyDescent="0.25">
      <c r="A62" s="20"/>
      <c r="B62" s="20"/>
      <c r="C62" s="20"/>
      <c r="D62" s="20" t="s">
        <v>133</v>
      </c>
      <c r="E62" s="16"/>
      <c r="F62" s="74"/>
      <c r="G62" s="70">
        <v>-4999521</v>
      </c>
      <c r="H62" s="30"/>
      <c r="I62" s="71">
        <v>-45162129</v>
      </c>
      <c r="J62" s="30"/>
      <c r="K62" s="70">
        <v>0</v>
      </c>
      <c r="L62" s="30"/>
      <c r="M62" s="71">
        <v>-42593231</v>
      </c>
    </row>
    <row r="63" spans="1:13" ht="8.1" customHeight="1" x14ac:dyDescent="0.25">
      <c r="A63" s="60"/>
      <c r="D63" s="16"/>
      <c r="E63" s="16"/>
      <c r="F63" s="74"/>
      <c r="G63" s="50"/>
      <c r="H63" s="30"/>
      <c r="I63" s="38"/>
      <c r="J63" s="19"/>
      <c r="K63" s="50"/>
      <c r="L63" s="30"/>
      <c r="M63" s="38"/>
    </row>
    <row r="64" spans="1:13" s="76" customFormat="1" ht="21.6" customHeight="1" x14ac:dyDescent="0.25">
      <c r="A64" s="60" t="s">
        <v>237</v>
      </c>
      <c r="D64" s="77"/>
      <c r="E64" s="77"/>
      <c r="F64" s="78"/>
      <c r="G64" s="42">
        <f>SUM(G56:G62)</f>
        <v>-151040104</v>
      </c>
      <c r="H64" s="88"/>
      <c r="I64" s="43">
        <f>SUM(I56:I62)</f>
        <v>-41178963</v>
      </c>
      <c r="J64" s="79"/>
      <c r="K64" s="42">
        <f>SUM(K56:K62)</f>
        <v>0</v>
      </c>
      <c r="L64" s="88"/>
      <c r="M64" s="43">
        <f>SUM(M56:M62)</f>
        <v>-42593231</v>
      </c>
    </row>
    <row r="65" spans="1:13" s="76" customFormat="1" ht="8.1" customHeight="1" x14ac:dyDescent="0.25">
      <c r="A65" s="60"/>
      <c r="D65" s="77"/>
      <c r="E65" s="77"/>
      <c r="F65" s="78"/>
      <c r="G65" s="89"/>
      <c r="H65" s="88"/>
      <c r="I65" s="47"/>
      <c r="J65" s="79"/>
      <c r="K65" s="89"/>
      <c r="L65" s="88"/>
      <c r="M65" s="47"/>
    </row>
    <row r="66" spans="1:13" s="76" customFormat="1" ht="21.6" customHeight="1" thickBot="1" x14ac:dyDescent="0.3">
      <c r="A66" s="60" t="s">
        <v>238</v>
      </c>
      <c r="D66" s="77"/>
      <c r="E66" s="77"/>
      <c r="F66" s="78"/>
      <c r="G66" s="90">
        <f>G25+G64</f>
        <v>5849776676</v>
      </c>
      <c r="H66" s="88"/>
      <c r="I66" s="91">
        <f>I25+I64</f>
        <v>3848033866</v>
      </c>
      <c r="J66" s="79"/>
      <c r="K66" s="90">
        <f>K52+K64</f>
        <v>12788256507</v>
      </c>
      <c r="L66" s="88"/>
      <c r="M66" s="91">
        <f>M52+M64</f>
        <v>2605830085</v>
      </c>
    </row>
    <row r="67" spans="1:13" ht="21.6" customHeight="1" thickTop="1" x14ac:dyDescent="0.25">
      <c r="A67" s="60"/>
      <c r="B67" s="60"/>
      <c r="C67" s="60"/>
      <c r="D67" s="60"/>
      <c r="E67" s="57"/>
      <c r="F67" s="60"/>
      <c r="G67" s="63"/>
      <c r="H67" s="64"/>
      <c r="I67" s="65"/>
      <c r="J67" s="60"/>
      <c r="K67" s="63"/>
      <c r="L67" s="64"/>
      <c r="M67" s="65"/>
    </row>
    <row r="68" spans="1:13" s="76" customFormat="1" ht="21.6" customHeight="1" x14ac:dyDescent="0.25">
      <c r="A68" s="60" t="s">
        <v>117</v>
      </c>
      <c r="D68" s="77"/>
      <c r="E68" s="77"/>
      <c r="F68" s="78"/>
      <c r="G68" s="89"/>
      <c r="H68" s="92"/>
      <c r="I68" s="47"/>
      <c r="J68" s="79"/>
      <c r="K68" s="89"/>
      <c r="L68" s="92"/>
      <c r="M68" s="47"/>
    </row>
    <row r="69" spans="1:13" s="76" customFormat="1" ht="21.6" customHeight="1" x14ac:dyDescent="0.25">
      <c r="B69" s="20" t="s">
        <v>66</v>
      </c>
      <c r="D69" s="77"/>
      <c r="E69" s="77"/>
      <c r="F69" s="78"/>
      <c r="G69" s="89">
        <v>3935768038</v>
      </c>
      <c r="H69" s="92"/>
      <c r="I69" s="47">
        <v>3317961330.3296652</v>
      </c>
      <c r="J69" s="79"/>
      <c r="K69" s="89">
        <v>12788256507</v>
      </c>
      <c r="L69" s="92"/>
      <c r="M69" s="47">
        <v>2605830085</v>
      </c>
    </row>
    <row r="70" spans="1:13" s="76" customFormat="1" ht="21.6" customHeight="1" x14ac:dyDescent="0.25">
      <c r="B70" s="20" t="s">
        <v>67</v>
      </c>
      <c r="D70" s="77"/>
      <c r="E70" s="77"/>
      <c r="F70" s="78"/>
      <c r="G70" s="89">
        <v>1914008638</v>
      </c>
      <c r="H70" s="84"/>
      <c r="I70" s="47">
        <v>530072535.67033464</v>
      </c>
      <c r="J70" s="84"/>
      <c r="K70" s="93">
        <v>0</v>
      </c>
      <c r="L70" s="84"/>
      <c r="M70" s="34">
        <v>0</v>
      </c>
    </row>
    <row r="71" spans="1:13" s="76" customFormat="1" ht="8.1" customHeight="1" x14ac:dyDescent="0.25">
      <c r="A71" s="94"/>
      <c r="D71" s="77"/>
      <c r="E71" s="77"/>
      <c r="F71" s="78"/>
      <c r="G71" s="95"/>
      <c r="H71" s="84"/>
      <c r="I71" s="96"/>
      <c r="J71" s="84"/>
      <c r="K71" s="95"/>
      <c r="L71" s="84"/>
      <c r="M71" s="96"/>
    </row>
    <row r="72" spans="1:13" s="76" customFormat="1" ht="21.6" customHeight="1" thickBot="1" x14ac:dyDescent="0.3">
      <c r="D72" s="77"/>
      <c r="E72" s="77"/>
      <c r="F72" s="78"/>
      <c r="G72" s="90">
        <f>G69+G70</f>
        <v>5849776676</v>
      </c>
      <c r="H72" s="92"/>
      <c r="I72" s="91">
        <f>I69+I70</f>
        <v>3848033866</v>
      </c>
      <c r="J72" s="79"/>
      <c r="K72" s="90">
        <f>K69+K70</f>
        <v>12788256507</v>
      </c>
      <c r="L72" s="92"/>
      <c r="M72" s="91">
        <f>M69+M70</f>
        <v>2605830085</v>
      </c>
    </row>
    <row r="73" spans="1:13" s="76" customFormat="1" ht="21.6" customHeight="1" thickTop="1" x14ac:dyDescent="0.25">
      <c r="D73" s="77"/>
      <c r="E73" s="77"/>
      <c r="F73" s="78"/>
      <c r="G73" s="47"/>
      <c r="H73" s="92"/>
      <c r="I73" s="47"/>
      <c r="J73" s="79"/>
      <c r="K73" s="47"/>
      <c r="L73" s="92"/>
      <c r="M73" s="47"/>
    </row>
    <row r="74" spans="1:13" s="76" customFormat="1" ht="21.6" customHeight="1" x14ac:dyDescent="0.25">
      <c r="A74" s="20"/>
      <c r="D74" s="77"/>
      <c r="E74" s="77"/>
      <c r="F74" s="97"/>
      <c r="G74" s="98"/>
      <c r="H74" s="99"/>
      <c r="I74" s="98"/>
      <c r="J74" s="98"/>
      <c r="K74" s="98"/>
      <c r="L74" s="98"/>
      <c r="M74" s="98"/>
    </row>
    <row r="75" spans="1:13" s="76" customFormat="1" ht="21.6" customHeight="1" x14ac:dyDescent="0.25">
      <c r="A75" s="20"/>
      <c r="D75" s="77"/>
      <c r="E75" s="77"/>
      <c r="F75" s="97"/>
      <c r="G75" s="98"/>
      <c r="H75" s="99"/>
      <c r="I75" s="98"/>
      <c r="J75" s="98"/>
      <c r="K75" s="98"/>
      <c r="L75" s="98"/>
      <c r="M75" s="98"/>
    </row>
    <row r="76" spans="1:13" s="76" customFormat="1" ht="21.6" customHeight="1" x14ac:dyDescent="0.25">
      <c r="A76" s="20"/>
      <c r="D76" s="77"/>
      <c r="E76" s="77"/>
      <c r="F76" s="97"/>
      <c r="G76" s="98"/>
      <c r="H76" s="99"/>
      <c r="I76" s="98"/>
      <c r="J76" s="98"/>
      <c r="K76" s="98"/>
      <c r="L76" s="98"/>
      <c r="M76" s="98"/>
    </row>
    <row r="77" spans="1:13" s="76" customFormat="1" ht="21.6" customHeight="1" x14ac:dyDescent="0.25">
      <c r="A77" s="20"/>
      <c r="D77" s="77"/>
      <c r="E77" s="77"/>
      <c r="F77" s="97"/>
      <c r="G77" s="98"/>
      <c r="H77" s="99"/>
      <c r="I77" s="98"/>
      <c r="J77" s="98"/>
      <c r="K77" s="98"/>
      <c r="L77" s="98"/>
      <c r="M77" s="98"/>
    </row>
    <row r="78" spans="1:13" s="76" customFormat="1" ht="21.6" customHeight="1" x14ac:dyDescent="0.25">
      <c r="A78" s="20"/>
      <c r="D78" s="77"/>
      <c r="E78" s="77"/>
      <c r="F78" s="97"/>
      <c r="G78" s="98"/>
      <c r="H78" s="99"/>
      <c r="I78" s="98"/>
      <c r="J78" s="98"/>
      <c r="K78" s="98"/>
      <c r="L78" s="98"/>
      <c r="M78" s="98"/>
    </row>
    <row r="79" spans="1:13" s="76" customFormat="1" ht="21.6" customHeight="1" x14ac:dyDescent="0.25">
      <c r="A79" s="20"/>
      <c r="D79" s="77"/>
      <c r="E79" s="77"/>
      <c r="F79" s="97"/>
      <c r="G79" s="98"/>
      <c r="H79" s="99"/>
      <c r="I79" s="98"/>
      <c r="J79" s="98"/>
      <c r="K79" s="98"/>
      <c r="L79" s="98"/>
      <c r="M79" s="98"/>
    </row>
    <row r="80" spans="1:13" s="76" customFormat="1" ht="21.6" customHeight="1" x14ac:dyDescent="0.25">
      <c r="A80" s="20"/>
      <c r="D80" s="77"/>
      <c r="E80" s="77"/>
      <c r="F80" s="97"/>
      <c r="G80" s="98"/>
      <c r="H80" s="99"/>
      <c r="I80" s="98"/>
      <c r="J80" s="98"/>
      <c r="K80" s="98"/>
      <c r="L80" s="98"/>
      <c r="M80" s="98"/>
    </row>
    <row r="81" spans="1:13" s="76" customFormat="1" ht="21.6" customHeight="1" x14ac:dyDescent="0.25">
      <c r="A81" s="20"/>
      <c r="D81" s="77"/>
      <c r="E81" s="77"/>
      <c r="F81" s="97"/>
      <c r="G81" s="98"/>
      <c r="H81" s="99"/>
      <c r="I81" s="98"/>
      <c r="J81" s="98"/>
      <c r="K81" s="98"/>
      <c r="L81" s="98"/>
      <c r="M81" s="98"/>
    </row>
    <row r="82" spans="1:13" s="76" customFormat="1" ht="21.6" customHeight="1" x14ac:dyDescent="0.25">
      <c r="A82" s="20"/>
      <c r="D82" s="77"/>
      <c r="E82" s="77"/>
      <c r="F82" s="97"/>
      <c r="G82" s="98"/>
      <c r="H82" s="99"/>
      <c r="I82" s="98"/>
      <c r="J82" s="98"/>
      <c r="K82" s="98"/>
      <c r="L82" s="98"/>
      <c r="M82" s="98"/>
    </row>
    <row r="83" spans="1:13" s="76" customFormat="1" ht="21.6" customHeight="1" x14ac:dyDescent="0.25">
      <c r="A83" s="20"/>
      <c r="D83" s="77"/>
      <c r="E83" s="77"/>
      <c r="F83" s="97"/>
      <c r="G83" s="98"/>
      <c r="H83" s="99"/>
      <c r="I83" s="98"/>
      <c r="J83" s="98"/>
      <c r="K83" s="98"/>
      <c r="L83" s="98"/>
      <c r="M83" s="98"/>
    </row>
    <row r="84" spans="1:13" s="76" customFormat="1" ht="18.75" customHeight="1" x14ac:dyDescent="0.25">
      <c r="A84" s="20"/>
      <c r="D84" s="77"/>
      <c r="E84" s="77"/>
      <c r="F84" s="97"/>
      <c r="G84" s="98"/>
      <c r="H84" s="99"/>
      <c r="I84" s="98"/>
      <c r="J84" s="98"/>
      <c r="K84" s="98"/>
      <c r="L84" s="98"/>
      <c r="M84" s="98"/>
    </row>
    <row r="85" spans="1:13" ht="21.95" customHeight="1" x14ac:dyDescent="0.25">
      <c r="A85" s="163" t="str">
        <f>+'Thai 7-9'!A52</f>
        <v>หมายเหตุประกอบงบการเงินรวมและงบการเงินเฉพาะกิจการในหน้า 17 ถึง 104 เป็นส่วนหนึ่งของข้อมูลทางการเงินนี้</v>
      </c>
      <c r="B85" s="169"/>
      <c r="C85" s="169"/>
      <c r="D85" s="169"/>
      <c r="E85" s="169"/>
      <c r="F85" s="169"/>
      <c r="G85" s="169"/>
      <c r="H85" s="169"/>
      <c r="I85" s="169"/>
      <c r="J85" s="169"/>
      <c r="K85" s="169"/>
      <c r="L85" s="169"/>
      <c r="M85" s="169"/>
    </row>
  </sheetData>
  <mergeCells count="4">
    <mergeCell ref="G5:I5"/>
    <mergeCell ref="K5:M5"/>
    <mergeCell ref="G48:I48"/>
    <mergeCell ref="K48:M48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79998168889431442"/>
  </sheetPr>
  <dimension ref="A1:W45"/>
  <sheetViews>
    <sheetView topLeftCell="A4" zoomScaleNormal="100" zoomScaleSheetLayoutView="73" workbookViewId="0">
      <selection activeCell="A9" sqref="A9"/>
    </sheetView>
  </sheetViews>
  <sheetFormatPr defaultColWidth="9.28515625" defaultRowHeight="16.149999999999999" customHeight="1" x14ac:dyDescent="0.25"/>
  <cols>
    <col min="1" max="1" width="31.42578125" style="124" customWidth="1"/>
    <col min="2" max="2" width="8" style="124" customWidth="1"/>
    <col min="3" max="3" width="0.5703125" style="124" customWidth="1"/>
    <col min="4" max="4" width="11.85546875" style="106" bestFit="1" customWidth="1"/>
    <col min="5" max="5" width="0.5703125" style="124" customWidth="1"/>
    <col min="6" max="6" width="11.85546875" style="106" bestFit="1" customWidth="1"/>
    <col min="7" max="7" width="0.5703125" style="124" customWidth="1"/>
    <col min="8" max="8" width="13.5703125" style="106" bestFit="1" customWidth="1"/>
    <col min="9" max="9" width="0.5703125" style="106" customWidth="1"/>
    <col min="10" max="10" width="13.28515625" style="106" customWidth="1"/>
    <col min="11" max="11" width="0.5703125" style="124" customWidth="1"/>
    <col min="12" max="12" width="11.7109375" style="106" customWidth="1"/>
    <col min="13" max="13" width="0.5703125" style="124" customWidth="1"/>
    <col min="14" max="14" width="12.140625" style="106" bestFit="1" customWidth="1"/>
    <col min="15" max="15" width="0.5703125" style="124" customWidth="1"/>
    <col min="16" max="16" width="16.42578125" style="106" bestFit="1" customWidth="1"/>
    <col min="17" max="17" width="0.5703125" style="124" customWidth="1"/>
    <col min="18" max="18" width="13.140625" style="106" bestFit="1" customWidth="1"/>
    <col min="19" max="19" width="0.5703125" style="124" customWidth="1"/>
    <col min="20" max="20" width="13.140625" style="106" bestFit="1" customWidth="1"/>
    <col min="21" max="21" width="0.5703125" style="124" customWidth="1"/>
    <col min="22" max="22" width="13.140625" style="106" bestFit="1" customWidth="1"/>
    <col min="23" max="16384" width="9.28515625" style="124"/>
  </cols>
  <sheetData>
    <row r="1" spans="1:23" ht="20.100000000000001" customHeight="1" x14ac:dyDescent="0.25">
      <c r="A1" s="60" t="str">
        <f>'Thai10-11'!A1</f>
        <v>บริษัท โกลบอล เพาเวอร์ ซินเนอร์ยี่ จำกัด (มหาชน)</v>
      </c>
      <c r="B1" s="60"/>
      <c r="C1" s="60"/>
      <c r="D1" s="171"/>
      <c r="E1" s="60"/>
      <c r="F1" s="171"/>
      <c r="G1" s="60"/>
      <c r="H1" s="172"/>
      <c r="I1" s="172"/>
      <c r="J1" s="172"/>
      <c r="K1" s="60"/>
      <c r="L1" s="171"/>
      <c r="M1" s="60"/>
      <c r="N1" s="171"/>
      <c r="O1" s="118"/>
      <c r="P1" s="172"/>
      <c r="Q1" s="118"/>
      <c r="R1" s="172"/>
      <c r="S1" s="118"/>
      <c r="T1" s="172"/>
      <c r="U1" s="118"/>
      <c r="V1" s="113"/>
    </row>
    <row r="2" spans="1:23" ht="20.100000000000001" customHeight="1" x14ac:dyDescent="0.25">
      <c r="A2" s="118" t="s">
        <v>123</v>
      </c>
      <c r="B2" s="118"/>
      <c r="C2" s="118"/>
      <c r="D2" s="172"/>
      <c r="E2" s="118"/>
      <c r="F2" s="172"/>
      <c r="G2" s="118"/>
      <c r="H2" s="172"/>
      <c r="I2" s="172"/>
      <c r="J2" s="172"/>
      <c r="K2" s="118"/>
      <c r="L2" s="172"/>
      <c r="M2" s="118"/>
      <c r="N2" s="172"/>
      <c r="O2" s="118"/>
      <c r="P2" s="172"/>
      <c r="Q2" s="118"/>
      <c r="R2" s="172"/>
      <c r="S2" s="118"/>
      <c r="T2" s="172"/>
      <c r="U2" s="118"/>
      <c r="V2" s="172"/>
    </row>
    <row r="3" spans="1:23" ht="20.100000000000001" customHeight="1" x14ac:dyDescent="0.25">
      <c r="A3" s="160" t="s">
        <v>205</v>
      </c>
      <c r="B3" s="173"/>
      <c r="C3" s="173"/>
      <c r="D3" s="174"/>
      <c r="E3" s="173"/>
      <c r="F3" s="174"/>
      <c r="G3" s="173"/>
      <c r="H3" s="174"/>
      <c r="I3" s="174"/>
      <c r="J3" s="174"/>
      <c r="K3" s="173"/>
      <c r="L3" s="174"/>
      <c r="M3" s="173"/>
      <c r="N3" s="174"/>
      <c r="O3" s="173"/>
      <c r="P3" s="174"/>
      <c r="Q3" s="173"/>
      <c r="R3" s="174"/>
      <c r="S3" s="173"/>
      <c r="T3" s="174"/>
      <c r="U3" s="173"/>
      <c r="V3" s="174"/>
    </row>
    <row r="4" spans="1:23" ht="16.5" customHeight="1" x14ac:dyDescent="0.25">
      <c r="A4" s="175"/>
      <c r="B4" s="175"/>
      <c r="C4" s="175"/>
      <c r="D4" s="102"/>
      <c r="E4" s="175"/>
      <c r="F4" s="102"/>
      <c r="G4" s="175"/>
      <c r="H4" s="102"/>
      <c r="I4" s="102"/>
      <c r="J4" s="102"/>
      <c r="K4" s="175"/>
      <c r="L4" s="102"/>
      <c r="M4" s="175"/>
      <c r="N4" s="102"/>
      <c r="O4" s="175"/>
      <c r="P4" s="102"/>
      <c r="Q4" s="175"/>
      <c r="R4" s="102"/>
      <c r="S4" s="175"/>
      <c r="T4" s="102"/>
      <c r="U4" s="175"/>
      <c r="V4" s="102"/>
    </row>
    <row r="5" spans="1:23" s="100" customFormat="1" ht="15.95" customHeight="1" x14ac:dyDescent="0.25">
      <c r="D5" s="261" t="s">
        <v>231</v>
      </c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</row>
    <row r="6" spans="1:23" s="100" customFormat="1" ht="15.95" customHeight="1" x14ac:dyDescent="0.25">
      <c r="D6" s="262" t="s">
        <v>149</v>
      </c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101"/>
      <c r="T6" s="102"/>
      <c r="U6" s="101"/>
      <c r="V6" s="102"/>
    </row>
    <row r="7" spans="1:23" s="100" customFormat="1" ht="15.95" customHeight="1" x14ac:dyDescent="0.25">
      <c r="D7" s="103"/>
      <c r="E7" s="103"/>
      <c r="F7" s="103"/>
      <c r="G7" s="103"/>
      <c r="H7" s="103"/>
      <c r="I7" s="104"/>
      <c r="J7" s="103"/>
      <c r="K7" s="103"/>
      <c r="L7" s="103"/>
      <c r="M7" s="103"/>
      <c r="N7" s="103"/>
      <c r="O7" s="103"/>
      <c r="P7" s="103" t="s">
        <v>68</v>
      </c>
      <c r="Q7" s="103"/>
      <c r="R7" s="103"/>
      <c r="S7" s="101"/>
      <c r="T7" s="102"/>
      <c r="U7" s="101"/>
      <c r="V7" s="102"/>
    </row>
    <row r="8" spans="1:23" s="100" customFormat="1" ht="15.95" customHeight="1" x14ac:dyDescent="0.25">
      <c r="D8" s="105"/>
      <c r="E8" s="103"/>
      <c r="F8" s="105"/>
      <c r="G8" s="103"/>
      <c r="H8" s="106"/>
      <c r="I8" s="107"/>
      <c r="J8" s="106"/>
      <c r="K8" s="103"/>
      <c r="L8" s="105"/>
      <c r="M8" s="103"/>
      <c r="N8" s="105"/>
      <c r="O8" s="103"/>
      <c r="P8" s="144" t="s">
        <v>170</v>
      </c>
      <c r="Q8" s="103"/>
      <c r="R8" s="105"/>
      <c r="S8" s="103"/>
      <c r="T8" s="105"/>
      <c r="U8" s="103"/>
      <c r="V8" s="105"/>
    </row>
    <row r="9" spans="1:23" s="100" customFormat="1" ht="15.95" customHeight="1" x14ac:dyDescent="0.25">
      <c r="D9" s="105"/>
      <c r="E9" s="103"/>
      <c r="F9" s="105"/>
      <c r="G9" s="103"/>
      <c r="H9" s="105"/>
      <c r="I9" s="105"/>
      <c r="J9" s="105"/>
      <c r="K9" s="103"/>
      <c r="L9" s="263" t="s">
        <v>46</v>
      </c>
      <c r="M9" s="263"/>
      <c r="N9" s="263"/>
      <c r="O9" s="103"/>
      <c r="P9" s="144" t="s">
        <v>202</v>
      </c>
      <c r="Q9" s="103"/>
      <c r="R9" s="105"/>
      <c r="S9" s="103"/>
      <c r="T9" s="105"/>
      <c r="U9" s="103"/>
      <c r="V9" s="105"/>
    </row>
    <row r="10" spans="1:23" s="100" customFormat="1" ht="15.95" customHeight="1" x14ac:dyDescent="0.25">
      <c r="A10" s="108"/>
      <c r="B10" s="108"/>
      <c r="C10" s="108"/>
      <c r="D10" s="109"/>
      <c r="E10" s="110"/>
      <c r="F10" s="109"/>
      <c r="G10" s="110"/>
      <c r="H10" s="113" t="s">
        <v>180</v>
      </c>
      <c r="I10" s="111"/>
      <c r="K10" s="110"/>
      <c r="O10" s="110"/>
      <c r="Q10" s="110"/>
      <c r="R10" s="113" t="s">
        <v>77</v>
      </c>
      <c r="S10" s="110"/>
      <c r="T10" s="109"/>
      <c r="U10" s="110"/>
      <c r="V10" s="106"/>
    </row>
    <row r="11" spans="1:23" s="100" customFormat="1" ht="15.95" customHeight="1" x14ac:dyDescent="0.25">
      <c r="A11" s="114"/>
      <c r="B11" s="114"/>
      <c r="C11" s="114"/>
      <c r="E11" s="110"/>
      <c r="F11" s="113" t="s">
        <v>71</v>
      </c>
      <c r="G11" s="110"/>
      <c r="H11" s="112" t="s">
        <v>217</v>
      </c>
      <c r="I11" s="112"/>
      <c r="J11" s="113"/>
      <c r="K11" s="110"/>
      <c r="L11" s="112" t="s">
        <v>69</v>
      </c>
      <c r="M11" s="110"/>
      <c r="N11" s="113"/>
      <c r="O11" s="110"/>
      <c r="P11" s="112" t="s">
        <v>169</v>
      </c>
      <c r="Q11" s="110"/>
      <c r="R11" s="113" t="s">
        <v>151</v>
      </c>
      <c r="S11" s="110"/>
      <c r="T11" s="113" t="s">
        <v>152</v>
      </c>
      <c r="U11" s="110"/>
      <c r="V11" s="113" t="s">
        <v>77</v>
      </c>
    </row>
    <row r="12" spans="1:23" s="100" customFormat="1" ht="15.95" customHeight="1" x14ac:dyDescent="0.25">
      <c r="A12" s="114"/>
      <c r="B12" s="114"/>
      <c r="C12" s="114"/>
      <c r="D12" s="113" t="s">
        <v>150</v>
      </c>
      <c r="E12" s="110"/>
      <c r="F12" s="113" t="s">
        <v>153</v>
      </c>
      <c r="G12" s="110"/>
      <c r="H12" s="112" t="s">
        <v>219</v>
      </c>
      <c r="I12" s="112"/>
      <c r="J12" s="112"/>
      <c r="K12" s="110"/>
      <c r="L12" s="113" t="s">
        <v>72</v>
      </c>
      <c r="M12" s="110"/>
      <c r="N12" s="113"/>
      <c r="O12" s="110"/>
      <c r="P12" s="113" t="s">
        <v>138</v>
      </c>
      <c r="Q12" s="110"/>
      <c r="R12" s="113" t="s">
        <v>154</v>
      </c>
      <c r="S12" s="110"/>
      <c r="T12" s="113" t="s">
        <v>155</v>
      </c>
      <c r="U12" s="110"/>
      <c r="V12" s="113" t="s">
        <v>151</v>
      </c>
    </row>
    <row r="13" spans="1:23" s="100" customFormat="1" ht="15.95" customHeight="1" x14ac:dyDescent="0.25">
      <c r="A13" s="114"/>
      <c r="B13" s="114"/>
      <c r="C13" s="114"/>
      <c r="D13" s="113" t="s">
        <v>233</v>
      </c>
      <c r="E13" s="103"/>
      <c r="F13" s="112" t="s">
        <v>156</v>
      </c>
      <c r="G13" s="103"/>
      <c r="H13" s="113" t="s">
        <v>218</v>
      </c>
      <c r="I13" s="112"/>
      <c r="J13" s="113" t="s">
        <v>174</v>
      </c>
      <c r="K13" s="103"/>
      <c r="L13" s="112" t="s">
        <v>75</v>
      </c>
      <c r="M13" s="103"/>
      <c r="N13" s="112" t="s">
        <v>157</v>
      </c>
      <c r="O13" s="103"/>
      <c r="P13" s="112" t="s">
        <v>271</v>
      </c>
      <c r="Q13" s="103"/>
      <c r="R13" s="112" t="s">
        <v>76</v>
      </c>
      <c r="S13" s="103"/>
      <c r="T13" s="112" t="s">
        <v>159</v>
      </c>
      <c r="U13" s="103"/>
      <c r="V13" s="112" t="s">
        <v>158</v>
      </c>
    </row>
    <row r="14" spans="1:23" s="100" customFormat="1" ht="15.95" customHeight="1" x14ac:dyDescent="0.25">
      <c r="A14" s="114"/>
      <c r="B14" s="115" t="s">
        <v>4</v>
      </c>
      <c r="C14" s="114"/>
      <c r="D14" s="116" t="s">
        <v>206</v>
      </c>
      <c r="E14" s="110"/>
      <c r="F14" s="116" t="s">
        <v>206</v>
      </c>
      <c r="G14" s="110"/>
      <c r="H14" s="116" t="s">
        <v>206</v>
      </c>
      <c r="I14" s="117"/>
      <c r="J14" s="116" t="s">
        <v>206</v>
      </c>
      <c r="K14" s="110"/>
      <c r="L14" s="116" t="s">
        <v>206</v>
      </c>
      <c r="M14" s="110"/>
      <c r="N14" s="116" t="s">
        <v>206</v>
      </c>
      <c r="O14" s="110"/>
      <c r="P14" s="116" t="s">
        <v>206</v>
      </c>
      <c r="Q14" s="110"/>
      <c r="R14" s="116" t="s">
        <v>206</v>
      </c>
      <c r="S14" s="110"/>
      <c r="T14" s="116" t="s">
        <v>206</v>
      </c>
      <c r="U14" s="110"/>
      <c r="V14" s="116" t="s">
        <v>206</v>
      </c>
    </row>
    <row r="15" spans="1:23" s="100" customFormat="1" ht="15.95" customHeight="1" x14ac:dyDescent="0.25">
      <c r="A15" s="118" t="s">
        <v>160</v>
      </c>
      <c r="B15" s="114"/>
      <c r="D15" s="109"/>
      <c r="E15" s="110"/>
      <c r="F15" s="109"/>
      <c r="G15" s="110"/>
      <c r="H15" s="109"/>
      <c r="I15" s="105"/>
      <c r="J15" s="109"/>
      <c r="K15" s="110"/>
      <c r="L15" s="109"/>
      <c r="M15" s="110"/>
      <c r="N15" s="109"/>
      <c r="O15" s="110"/>
      <c r="P15" s="109"/>
      <c r="Q15" s="110"/>
      <c r="R15" s="109"/>
      <c r="S15" s="110"/>
      <c r="T15" s="109"/>
      <c r="U15" s="110"/>
      <c r="V15" s="109"/>
    </row>
    <row r="16" spans="1:23" ht="15.95" customHeight="1" x14ac:dyDescent="0.25">
      <c r="A16" s="119" t="s">
        <v>161</v>
      </c>
      <c r="B16" s="114"/>
      <c r="C16" s="120"/>
      <c r="D16" s="121">
        <v>14983008000</v>
      </c>
      <c r="E16" s="19"/>
      <c r="F16" s="121">
        <v>9485108656</v>
      </c>
      <c r="G16" s="24"/>
      <c r="H16" s="121" t="s">
        <v>200</v>
      </c>
      <c r="I16" s="122"/>
      <c r="J16" s="121">
        <v>-1118213914</v>
      </c>
      <c r="K16" s="24"/>
      <c r="L16" s="123">
        <v>707995886</v>
      </c>
      <c r="M16" s="24"/>
      <c r="N16" s="121">
        <v>14496214903</v>
      </c>
      <c r="O16" s="24"/>
      <c r="P16" s="121">
        <v>-7233732</v>
      </c>
      <c r="Q16" s="24"/>
      <c r="R16" s="123">
        <f>SUM(D16:P16)</f>
        <v>38546879799</v>
      </c>
      <c r="S16" s="24"/>
      <c r="T16" s="123">
        <v>1827040681</v>
      </c>
      <c r="U16" s="24"/>
      <c r="V16" s="121">
        <f>SUM(R16:T16)</f>
        <v>40373920480</v>
      </c>
      <c r="W16" s="51"/>
    </row>
    <row r="17" spans="1:23" ht="6" customHeight="1" x14ac:dyDescent="0.25">
      <c r="A17" s="120"/>
      <c r="B17" s="114"/>
      <c r="C17" s="120"/>
      <c r="D17" s="121"/>
      <c r="E17" s="19"/>
      <c r="F17" s="121"/>
      <c r="G17" s="24"/>
      <c r="H17" s="121"/>
      <c r="I17" s="122"/>
      <c r="J17" s="121"/>
      <c r="K17" s="24"/>
      <c r="L17" s="123"/>
      <c r="M17" s="24"/>
      <c r="N17" s="121"/>
      <c r="O17" s="24"/>
      <c r="P17" s="121"/>
      <c r="Q17" s="24"/>
      <c r="R17" s="123"/>
      <c r="S17" s="24"/>
      <c r="T17" s="123"/>
      <c r="U17" s="24"/>
      <c r="V17" s="121"/>
      <c r="W17" s="51"/>
    </row>
    <row r="18" spans="1:23" ht="15.95" customHeight="1" x14ac:dyDescent="0.25">
      <c r="A18" s="120" t="s">
        <v>244</v>
      </c>
      <c r="B18" s="120"/>
      <c r="C18" s="120"/>
      <c r="D18" s="121"/>
      <c r="E18" s="19"/>
      <c r="F18" s="121"/>
      <c r="G18" s="24"/>
      <c r="H18" s="121"/>
      <c r="I18" s="122"/>
      <c r="J18" s="121"/>
      <c r="K18" s="24"/>
      <c r="L18" s="123"/>
      <c r="M18" s="24"/>
      <c r="N18" s="121"/>
      <c r="O18" s="24"/>
      <c r="P18" s="121"/>
      <c r="Q18" s="24"/>
      <c r="R18" s="123"/>
      <c r="S18" s="24"/>
      <c r="T18" s="123"/>
      <c r="U18" s="24"/>
      <c r="V18" s="121"/>
      <c r="W18" s="51"/>
    </row>
    <row r="19" spans="1:23" ht="15.95" customHeight="1" x14ac:dyDescent="0.25">
      <c r="A19" s="125" t="s">
        <v>223</v>
      </c>
      <c r="B19" s="132" t="s">
        <v>279</v>
      </c>
      <c r="C19" s="125"/>
      <c r="D19" s="122">
        <v>0</v>
      </c>
      <c r="E19" s="19"/>
      <c r="F19" s="122">
        <v>0</v>
      </c>
      <c r="G19" s="24"/>
      <c r="H19" s="122">
        <v>0</v>
      </c>
      <c r="I19" s="122"/>
      <c r="J19" s="122">
        <v>0</v>
      </c>
      <c r="K19" s="24"/>
      <c r="L19" s="122">
        <v>132421166</v>
      </c>
      <c r="M19" s="24"/>
      <c r="N19" s="122">
        <v>-132421166</v>
      </c>
      <c r="O19" s="24"/>
      <c r="P19" s="122">
        <v>0</v>
      </c>
      <c r="Q19" s="24"/>
      <c r="R19" s="122">
        <f>D19+F19+J19++L19+N19+P19+H19</f>
        <v>0</v>
      </c>
      <c r="S19" s="24"/>
      <c r="T19" s="122">
        <v>0</v>
      </c>
      <c r="U19" s="24"/>
      <c r="V19" s="121">
        <f>SUM(R19:T19)</f>
        <v>0</v>
      </c>
      <c r="W19" s="51"/>
    </row>
    <row r="20" spans="1:23" ht="15.95" customHeight="1" x14ac:dyDescent="0.25">
      <c r="A20" s="125" t="s">
        <v>183</v>
      </c>
      <c r="B20" s="120"/>
      <c r="C20" s="120"/>
      <c r="D20" s="121" t="s">
        <v>200</v>
      </c>
      <c r="E20" s="19"/>
      <c r="F20" s="121" t="s">
        <v>200</v>
      </c>
      <c r="G20" s="24"/>
      <c r="H20" s="121" t="s">
        <v>200</v>
      </c>
      <c r="I20" s="122"/>
      <c r="J20" s="121" t="s">
        <v>200</v>
      </c>
      <c r="K20" s="24"/>
      <c r="L20" s="123" t="s">
        <v>200</v>
      </c>
      <c r="M20" s="24"/>
      <c r="N20" s="121">
        <v>-1872876000</v>
      </c>
      <c r="O20" s="24"/>
      <c r="P20" s="121" t="s">
        <v>200</v>
      </c>
      <c r="Q20" s="24"/>
      <c r="R20" s="123">
        <f>SUM(D20:P20)</f>
        <v>-1872876000</v>
      </c>
      <c r="S20" s="24"/>
      <c r="T20" s="123" t="s">
        <v>200</v>
      </c>
      <c r="U20" s="24"/>
      <c r="V20" s="121">
        <f>SUM(R20:T20)</f>
        <v>-1872876000</v>
      </c>
      <c r="W20" s="51"/>
    </row>
    <row r="21" spans="1:23" ht="15.95" customHeight="1" x14ac:dyDescent="0.25">
      <c r="A21" s="120" t="s">
        <v>239</v>
      </c>
      <c r="B21" s="120"/>
      <c r="C21" s="120"/>
      <c r="D21" s="121"/>
      <c r="E21" s="19"/>
      <c r="F21" s="121"/>
      <c r="G21" s="24"/>
      <c r="H21" s="121"/>
      <c r="I21" s="122"/>
      <c r="J21" s="121"/>
      <c r="K21" s="24"/>
      <c r="L21" s="123"/>
      <c r="M21" s="24"/>
      <c r="N21" s="121"/>
      <c r="O21" s="24"/>
      <c r="P21" s="121"/>
      <c r="Q21" s="24"/>
      <c r="R21" s="123"/>
      <c r="S21" s="24"/>
      <c r="T21" s="123"/>
      <c r="U21" s="24"/>
      <c r="V21" s="121"/>
      <c r="W21" s="51"/>
    </row>
    <row r="22" spans="1:23" ht="15.95" customHeight="1" x14ac:dyDescent="0.25">
      <c r="A22" s="125" t="s">
        <v>240</v>
      </c>
      <c r="B22" s="120"/>
      <c r="C22" s="120"/>
      <c r="D22" s="121" t="s">
        <v>200</v>
      </c>
      <c r="E22" s="19"/>
      <c r="F22" s="121" t="s">
        <v>200</v>
      </c>
      <c r="G22" s="24"/>
      <c r="H22" s="121" t="s">
        <v>200</v>
      </c>
      <c r="I22" s="122"/>
      <c r="J22" s="121" t="s">
        <v>200</v>
      </c>
      <c r="K22" s="24"/>
      <c r="L22" s="121" t="s">
        <v>200</v>
      </c>
      <c r="M22" s="24"/>
      <c r="N22" s="121">
        <v>3359187203</v>
      </c>
      <c r="O22" s="24"/>
      <c r="P22" s="121" t="s">
        <v>200</v>
      </c>
      <c r="Q22" s="24"/>
      <c r="R22" s="123">
        <f>SUM(D22:P22)</f>
        <v>3359187203</v>
      </c>
      <c r="S22" s="24"/>
      <c r="T22" s="123">
        <v>530025626</v>
      </c>
      <c r="U22" s="24"/>
      <c r="V22" s="121">
        <f>SUM(R22:T22)</f>
        <v>3889212829</v>
      </c>
      <c r="W22" s="51"/>
    </row>
    <row r="23" spans="1:23" ht="15.95" customHeight="1" x14ac:dyDescent="0.25">
      <c r="A23" s="125" t="s">
        <v>241</v>
      </c>
      <c r="B23" s="126"/>
      <c r="C23" s="126"/>
      <c r="D23" s="127" t="s">
        <v>200</v>
      </c>
      <c r="E23" s="34"/>
      <c r="F23" s="127" t="s">
        <v>200</v>
      </c>
      <c r="G23" s="34"/>
      <c r="H23" s="127" t="s">
        <v>200</v>
      </c>
      <c r="I23" s="128"/>
      <c r="J23" s="127" t="s">
        <v>200</v>
      </c>
      <c r="K23" s="34"/>
      <c r="L23" s="127" t="s">
        <v>200</v>
      </c>
      <c r="M23" s="34"/>
      <c r="N23" s="127">
        <v>-45162129</v>
      </c>
      <c r="O23" s="34"/>
      <c r="P23" s="127">
        <v>3936256</v>
      </c>
      <c r="Q23" s="34"/>
      <c r="R23" s="127">
        <f>SUM(D23:P23)</f>
        <v>-41225873</v>
      </c>
      <c r="S23" s="34"/>
      <c r="T23" s="127">
        <v>46910</v>
      </c>
      <c r="U23" s="24"/>
      <c r="V23" s="127">
        <f>SUM(R23:T23)</f>
        <v>-41178963</v>
      </c>
      <c r="W23" s="47"/>
    </row>
    <row r="24" spans="1:23" ht="6" customHeight="1" x14ac:dyDescent="0.25">
      <c r="A24" s="120"/>
      <c r="B24" s="126"/>
      <c r="C24" s="126"/>
      <c r="D24" s="128"/>
      <c r="E24" s="34"/>
      <c r="F24" s="128"/>
      <c r="G24" s="34"/>
      <c r="H24" s="128"/>
      <c r="I24" s="128"/>
      <c r="J24" s="128"/>
      <c r="K24" s="34"/>
      <c r="L24" s="128"/>
      <c r="M24" s="34"/>
      <c r="N24" s="128"/>
      <c r="O24" s="34"/>
      <c r="P24" s="128"/>
      <c r="Q24" s="34"/>
      <c r="R24" s="128"/>
      <c r="S24" s="34"/>
      <c r="T24" s="128"/>
      <c r="U24" s="24"/>
      <c r="V24" s="128"/>
      <c r="W24" s="47"/>
    </row>
    <row r="25" spans="1:23" ht="15.95" customHeight="1" x14ac:dyDescent="0.25">
      <c r="A25" s="120" t="s">
        <v>243</v>
      </c>
      <c r="B25" s="126"/>
      <c r="C25" s="126"/>
      <c r="D25" s="128"/>
      <c r="E25" s="34"/>
      <c r="F25" s="128"/>
      <c r="G25" s="34"/>
      <c r="H25" s="128"/>
      <c r="I25" s="128"/>
      <c r="J25" s="128"/>
      <c r="K25" s="34"/>
      <c r="L25" s="128"/>
      <c r="M25" s="34"/>
      <c r="N25" s="128"/>
      <c r="O25" s="34"/>
      <c r="P25" s="128"/>
      <c r="Q25" s="34"/>
      <c r="R25" s="128"/>
      <c r="S25" s="34"/>
      <c r="T25" s="128"/>
      <c r="U25" s="24"/>
      <c r="V25" s="128"/>
      <c r="W25" s="47"/>
    </row>
    <row r="26" spans="1:23" ht="15.95" customHeight="1" thickBot="1" x14ac:dyDescent="0.3">
      <c r="A26" s="129" t="s">
        <v>208</v>
      </c>
      <c r="B26" s="130"/>
      <c r="C26" s="130"/>
      <c r="D26" s="131">
        <f>SUM(D16:D23)</f>
        <v>14983008000</v>
      </c>
      <c r="E26" s="34"/>
      <c r="F26" s="131">
        <f>SUM(F16:F23)</f>
        <v>9485108656</v>
      </c>
      <c r="G26" s="34"/>
      <c r="H26" s="131">
        <f>SUM(H16:H23)</f>
        <v>0</v>
      </c>
      <c r="I26" s="128"/>
      <c r="J26" s="131">
        <f>SUM(J16:J23)</f>
        <v>-1118213914</v>
      </c>
      <c r="K26" s="34"/>
      <c r="L26" s="131">
        <f>SUM(L16:L23)</f>
        <v>840417052</v>
      </c>
      <c r="M26" s="34"/>
      <c r="N26" s="131">
        <f>SUM(N16:N23)</f>
        <v>15804942811</v>
      </c>
      <c r="O26" s="34"/>
      <c r="P26" s="131">
        <f>SUM(P16:P23)</f>
        <v>-3297476</v>
      </c>
      <c r="Q26" s="34"/>
      <c r="R26" s="131">
        <f>SUM(R16:R23)</f>
        <v>39991965129</v>
      </c>
      <c r="S26" s="34"/>
      <c r="T26" s="131">
        <f>SUM(T16:T23)</f>
        <v>2357113217</v>
      </c>
      <c r="U26" s="24"/>
      <c r="V26" s="131">
        <f>SUM(V16:V23)</f>
        <v>42349078346</v>
      </c>
      <c r="W26" s="47"/>
    </row>
    <row r="27" spans="1:23" ht="8.25" customHeight="1" thickTop="1" x14ac:dyDescent="0.25">
      <c r="A27" s="120"/>
      <c r="B27" s="120"/>
      <c r="C27" s="120"/>
      <c r="D27" s="122"/>
      <c r="E27" s="30"/>
      <c r="F27" s="122"/>
      <c r="G27" s="34"/>
      <c r="H27" s="122"/>
      <c r="I27" s="122"/>
      <c r="J27" s="122"/>
      <c r="K27" s="34"/>
      <c r="L27" s="128"/>
      <c r="M27" s="34"/>
      <c r="N27" s="122"/>
      <c r="O27" s="34"/>
      <c r="P27" s="128"/>
      <c r="Q27" s="34"/>
      <c r="R27" s="128"/>
      <c r="S27" s="34"/>
      <c r="T27" s="128"/>
      <c r="U27" s="24"/>
      <c r="V27" s="122"/>
      <c r="W27" s="47"/>
    </row>
    <row r="28" spans="1:23" ht="15.95" customHeight="1" x14ac:dyDescent="0.25">
      <c r="A28" s="120" t="s">
        <v>242</v>
      </c>
      <c r="B28" s="132"/>
      <c r="C28" s="125"/>
      <c r="D28" s="122"/>
      <c r="E28" s="19"/>
      <c r="F28" s="122"/>
      <c r="G28" s="24"/>
      <c r="H28" s="122"/>
      <c r="I28" s="122"/>
      <c r="J28" s="122"/>
      <c r="K28" s="24"/>
      <c r="L28" s="122"/>
      <c r="M28" s="24"/>
      <c r="N28" s="122"/>
      <c r="O28" s="24"/>
      <c r="P28" s="122"/>
      <c r="Q28" s="24"/>
      <c r="R28" s="128"/>
      <c r="S28" s="24"/>
      <c r="T28" s="122"/>
      <c r="U28" s="24"/>
      <c r="V28" s="122"/>
      <c r="W28" s="51"/>
    </row>
    <row r="29" spans="1:23" ht="15.95" customHeight="1" x14ac:dyDescent="0.25">
      <c r="A29" s="120" t="s">
        <v>171</v>
      </c>
      <c r="B29" s="132"/>
      <c r="C29" s="125"/>
      <c r="D29" s="133">
        <f>D26</f>
        <v>14983008000</v>
      </c>
      <c r="E29" s="19"/>
      <c r="F29" s="133">
        <f>F26</f>
        <v>9485108656</v>
      </c>
      <c r="G29" s="24"/>
      <c r="H29" s="133">
        <f>H26</f>
        <v>0</v>
      </c>
      <c r="I29" s="122"/>
      <c r="J29" s="133">
        <f>J26</f>
        <v>-1118213914</v>
      </c>
      <c r="K29" s="24"/>
      <c r="L29" s="133">
        <v>840417052</v>
      </c>
      <c r="M29" s="24"/>
      <c r="N29" s="133">
        <v>15804942811</v>
      </c>
      <c r="O29" s="24"/>
      <c r="P29" s="134">
        <f>P26</f>
        <v>-3297476</v>
      </c>
      <c r="Q29" s="24"/>
      <c r="R29" s="135">
        <f>SUM(D29:P29)</f>
        <v>39991965129</v>
      </c>
      <c r="S29" s="30"/>
      <c r="T29" s="133">
        <f>T26</f>
        <v>2357113217</v>
      </c>
      <c r="U29" s="24"/>
      <c r="V29" s="134">
        <f>SUM(R29:T29)</f>
        <v>42349078346</v>
      </c>
      <c r="W29" s="51"/>
    </row>
    <row r="30" spans="1:23" ht="6" customHeight="1" x14ac:dyDescent="0.25">
      <c r="A30" s="120"/>
      <c r="B30" s="132"/>
      <c r="C30" s="125"/>
      <c r="D30" s="133"/>
      <c r="E30" s="19"/>
      <c r="F30" s="133"/>
      <c r="G30" s="24"/>
      <c r="H30" s="133"/>
      <c r="I30" s="122"/>
      <c r="J30" s="133"/>
      <c r="K30" s="24"/>
      <c r="L30" s="133"/>
      <c r="M30" s="24"/>
      <c r="N30" s="133"/>
      <c r="O30" s="24"/>
      <c r="P30" s="133"/>
      <c r="Q30" s="24"/>
      <c r="R30" s="133"/>
      <c r="S30" s="30"/>
      <c r="T30" s="133"/>
      <c r="U30" s="24"/>
      <c r="V30" s="133"/>
      <c r="W30" s="51"/>
    </row>
    <row r="31" spans="1:23" ht="15.95" customHeight="1" x14ac:dyDescent="0.25">
      <c r="A31" s="120" t="s">
        <v>244</v>
      </c>
      <c r="B31" s="125"/>
      <c r="C31" s="125"/>
      <c r="D31" s="133"/>
      <c r="E31" s="19"/>
      <c r="F31" s="133"/>
      <c r="G31" s="24"/>
      <c r="H31" s="133"/>
      <c r="I31" s="122"/>
      <c r="J31" s="133"/>
      <c r="K31" s="24"/>
      <c r="L31" s="133"/>
      <c r="M31" s="24"/>
      <c r="N31" s="133"/>
      <c r="O31" s="24"/>
      <c r="P31" s="133"/>
      <c r="Q31" s="24"/>
      <c r="R31" s="133"/>
      <c r="S31" s="24"/>
      <c r="T31" s="133"/>
      <c r="U31" s="24"/>
      <c r="V31" s="134"/>
      <c r="W31" s="51"/>
    </row>
    <row r="32" spans="1:23" ht="15.95" customHeight="1" x14ac:dyDescent="0.25">
      <c r="A32" s="125" t="s">
        <v>221</v>
      </c>
      <c r="B32" s="132" t="s">
        <v>282</v>
      </c>
      <c r="C32" s="125"/>
      <c r="D32" s="133">
        <v>13214285670</v>
      </c>
      <c r="E32" s="19"/>
      <c r="F32" s="133">
        <v>60690792181</v>
      </c>
      <c r="G32" s="24"/>
      <c r="H32" s="133">
        <v>0</v>
      </c>
      <c r="I32" s="122"/>
      <c r="J32" s="133">
        <v>0</v>
      </c>
      <c r="K32" s="24"/>
      <c r="L32" s="133">
        <v>0</v>
      </c>
      <c r="M32" s="24"/>
      <c r="N32" s="133">
        <v>0</v>
      </c>
      <c r="O32" s="24"/>
      <c r="P32" s="133">
        <v>0</v>
      </c>
      <c r="Q32" s="24"/>
      <c r="R32" s="133">
        <f>D32+F32+J32++L32+N32+P32+H32</f>
        <v>73905077851</v>
      </c>
      <c r="S32" s="24"/>
      <c r="T32" s="133">
        <v>0</v>
      </c>
      <c r="U32" s="24"/>
      <c r="V32" s="134">
        <f>SUM(R32:T32)</f>
        <v>73905077851</v>
      </c>
      <c r="W32" s="51"/>
    </row>
    <row r="33" spans="1:23" ht="15.95" customHeight="1" x14ac:dyDescent="0.25">
      <c r="A33" s="125" t="s">
        <v>223</v>
      </c>
      <c r="B33" s="132" t="s">
        <v>279</v>
      </c>
      <c r="C33" s="125"/>
      <c r="D33" s="133">
        <v>0</v>
      </c>
      <c r="E33" s="19"/>
      <c r="F33" s="133">
        <v>0</v>
      </c>
      <c r="G33" s="24"/>
      <c r="H33" s="133">
        <v>0</v>
      </c>
      <c r="I33" s="122"/>
      <c r="J33" s="133">
        <v>0</v>
      </c>
      <c r="K33" s="24"/>
      <c r="L33" s="133">
        <v>639412826</v>
      </c>
      <c r="M33" s="24"/>
      <c r="N33" s="133">
        <v>-639412826</v>
      </c>
      <c r="O33" s="24"/>
      <c r="P33" s="133">
        <v>0</v>
      </c>
      <c r="Q33" s="24"/>
      <c r="R33" s="133">
        <f>D33+F33+J33++L33+N33+P33+H33</f>
        <v>0</v>
      </c>
      <c r="S33" s="24"/>
      <c r="T33" s="133">
        <v>0</v>
      </c>
      <c r="U33" s="24"/>
      <c r="V33" s="134">
        <f>SUM(R33:T33)</f>
        <v>0</v>
      </c>
      <c r="W33" s="51"/>
    </row>
    <row r="34" spans="1:23" ht="15.95" customHeight="1" x14ac:dyDescent="0.25">
      <c r="A34" s="125" t="s">
        <v>183</v>
      </c>
      <c r="B34" s="132" t="s">
        <v>280</v>
      </c>
      <c r="C34" s="125"/>
      <c r="D34" s="133">
        <v>0</v>
      </c>
      <c r="E34" s="19"/>
      <c r="F34" s="133">
        <v>0</v>
      </c>
      <c r="G34" s="24"/>
      <c r="H34" s="133">
        <v>0</v>
      </c>
      <c r="I34" s="122"/>
      <c r="J34" s="133">
        <v>0</v>
      </c>
      <c r="K34" s="24"/>
      <c r="L34" s="133">
        <v>0</v>
      </c>
      <c r="M34" s="24"/>
      <c r="N34" s="133">
        <v>-1947791040</v>
      </c>
      <c r="O34" s="24"/>
      <c r="P34" s="133">
        <v>0</v>
      </c>
      <c r="Q34" s="24"/>
      <c r="R34" s="133">
        <f>D34+F34+J34++L34+N34+P34+H34</f>
        <v>-1947791040</v>
      </c>
      <c r="S34" s="24"/>
      <c r="T34" s="133">
        <v>-1266083736</v>
      </c>
      <c r="U34" s="24"/>
      <c r="V34" s="134">
        <f>SUM(R34:T34)</f>
        <v>-3213874776</v>
      </c>
      <c r="W34" s="51"/>
    </row>
    <row r="35" spans="1:23" ht="15.95" customHeight="1" x14ac:dyDescent="0.25">
      <c r="A35" s="136" t="s">
        <v>185</v>
      </c>
      <c r="B35" s="132" t="s">
        <v>227</v>
      </c>
      <c r="C35" s="126"/>
      <c r="D35" s="133">
        <v>0</v>
      </c>
      <c r="E35" s="19"/>
      <c r="F35" s="133">
        <v>0</v>
      </c>
      <c r="G35" s="24"/>
      <c r="H35" s="133">
        <v>0</v>
      </c>
      <c r="I35" s="122"/>
      <c r="J35" s="133">
        <v>0</v>
      </c>
      <c r="K35" s="24"/>
      <c r="L35" s="133">
        <v>0</v>
      </c>
      <c r="M35" s="24"/>
      <c r="N35" s="133">
        <v>0</v>
      </c>
      <c r="O35" s="24"/>
      <c r="P35" s="134">
        <v>0</v>
      </c>
      <c r="Q35" s="24"/>
      <c r="R35" s="135">
        <f>D35+F35+J35++L35+N35+P35+H35</f>
        <v>0</v>
      </c>
      <c r="S35" s="24"/>
      <c r="T35" s="133">
        <v>32091923135</v>
      </c>
      <c r="U35" s="24"/>
      <c r="V35" s="134">
        <f>SUM(R35:T35)</f>
        <v>32091923135</v>
      </c>
      <c r="W35" s="51"/>
    </row>
    <row r="36" spans="1:23" ht="15.95" customHeight="1" x14ac:dyDescent="0.25">
      <c r="A36" s="136" t="s">
        <v>186</v>
      </c>
      <c r="B36" s="132" t="s">
        <v>227</v>
      </c>
      <c r="C36" s="126"/>
      <c r="D36" s="133">
        <v>0</v>
      </c>
      <c r="E36" s="30"/>
      <c r="F36" s="133">
        <v>0</v>
      </c>
      <c r="G36" s="34"/>
      <c r="H36" s="133">
        <v>-14991990030</v>
      </c>
      <c r="I36" s="122"/>
      <c r="J36" s="133">
        <v>0</v>
      </c>
      <c r="K36" s="34"/>
      <c r="L36" s="133">
        <v>0</v>
      </c>
      <c r="M36" s="34"/>
      <c r="N36" s="133">
        <v>0</v>
      </c>
      <c r="O36" s="34"/>
      <c r="P36" s="133">
        <v>0</v>
      </c>
      <c r="Q36" s="34"/>
      <c r="R36" s="133">
        <f>D36+F36+J36++L36+N36+P36+H36</f>
        <v>-14991990030</v>
      </c>
      <c r="S36" s="34"/>
      <c r="T36" s="133">
        <v>-25814282091</v>
      </c>
      <c r="U36" s="34"/>
      <c r="V36" s="133">
        <f>SUM(R36:T36)</f>
        <v>-40806272121</v>
      </c>
      <c r="W36" s="51"/>
    </row>
    <row r="37" spans="1:23" ht="15.95" customHeight="1" x14ac:dyDescent="0.25">
      <c r="A37" s="120" t="s">
        <v>239</v>
      </c>
      <c r="B37" s="125"/>
      <c r="C37" s="125"/>
      <c r="D37" s="133"/>
      <c r="E37" s="19"/>
      <c r="F37" s="133"/>
      <c r="G37" s="24"/>
      <c r="H37" s="133"/>
      <c r="I37" s="122"/>
      <c r="J37" s="133"/>
      <c r="K37" s="24"/>
      <c r="L37" s="133"/>
      <c r="M37" s="24"/>
      <c r="N37" s="133"/>
      <c r="O37" s="24"/>
      <c r="P37" s="133"/>
      <c r="Q37" s="24"/>
      <c r="R37" s="133"/>
      <c r="S37" s="24"/>
      <c r="T37" s="133"/>
      <c r="U37" s="24"/>
      <c r="V37" s="134"/>
      <c r="W37" s="51"/>
    </row>
    <row r="38" spans="1:23" ht="15.95" customHeight="1" x14ac:dyDescent="0.25">
      <c r="A38" s="125" t="s">
        <v>240</v>
      </c>
      <c r="B38" s="125"/>
      <c r="C38" s="125"/>
      <c r="D38" s="133">
        <v>0</v>
      </c>
      <c r="E38" s="19"/>
      <c r="F38" s="133">
        <v>0</v>
      </c>
      <c r="G38" s="24"/>
      <c r="H38" s="133">
        <v>0</v>
      </c>
      <c r="I38" s="122"/>
      <c r="J38" s="133">
        <v>0</v>
      </c>
      <c r="K38" s="24"/>
      <c r="L38" s="133">
        <v>0</v>
      </c>
      <c r="M38" s="24"/>
      <c r="N38" s="133">
        <v>4060796564</v>
      </c>
      <c r="O38" s="24"/>
      <c r="P38" s="134">
        <v>0</v>
      </c>
      <c r="Q38" s="24"/>
      <c r="R38" s="135">
        <f>D38+F38+J38++L38+N38+P38+H38</f>
        <v>4060796564</v>
      </c>
      <c r="S38" s="24"/>
      <c r="T38" s="133">
        <v>1940020216</v>
      </c>
      <c r="U38" s="24"/>
      <c r="V38" s="134">
        <f>SUM(R38:T38)</f>
        <v>6000816780</v>
      </c>
      <c r="W38" s="51"/>
    </row>
    <row r="39" spans="1:23" ht="15.95" customHeight="1" x14ac:dyDescent="0.25">
      <c r="A39" s="125" t="s">
        <v>241</v>
      </c>
      <c r="B39" s="125"/>
      <c r="C39" s="125"/>
      <c r="D39" s="137">
        <v>0</v>
      </c>
      <c r="E39" s="19"/>
      <c r="F39" s="137">
        <v>0</v>
      </c>
      <c r="G39" s="24"/>
      <c r="H39" s="137">
        <v>0</v>
      </c>
      <c r="I39" s="122"/>
      <c r="J39" s="137">
        <v>0</v>
      </c>
      <c r="K39" s="24"/>
      <c r="L39" s="137">
        <v>0</v>
      </c>
      <c r="M39" s="24"/>
      <c r="N39" s="137">
        <v>-4999521.0199999996</v>
      </c>
      <c r="O39" s="24"/>
      <c r="P39" s="137">
        <v>-120029005</v>
      </c>
      <c r="Q39" s="24"/>
      <c r="R39" s="138">
        <f>D39+F39+J39++L39+N39+P39+H39</f>
        <v>-125028526.02</v>
      </c>
      <c r="S39" s="24"/>
      <c r="T39" s="137">
        <v>-26011578</v>
      </c>
      <c r="U39" s="24"/>
      <c r="V39" s="137">
        <f>SUM(R39:T39)</f>
        <v>-151040104.01999998</v>
      </c>
      <c r="W39" s="51"/>
    </row>
    <row r="40" spans="1:23" ht="6" customHeight="1" x14ac:dyDescent="0.25">
      <c r="A40" s="136"/>
      <c r="B40" s="132"/>
      <c r="C40" s="126"/>
      <c r="D40" s="133"/>
      <c r="E40" s="30"/>
      <c r="F40" s="133"/>
      <c r="G40" s="34"/>
      <c r="H40" s="133"/>
      <c r="I40" s="122"/>
      <c r="J40" s="133"/>
      <c r="K40" s="34"/>
      <c r="L40" s="133"/>
      <c r="M40" s="34"/>
      <c r="N40" s="133"/>
      <c r="O40" s="34"/>
      <c r="P40" s="133"/>
      <c r="Q40" s="34"/>
      <c r="R40" s="133"/>
      <c r="S40" s="34"/>
      <c r="T40" s="133"/>
      <c r="U40" s="34"/>
      <c r="V40" s="133"/>
      <c r="W40" s="51"/>
    </row>
    <row r="41" spans="1:23" s="100" customFormat="1" ht="15.95" customHeight="1" x14ac:dyDescent="0.25">
      <c r="A41" s="118" t="s">
        <v>243</v>
      </c>
      <c r="D41" s="139"/>
      <c r="E41" s="140"/>
      <c r="F41" s="139"/>
      <c r="G41" s="140"/>
      <c r="H41" s="139"/>
      <c r="I41" s="105"/>
      <c r="J41" s="139"/>
      <c r="K41" s="140"/>
      <c r="L41" s="139"/>
      <c r="M41" s="140"/>
      <c r="N41" s="139"/>
      <c r="O41" s="140"/>
      <c r="P41" s="139"/>
      <c r="Q41" s="140"/>
      <c r="R41" s="139"/>
      <c r="S41" s="140"/>
      <c r="T41" s="139"/>
      <c r="U41" s="24"/>
      <c r="V41" s="139"/>
      <c r="W41" s="51"/>
    </row>
    <row r="42" spans="1:23" ht="15.95" customHeight="1" thickBot="1" x14ac:dyDescent="0.3">
      <c r="A42" s="129" t="s">
        <v>222</v>
      </c>
      <c r="B42" s="130"/>
      <c r="C42" s="130"/>
      <c r="D42" s="141">
        <f>SUM(D29:D39)</f>
        <v>28197293670</v>
      </c>
      <c r="E42" s="34"/>
      <c r="F42" s="141">
        <f>SUM(F29:F39)</f>
        <v>70175900837</v>
      </c>
      <c r="G42" s="34"/>
      <c r="H42" s="141">
        <f>SUM(H29:H39)</f>
        <v>-14991990030</v>
      </c>
      <c r="I42" s="128"/>
      <c r="J42" s="141">
        <f>SUM(J29:J39)</f>
        <v>-1118213914</v>
      </c>
      <c r="K42" s="34"/>
      <c r="L42" s="141">
        <f>SUM(L29:L39)</f>
        <v>1479829878</v>
      </c>
      <c r="M42" s="34"/>
      <c r="N42" s="141">
        <f>SUM(N29:N39)</f>
        <v>17273535987.98</v>
      </c>
      <c r="O42" s="34"/>
      <c r="P42" s="141">
        <f>SUM(P29:P39)</f>
        <v>-123326481</v>
      </c>
      <c r="Q42" s="34"/>
      <c r="R42" s="141">
        <f>SUM(R29:R39)</f>
        <v>100893029947.98</v>
      </c>
      <c r="S42" s="34"/>
      <c r="T42" s="141">
        <f>SUM(T29:T39)</f>
        <v>9282679163</v>
      </c>
      <c r="U42" s="24"/>
      <c r="V42" s="141">
        <f>SUM(V29:V39)</f>
        <v>110175709110.98</v>
      </c>
      <c r="W42" s="51"/>
    </row>
    <row r="43" spans="1:23" ht="15.95" customHeight="1" thickTop="1" x14ac:dyDescent="0.25">
      <c r="A43" s="129"/>
      <c r="B43" s="130"/>
      <c r="C43" s="130"/>
      <c r="D43" s="128"/>
      <c r="E43" s="34"/>
      <c r="F43" s="128"/>
      <c r="G43" s="34"/>
      <c r="H43" s="128"/>
      <c r="I43" s="128"/>
      <c r="J43" s="128"/>
      <c r="K43" s="34"/>
      <c r="L43" s="128"/>
      <c r="M43" s="34"/>
      <c r="N43" s="128"/>
      <c r="O43" s="34"/>
      <c r="P43" s="128"/>
      <c r="Q43" s="34"/>
      <c r="R43" s="128"/>
      <c r="S43" s="34"/>
      <c r="T43" s="128"/>
      <c r="U43" s="24"/>
      <c r="V43" s="128"/>
      <c r="W43" s="51"/>
    </row>
    <row r="44" spans="1:23" ht="1.5" customHeight="1" x14ac:dyDescent="0.25">
      <c r="A44" s="129"/>
      <c r="B44" s="130"/>
      <c r="C44" s="130"/>
      <c r="D44" s="128"/>
      <c r="E44" s="34"/>
      <c r="F44" s="128"/>
      <c r="G44" s="34"/>
      <c r="H44" s="128"/>
      <c r="I44" s="128"/>
      <c r="J44" s="128"/>
      <c r="K44" s="34"/>
      <c r="L44" s="128"/>
      <c r="M44" s="34"/>
      <c r="N44" s="128"/>
      <c r="O44" s="34"/>
      <c r="P44" s="128"/>
      <c r="Q44" s="34"/>
      <c r="R44" s="128"/>
      <c r="S44" s="34"/>
      <c r="T44" s="128"/>
      <c r="U44" s="24"/>
      <c r="V44" s="128"/>
      <c r="W44" s="51"/>
    </row>
    <row r="45" spans="1:23" ht="20.100000000000001" customHeight="1" x14ac:dyDescent="0.25">
      <c r="A45" s="176" t="str">
        <f>'Thai 7-9'!A52</f>
        <v>หมายเหตุประกอบงบการเงินรวมและงบการเงินเฉพาะกิจการในหน้า 17 ถึง 104 เป็นส่วนหนึ่งของข้อมูลทางการเงินนี้</v>
      </c>
      <c r="B45" s="176"/>
      <c r="C45" s="176"/>
      <c r="D45" s="177"/>
      <c r="E45" s="178"/>
      <c r="F45" s="179"/>
      <c r="G45" s="178"/>
      <c r="H45" s="179"/>
      <c r="I45" s="179"/>
      <c r="J45" s="179"/>
      <c r="K45" s="178"/>
      <c r="L45" s="179"/>
      <c r="M45" s="178"/>
      <c r="N45" s="179"/>
      <c r="O45" s="178"/>
      <c r="P45" s="179"/>
      <c r="Q45" s="178"/>
      <c r="R45" s="179"/>
      <c r="S45" s="178"/>
      <c r="T45" s="179"/>
      <c r="U45" s="178"/>
      <c r="V45" s="179"/>
    </row>
  </sheetData>
  <mergeCells count="3">
    <mergeCell ref="D5:V5"/>
    <mergeCell ref="D6:R6"/>
    <mergeCell ref="L9:N9"/>
  </mergeCells>
  <pageMargins left="0.4" right="0.4" top="0.5" bottom="0.6" header="0.49" footer="0.4"/>
  <pageSetup paperSize="9" scale="8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79998168889431442"/>
  </sheetPr>
  <dimension ref="A1:Q36"/>
  <sheetViews>
    <sheetView zoomScaleNormal="100" zoomScaleSheetLayoutView="85" workbookViewId="0">
      <selection activeCell="U9" sqref="U9"/>
    </sheetView>
  </sheetViews>
  <sheetFormatPr defaultColWidth="9.28515625" defaultRowHeight="20.85" customHeight="1" x14ac:dyDescent="0.25"/>
  <cols>
    <col min="1" max="3" width="1.5703125" style="20" customWidth="1"/>
    <col min="4" max="4" width="37.5703125" style="20" customWidth="1"/>
    <col min="5" max="5" width="8.7109375" style="180" customWidth="1"/>
    <col min="6" max="6" width="0.7109375" style="20" customWidth="1"/>
    <col min="7" max="7" width="12.140625" style="15" customWidth="1"/>
    <col min="8" max="8" width="0.7109375" style="15" customWidth="1"/>
    <col min="9" max="9" width="12.140625" style="15" customWidth="1"/>
    <col min="10" max="10" width="0.7109375" style="15" customWidth="1"/>
    <col min="11" max="11" width="12.42578125" style="15" customWidth="1"/>
    <col min="12" max="12" width="0.7109375" style="15" customWidth="1"/>
    <col min="13" max="13" width="12.5703125" style="15" customWidth="1"/>
    <col min="14" max="14" width="0.7109375" style="15" customWidth="1"/>
    <col min="15" max="15" width="12.140625" style="15" customWidth="1"/>
    <col min="16" max="16" width="0.7109375" style="15" customWidth="1"/>
    <col min="17" max="17" width="13.28515625" style="20" customWidth="1"/>
    <col min="18" max="16384" width="9.28515625" style="20"/>
  </cols>
  <sheetData>
    <row r="1" spans="1:17" ht="20.85" customHeight="1" x14ac:dyDescent="0.25">
      <c r="A1" s="60" t="str">
        <f>'Thai 7-9'!A1</f>
        <v>บริษัท โกลบอล เพาเวอร์ ซินเนอร์ยี่ จำกัด (มหาชน)</v>
      </c>
      <c r="B1" s="60"/>
      <c r="C1" s="60"/>
      <c r="G1" s="181"/>
      <c r="H1" s="181"/>
      <c r="I1" s="181"/>
      <c r="J1" s="181"/>
      <c r="K1" s="181"/>
      <c r="L1" s="181"/>
      <c r="M1" s="61"/>
      <c r="N1" s="61"/>
      <c r="O1" s="61"/>
      <c r="P1" s="61"/>
      <c r="Q1" s="182"/>
    </row>
    <row r="2" spans="1:17" ht="20.85" customHeight="1" x14ac:dyDescent="0.25">
      <c r="A2" s="60" t="s">
        <v>124</v>
      </c>
      <c r="C2" s="180"/>
      <c r="G2" s="181"/>
      <c r="H2" s="181"/>
      <c r="I2" s="181"/>
      <c r="J2" s="181"/>
      <c r="K2" s="181"/>
      <c r="L2" s="181"/>
      <c r="M2" s="61"/>
      <c r="N2" s="61"/>
      <c r="O2" s="61"/>
      <c r="P2" s="61"/>
      <c r="Q2" s="61"/>
    </row>
    <row r="3" spans="1:17" ht="20.85" customHeight="1" x14ac:dyDescent="0.25">
      <c r="A3" s="160" t="s">
        <v>205</v>
      </c>
      <c r="B3" s="160"/>
      <c r="C3" s="160"/>
      <c r="D3" s="62"/>
      <c r="E3" s="62"/>
      <c r="F3" s="163"/>
      <c r="G3" s="183"/>
      <c r="H3" s="183"/>
      <c r="I3" s="183"/>
      <c r="J3" s="183"/>
      <c r="K3" s="183"/>
      <c r="L3" s="183"/>
      <c r="M3" s="163"/>
      <c r="N3" s="163"/>
      <c r="O3" s="163"/>
      <c r="P3" s="163"/>
      <c r="Q3" s="163"/>
    </row>
    <row r="4" spans="1:17" ht="7.5" customHeight="1" x14ac:dyDescent="0.25">
      <c r="A4" s="56"/>
      <c r="B4" s="56"/>
      <c r="C4" s="56"/>
      <c r="D4" s="57"/>
      <c r="E4" s="57"/>
      <c r="F4" s="61"/>
      <c r="G4" s="184"/>
      <c r="H4" s="184"/>
      <c r="I4" s="184"/>
      <c r="J4" s="184"/>
      <c r="K4" s="184"/>
      <c r="L4" s="184"/>
      <c r="M4" s="61"/>
      <c r="N4" s="61"/>
      <c r="O4" s="61"/>
      <c r="P4" s="61"/>
      <c r="Q4" s="61"/>
    </row>
    <row r="5" spans="1:17" ht="18" customHeight="1" x14ac:dyDescent="0.25">
      <c r="A5" s="56"/>
      <c r="B5" s="56"/>
      <c r="C5" s="56"/>
      <c r="D5" s="57"/>
      <c r="E5" s="57"/>
      <c r="F5" s="61"/>
      <c r="G5" s="264" t="s">
        <v>230</v>
      </c>
      <c r="H5" s="264"/>
      <c r="I5" s="264"/>
      <c r="J5" s="264"/>
      <c r="K5" s="264"/>
      <c r="L5" s="264"/>
      <c r="M5" s="264"/>
      <c r="N5" s="264"/>
      <c r="O5" s="264"/>
      <c r="P5" s="264"/>
      <c r="Q5" s="264"/>
    </row>
    <row r="6" spans="1:17" ht="18" customHeight="1" x14ac:dyDescent="0.25">
      <c r="A6" s="56"/>
      <c r="B6" s="56"/>
      <c r="C6" s="56"/>
      <c r="D6" s="57"/>
      <c r="E6" s="57"/>
      <c r="M6" s="265" t="s">
        <v>46</v>
      </c>
      <c r="N6" s="265"/>
      <c r="O6" s="265"/>
      <c r="P6" s="185"/>
      <c r="Q6" s="15"/>
    </row>
    <row r="7" spans="1:17" ht="18" customHeight="1" x14ac:dyDescent="0.25">
      <c r="A7" s="56"/>
      <c r="B7" s="56"/>
      <c r="C7" s="56"/>
      <c r="D7" s="57"/>
      <c r="E7" s="57"/>
      <c r="M7" s="65" t="s">
        <v>69</v>
      </c>
    </row>
    <row r="8" spans="1:17" ht="18" customHeight="1" x14ac:dyDescent="0.25">
      <c r="A8" s="56"/>
      <c r="B8" s="56"/>
      <c r="C8" s="56"/>
      <c r="D8" s="57"/>
      <c r="E8" s="57"/>
      <c r="G8" s="64" t="s">
        <v>70</v>
      </c>
      <c r="H8" s="64"/>
      <c r="I8" s="64" t="s">
        <v>71</v>
      </c>
      <c r="J8" s="64"/>
      <c r="K8" s="64"/>
      <c r="L8" s="64"/>
      <c r="M8" s="64" t="s">
        <v>78</v>
      </c>
      <c r="N8" s="64"/>
      <c r="O8" s="64"/>
      <c r="P8" s="64"/>
      <c r="Q8" s="64" t="s">
        <v>77</v>
      </c>
    </row>
    <row r="9" spans="1:17" ht="18" customHeight="1" x14ac:dyDescent="0.25">
      <c r="A9" s="56"/>
      <c r="B9" s="56"/>
      <c r="C9" s="56"/>
      <c r="D9" s="57"/>
      <c r="E9" s="57"/>
      <c r="G9" s="64" t="s">
        <v>73</v>
      </c>
      <c r="H9" s="64"/>
      <c r="I9" s="64" t="s">
        <v>74</v>
      </c>
      <c r="J9" s="64"/>
      <c r="K9" s="64" t="s">
        <v>175</v>
      </c>
      <c r="L9" s="64"/>
      <c r="M9" s="64" t="s">
        <v>75</v>
      </c>
      <c r="N9" s="64"/>
      <c r="O9" s="64" t="s">
        <v>49</v>
      </c>
      <c r="P9" s="64"/>
      <c r="Q9" s="64" t="s">
        <v>41</v>
      </c>
    </row>
    <row r="10" spans="1:17" ht="18" customHeight="1" x14ac:dyDescent="0.25">
      <c r="E10" s="115" t="s">
        <v>4</v>
      </c>
      <c r="F10" s="57"/>
      <c r="G10" s="143" t="s">
        <v>206</v>
      </c>
      <c r="H10" s="12"/>
      <c r="I10" s="143" t="s">
        <v>206</v>
      </c>
      <c r="J10" s="13"/>
      <c r="K10" s="143" t="s">
        <v>206</v>
      </c>
      <c r="L10" s="12"/>
      <c r="M10" s="143" t="s">
        <v>206</v>
      </c>
      <c r="N10" s="65"/>
      <c r="O10" s="143" t="s">
        <v>206</v>
      </c>
      <c r="P10" s="12"/>
      <c r="Q10" s="143" t="s">
        <v>206</v>
      </c>
    </row>
    <row r="11" spans="1:17" ht="5.0999999999999996" customHeight="1" x14ac:dyDescent="0.25">
      <c r="A11" s="60"/>
      <c r="B11" s="60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</row>
    <row r="12" spans="1:17" ht="18" customHeight="1" x14ac:dyDescent="0.25">
      <c r="A12" s="60" t="s">
        <v>79</v>
      </c>
      <c r="B12" s="60"/>
      <c r="G12" s="34">
        <v>14983008000</v>
      </c>
      <c r="H12" s="34"/>
      <c r="I12" s="34">
        <v>9485108656</v>
      </c>
      <c r="J12" s="34"/>
      <c r="K12" s="34">
        <v>78467400</v>
      </c>
      <c r="L12" s="34"/>
      <c r="M12" s="34">
        <v>707995886</v>
      </c>
      <c r="N12" s="187"/>
      <c r="O12" s="34">
        <v>13809411194</v>
      </c>
      <c r="P12" s="187"/>
      <c r="Q12" s="187">
        <f>SUM(G12:O12)</f>
        <v>39063991136</v>
      </c>
    </row>
    <row r="13" spans="1:17" ht="5.0999999999999996" customHeight="1" x14ac:dyDescent="0.25">
      <c r="A13" s="60"/>
      <c r="B13" s="60"/>
      <c r="G13" s="34"/>
      <c r="H13" s="34"/>
      <c r="I13" s="34"/>
      <c r="J13" s="34"/>
      <c r="K13" s="34"/>
      <c r="L13" s="34"/>
      <c r="M13" s="34"/>
      <c r="N13" s="187"/>
      <c r="O13" s="34"/>
      <c r="P13" s="187"/>
      <c r="Q13" s="187"/>
    </row>
    <row r="14" spans="1:17" ht="18" customHeight="1" x14ac:dyDescent="0.25">
      <c r="A14" s="60" t="s">
        <v>244</v>
      </c>
      <c r="B14" s="60"/>
      <c r="G14" s="34"/>
      <c r="H14" s="34"/>
      <c r="I14" s="34"/>
      <c r="J14" s="34"/>
      <c r="K14" s="34"/>
      <c r="L14" s="34"/>
      <c r="M14" s="34"/>
      <c r="N14" s="187"/>
      <c r="O14" s="34"/>
      <c r="P14" s="187"/>
      <c r="Q14" s="187"/>
    </row>
    <row r="15" spans="1:17" ht="18" customHeight="1" x14ac:dyDescent="0.25">
      <c r="A15" s="20" t="s">
        <v>223</v>
      </c>
      <c r="B15" s="60"/>
      <c r="E15" s="180">
        <v>28</v>
      </c>
      <c r="G15" s="34">
        <v>0</v>
      </c>
      <c r="H15" s="34"/>
      <c r="I15" s="34">
        <v>0</v>
      </c>
      <c r="J15" s="34"/>
      <c r="K15" s="34">
        <v>0</v>
      </c>
      <c r="L15" s="34"/>
      <c r="M15" s="34">
        <v>132421166</v>
      </c>
      <c r="N15" s="187"/>
      <c r="O15" s="34">
        <v>-132421166</v>
      </c>
      <c r="P15" s="187"/>
      <c r="Q15" s="187">
        <f>SUM(G15:P15)</f>
        <v>0</v>
      </c>
    </row>
    <row r="16" spans="1:17" ht="18" customHeight="1" x14ac:dyDescent="0.25">
      <c r="A16" s="125" t="s">
        <v>183</v>
      </c>
      <c r="B16" s="60"/>
      <c r="G16" s="34">
        <v>0</v>
      </c>
      <c r="H16" s="34"/>
      <c r="I16" s="34">
        <v>0</v>
      </c>
      <c r="J16" s="34"/>
      <c r="K16" s="34">
        <v>0</v>
      </c>
      <c r="L16" s="34"/>
      <c r="M16" s="34">
        <v>0</v>
      </c>
      <c r="N16" s="187"/>
      <c r="O16" s="34">
        <v>-1872876000</v>
      </c>
      <c r="P16" s="187"/>
      <c r="Q16" s="34">
        <f>SUM(G16:O16)</f>
        <v>-1872876000</v>
      </c>
    </row>
    <row r="17" spans="1:17" ht="18" customHeight="1" x14ac:dyDescent="0.25">
      <c r="A17" s="120" t="s">
        <v>239</v>
      </c>
      <c r="B17" s="60"/>
      <c r="G17" s="34"/>
      <c r="H17" s="34"/>
      <c r="I17" s="34"/>
      <c r="J17" s="34"/>
      <c r="K17" s="34"/>
      <c r="L17" s="34"/>
      <c r="M17" s="34"/>
      <c r="N17" s="187"/>
      <c r="O17" s="34"/>
      <c r="P17" s="187"/>
      <c r="Q17" s="34"/>
    </row>
    <row r="18" spans="1:17" ht="18" customHeight="1" x14ac:dyDescent="0.25">
      <c r="A18" s="61" t="s">
        <v>240</v>
      </c>
      <c r="B18" s="60"/>
      <c r="C18" s="61"/>
      <c r="D18" s="61"/>
      <c r="E18" s="188"/>
      <c r="F18" s="180"/>
      <c r="G18" s="34">
        <v>0</v>
      </c>
      <c r="H18" s="34"/>
      <c r="I18" s="34">
        <v>0</v>
      </c>
      <c r="J18" s="34"/>
      <c r="K18" s="34">
        <v>0</v>
      </c>
      <c r="L18" s="34"/>
      <c r="M18" s="34">
        <v>0</v>
      </c>
      <c r="N18" s="38"/>
      <c r="O18" s="34">
        <f>'Thai10-11'!M28</f>
        <v>2648423316</v>
      </c>
      <c r="P18" s="38"/>
      <c r="Q18" s="189">
        <f>SUM(G18:P18)</f>
        <v>2648423316</v>
      </c>
    </row>
    <row r="19" spans="1:17" ht="18" customHeight="1" x14ac:dyDescent="0.25">
      <c r="A19" s="61" t="s">
        <v>245</v>
      </c>
      <c r="B19" s="61"/>
      <c r="C19" s="61"/>
      <c r="D19" s="61"/>
      <c r="E19" s="188"/>
      <c r="F19" s="180"/>
      <c r="G19" s="32">
        <v>0</v>
      </c>
      <c r="H19" s="34"/>
      <c r="I19" s="32">
        <v>0</v>
      </c>
      <c r="J19" s="34"/>
      <c r="K19" s="32">
        <v>0</v>
      </c>
      <c r="L19" s="34"/>
      <c r="M19" s="32">
        <v>0</v>
      </c>
      <c r="N19" s="18"/>
      <c r="O19" s="32">
        <f>'Thai10-11'!M64</f>
        <v>-42593231</v>
      </c>
      <c r="P19" s="18"/>
      <c r="Q19" s="190">
        <f>SUM(G19:P19)</f>
        <v>-42593231</v>
      </c>
    </row>
    <row r="20" spans="1:17" ht="5.0999999999999996" customHeight="1" x14ac:dyDescent="0.25">
      <c r="A20" s="61"/>
      <c r="B20" s="61"/>
      <c r="C20" s="61"/>
      <c r="D20" s="61"/>
      <c r="E20" s="188"/>
      <c r="F20" s="180"/>
      <c r="G20" s="34"/>
      <c r="H20" s="34"/>
      <c r="I20" s="34"/>
      <c r="J20" s="34"/>
      <c r="K20" s="34"/>
      <c r="L20" s="34"/>
      <c r="M20" s="34"/>
      <c r="N20" s="18"/>
      <c r="O20" s="34"/>
      <c r="P20" s="18"/>
      <c r="Q20" s="189"/>
    </row>
    <row r="21" spans="1:17" ht="18" customHeight="1" thickBot="1" x14ac:dyDescent="0.3">
      <c r="A21" s="60" t="s">
        <v>246</v>
      </c>
      <c r="G21" s="191">
        <f>SUM(G12:G19)</f>
        <v>14983008000</v>
      </c>
      <c r="H21" s="38"/>
      <c r="I21" s="191">
        <f>SUM(I12:I19)</f>
        <v>9485108656</v>
      </c>
      <c r="J21" s="38"/>
      <c r="K21" s="191">
        <f>SUM(K12:K19)</f>
        <v>78467400</v>
      </c>
      <c r="L21" s="38"/>
      <c r="M21" s="191">
        <f>SUM(M12:M19)</f>
        <v>840417052</v>
      </c>
      <c r="N21" s="38"/>
      <c r="O21" s="191">
        <f>SUM(O12:O19)</f>
        <v>14409944113</v>
      </c>
      <c r="P21" s="38"/>
      <c r="Q21" s="191">
        <f>SUM(Q12:Q19)</f>
        <v>39796945221</v>
      </c>
    </row>
    <row r="22" spans="1:17" ht="5.0999999999999996" customHeight="1" thickTop="1" x14ac:dyDescent="0.25">
      <c r="A22" s="60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</row>
    <row r="23" spans="1:17" ht="18" customHeight="1" x14ac:dyDescent="0.25">
      <c r="A23" s="60" t="s">
        <v>247</v>
      </c>
      <c r="B23" s="60"/>
      <c r="G23" s="93">
        <f>G21</f>
        <v>14983008000</v>
      </c>
      <c r="H23" s="34"/>
      <c r="I23" s="93">
        <f>I21</f>
        <v>9485108656</v>
      </c>
      <c r="J23" s="34"/>
      <c r="K23" s="93">
        <f>K21</f>
        <v>78467400</v>
      </c>
      <c r="L23" s="34"/>
      <c r="M23" s="93">
        <v>840417052</v>
      </c>
      <c r="N23" s="187"/>
      <c r="O23" s="93">
        <v>14409944113</v>
      </c>
      <c r="P23" s="187"/>
      <c r="Q23" s="192">
        <f>SUM(G23:P23)</f>
        <v>39796945221</v>
      </c>
    </row>
    <row r="24" spans="1:17" ht="5.0999999999999996" customHeight="1" x14ac:dyDescent="0.25">
      <c r="A24" s="60"/>
      <c r="B24" s="60"/>
      <c r="G24" s="93"/>
      <c r="H24" s="34"/>
      <c r="I24" s="93"/>
      <c r="J24" s="34"/>
      <c r="K24" s="93"/>
      <c r="L24" s="34"/>
      <c r="M24" s="93"/>
      <c r="N24" s="187"/>
      <c r="O24" s="93"/>
      <c r="P24" s="187"/>
      <c r="Q24" s="192"/>
    </row>
    <row r="25" spans="1:17" ht="18" customHeight="1" x14ac:dyDescent="0.25">
      <c r="A25" s="60" t="s">
        <v>244</v>
      </c>
      <c r="B25" s="60"/>
      <c r="G25" s="93"/>
      <c r="H25" s="34"/>
      <c r="I25" s="93"/>
      <c r="J25" s="34"/>
      <c r="K25" s="93"/>
      <c r="L25" s="34"/>
      <c r="M25" s="93"/>
      <c r="N25" s="187"/>
      <c r="O25" s="93"/>
      <c r="P25" s="187"/>
      <c r="Q25" s="192"/>
    </row>
    <row r="26" spans="1:17" ht="18" customHeight="1" x14ac:dyDescent="0.25">
      <c r="A26" s="20" t="s">
        <v>221</v>
      </c>
      <c r="B26" s="60"/>
      <c r="E26" s="180">
        <v>27</v>
      </c>
      <c r="G26" s="93">
        <v>13214285670</v>
      </c>
      <c r="H26" s="34"/>
      <c r="I26" s="93">
        <v>60690792181</v>
      </c>
      <c r="J26" s="34"/>
      <c r="K26" s="93">
        <v>0</v>
      </c>
      <c r="L26" s="34"/>
      <c r="M26" s="93">
        <v>0</v>
      </c>
      <c r="N26" s="187"/>
      <c r="O26" s="93">
        <v>0</v>
      </c>
      <c r="P26" s="187"/>
      <c r="Q26" s="192">
        <f>SUM(G26:P26)</f>
        <v>73905077851</v>
      </c>
    </row>
    <row r="27" spans="1:17" ht="18" customHeight="1" x14ac:dyDescent="0.25">
      <c r="A27" s="20" t="s">
        <v>223</v>
      </c>
      <c r="B27" s="60"/>
      <c r="E27" s="180">
        <v>28</v>
      </c>
      <c r="G27" s="93">
        <v>0</v>
      </c>
      <c r="H27" s="34"/>
      <c r="I27" s="93">
        <v>0</v>
      </c>
      <c r="J27" s="34"/>
      <c r="K27" s="93">
        <v>0</v>
      </c>
      <c r="L27" s="34"/>
      <c r="M27" s="93">
        <v>639412826</v>
      </c>
      <c r="N27" s="187"/>
      <c r="O27" s="93">
        <v>-639412826</v>
      </c>
      <c r="P27" s="187"/>
      <c r="Q27" s="192">
        <f>SUM(G27:P27)</f>
        <v>0</v>
      </c>
    </row>
    <row r="28" spans="1:17" ht="18" customHeight="1" x14ac:dyDescent="0.25">
      <c r="A28" s="61" t="s">
        <v>183</v>
      </c>
      <c r="B28" s="60"/>
      <c r="E28" s="180">
        <v>33</v>
      </c>
      <c r="G28" s="93">
        <v>0</v>
      </c>
      <c r="H28" s="34"/>
      <c r="I28" s="93">
        <v>0</v>
      </c>
      <c r="J28" s="34"/>
      <c r="K28" s="93">
        <v>0</v>
      </c>
      <c r="L28" s="34"/>
      <c r="M28" s="93">
        <v>0</v>
      </c>
      <c r="N28" s="187"/>
      <c r="O28" s="93">
        <v>-1947791040</v>
      </c>
      <c r="P28" s="187"/>
      <c r="Q28" s="192">
        <f>SUM(G28:P28)</f>
        <v>-1947791040</v>
      </c>
    </row>
    <row r="29" spans="1:17" ht="18" customHeight="1" x14ac:dyDescent="0.25">
      <c r="A29" s="56" t="s">
        <v>239</v>
      </c>
      <c r="B29" s="60"/>
      <c r="G29" s="93"/>
      <c r="H29" s="34"/>
      <c r="I29" s="93"/>
      <c r="J29" s="34"/>
      <c r="K29" s="93"/>
      <c r="L29" s="34"/>
      <c r="M29" s="93"/>
      <c r="N29" s="187"/>
      <c r="O29" s="93"/>
      <c r="P29" s="187"/>
      <c r="Q29" s="192"/>
    </row>
    <row r="30" spans="1:17" ht="18" customHeight="1" x14ac:dyDescent="0.25">
      <c r="A30" s="61" t="s">
        <v>240</v>
      </c>
      <c r="B30" s="60"/>
      <c r="C30" s="61"/>
      <c r="D30" s="61"/>
      <c r="E30" s="188"/>
      <c r="F30" s="180"/>
      <c r="G30" s="93">
        <v>0</v>
      </c>
      <c r="H30" s="34"/>
      <c r="I30" s="93">
        <v>0</v>
      </c>
      <c r="J30" s="34"/>
      <c r="K30" s="93">
        <v>0</v>
      </c>
      <c r="L30" s="34"/>
      <c r="M30" s="93">
        <v>0</v>
      </c>
      <c r="N30" s="38"/>
      <c r="O30" s="93">
        <f>'Thai10-11'!K69</f>
        <v>12788256507</v>
      </c>
      <c r="P30" s="38"/>
      <c r="Q30" s="193">
        <f>SUM(G30:P30)</f>
        <v>12788256507</v>
      </c>
    </row>
    <row r="31" spans="1:17" ht="18" customHeight="1" x14ac:dyDescent="0.25">
      <c r="A31" s="61" t="s">
        <v>245</v>
      </c>
      <c r="B31" s="61"/>
      <c r="C31" s="61"/>
      <c r="D31" s="61"/>
      <c r="E31" s="188"/>
      <c r="F31" s="180"/>
      <c r="G31" s="31">
        <v>0</v>
      </c>
      <c r="H31" s="34"/>
      <c r="I31" s="31">
        <v>0</v>
      </c>
      <c r="J31" s="34"/>
      <c r="K31" s="31">
        <v>0</v>
      </c>
      <c r="L31" s="34"/>
      <c r="M31" s="31">
        <v>0</v>
      </c>
      <c r="N31" s="18"/>
      <c r="O31" s="31">
        <v>0</v>
      </c>
      <c r="P31" s="18"/>
      <c r="Q31" s="194">
        <f>SUM(G31:P31)</f>
        <v>0</v>
      </c>
    </row>
    <row r="32" spans="1:17" ht="5.0999999999999996" customHeight="1" x14ac:dyDescent="0.25">
      <c r="A32" s="61"/>
      <c r="B32" s="61"/>
      <c r="C32" s="61"/>
      <c r="D32" s="61"/>
      <c r="E32" s="188"/>
      <c r="F32" s="180"/>
      <c r="G32" s="93"/>
      <c r="H32" s="34"/>
      <c r="I32" s="93"/>
      <c r="J32" s="34"/>
      <c r="K32" s="93"/>
      <c r="L32" s="34"/>
      <c r="M32" s="93"/>
      <c r="N32" s="18"/>
      <c r="O32" s="93"/>
      <c r="P32" s="18"/>
      <c r="Q32" s="193"/>
    </row>
    <row r="33" spans="1:17" ht="18" customHeight="1" thickBot="1" x14ac:dyDescent="0.3">
      <c r="A33" s="60" t="s">
        <v>248</v>
      </c>
      <c r="G33" s="195">
        <f>SUM(G23:G31)</f>
        <v>28197293670</v>
      </c>
      <c r="H33" s="38"/>
      <c r="I33" s="195">
        <f>SUM(I23:I31)</f>
        <v>70175900837</v>
      </c>
      <c r="J33" s="38"/>
      <c r="K33" s="195">
        <f>SUM(K23:K31)</f>
        <v>78467400</v>
      </c>
      <c r="L33" s="38"/>
      <c r="M33" s="195">
        <f>SUM(M23:M31)</f>
        <v>1479829878</v>
      </c>
      <c r="N33" s="38"/>
      <c r="O33" s="195">
        <f>SUM(O23:O31)</f>
        <v>24610996754</v>
      </c>
      <c r="P33" s="38"/>
      <c r="Q33" s="195">
        <f>SUM(Q23:Q31)</f>
        <v>124542488539</v>
      </c>
    </row>
    <row r="34" spans="1:17" ht="2.25" customHeight="1" thickTop="1" x14ac:dyDescent="0.25">
      <c r="A34" s="60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</row>
    <row r="35" spans="1:17" ht="20.85" customHeight="1" x14ac:dyDescent="0.25">
      <c r="A35" s="163" t="str">
        <f>+'Thai 7-9'!A52</f>
        <v>หมายเหตุประกอบงบการเงินรวมและงบการเงินเฉพาะกิจการในหน้า 17 ถึง 104 เป็นส่วนหนึ่งของข้อมูลทางการเงินนี้</v>
      </c>
      <c r="B35" s="163"/>
      <c r="C35" s="163"/>
      <c r="D35" s="196"/>
      <c r="E35" s="196"/>
      <c r="F35" s="163"/>
      <c r="G35" s="163"/>
      <c r="H35" s="163"/>
      <c r="I35" s="163"/>
      <c r="J35" s="163"/>
      <c r="K35" s="163"/>
      <c r="L35" s="163"/>
      <c r="M35" s="163"/>
      <c r="N35" s="163"/>
      <c r="O35" s="156"/>
      <c r="P35" s="163"/>
      <c r="Q35" s="46"/>
    </row>
    <row r="36" spans="1:17" ht="20.85" customHeight="1" x14ac:dyDescent="0.25">
      <c r="Q36" s="18"/>
    </row>
  </sheetData>
  <mergeCells count="2">
    <mergeCell ref="G5:Q5"/>
    <mergeCell ref="M6:O6"/>
  </mergeCells>
  <pageMargins left="0.8" right="0.8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79998168889431442"/>
  </sheetPr>
  <dimension ref="A1:P155"/>
  <sheetViews>
    <sheetView tabSelected="1" topLeftCell="A84" zoomScale="115" zoomScaleNormal="115" zoomScaleSheetLayoutView="98" workbookViewId="0">
      <selection activeCell="R87" sqref="R87"/>
    </sheetView>
  </sheetViews>
  <sheetFormatPr defaultColWidth="9.28515625" defaultRowHeight="18" customHeight="1" x14ac:dyDescent="0.25"/>
  <cols>
    <col min="1" max="2" width="1" style="204" customWidth="1"/>
    <col min="3" max="3" width="22.42578125" style="204" customWidth="1"/>
    <col min="4" max="4" width="13.28515625" style="198" customWidth="1"/>
    <col min="5" max="5" width="7.7109375" style="199" customWidth="1"/>
    <col min="6" max="6" width="0.5703125" style="200" customWidth="1"/>
    <col min="7" max="7" width="12.7109375" style="203" customWidth="1"/>
    <col min="8" max="8" width="0.5703125" style="200" customWidth="1"/>
    <col min="9" max="9" width="12.7109375" style="203" customWidth="1"/>
    <col min="10" max="10" width="0.5703125" style="200" customWidth="1"/>
    <col min="11" max="11" width="13.7109375" style="203" customWidth="1"/>
    <col min="12" max="12" width="0.5703125" style="200" customWidth="1"/>
    <col min="13" max="13" width="12.7109375" style="203" customWidth="1"/>
    <col min="14" max="14" width="9.28515625" style="202"/>
    <col min="15" max="15" width="12.28515625" style="202" bestFit="1" customWidth="1"/>
    <col min="16" max="16384" width="9.28515625" style="202"/>
  </cols>
  <sheetData>
    <row r="1" spans="1:13" ht="18" customHeight="1" x14ac:dyDescent="0.25">
      <c r="A1" s="197" t="str">
        <f>+'Thai 7-9'!A1</f>
        <v>บริษัท โกลบอล เพาเวอร์ ซินเนอร์ยี่ จำกัด (มหาชน)</v>
      </c>
      <c r="B1" s="197"/>
      <c r="C1" s="197"/>
      <c r="G1" s="201"/>
      <c r="I1" s="201"/>
      <c r="K1" s="201"/>
      <c r="M1" s="201"/>
    </row>
    <row r="2" spans="1:13" ht="18" customHeight="1" x14ac:dyDescent="0.25">
      <c r="A2" s="197" t="s">
        <v>125</v>
      </c>
      <c r="B2" s="197"/>
      <c r="C2" s="197"/>
    </row>
    <row r="3" spans="1:13" ht="18" customHeight="1" x14ac:dyDescent="0.25">
      <c r="A3" s="267" t="s">
        <v>205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</row>
    <row r="4" spans="1:13" ht="18" customHeight="1" x14ac:dyDescent="0.25">
      <c r="A4" s="197"/>
      <c r="B4" s="197"/>
      <c r="C4" s="197"/>
    </row>
    <row r="5" spans="1:13" ht="18" customHeight="1" x14ac:dyDescent="0.25">
      <c r="A5" s="197"/>
      <c r="B5" s="197"/>
      <c r="G5" s="268" t="s">
        <v>229</v>
      </c>
      <c r="H5" s="268"/>
      <c r="I5" s="268"/>
      <c r="J5" s="205"/>
      <c r="K5" s="268" t="s">
        <v>230</v>
      </c>
      <c r="L5" s="268"/>
      <c r="M5" s="268"/>
    </row>
    <row r="6" spans="1:13" ht="18" customHeight="1" x14ac:dyDescent="0.25">
      <c r="D6" s="206"/>
      <c r="E6" s="207"/>
      <c r="F6" s="208"/>
      <c r="G6" s="209" t="s">
        <v>2</v>
      </c>
      <c r="H6" s="210"/>
      <c r="I6" s="209" t="s">
        <v>3</v>
      </c>
      <c r="J6" s="211"/>
      <c r="K6" s="209" t="s">
        <v>2</v>
      </c>
      <c r="L6" s="210"/>
      <c r="M6" s="209" t="s">
        <v>3</v>
      </c>
    </row>
    <row r="7" spans="1:13" ht="18" customHeight="1" x14ac:dyDescent="0.25">
      <c r="D7" s="206"/>
      <c r="E7" s="212" t="s">
        <v>4</v>
      </c>
      <c r="F7" s="208"/>
      <c r="G7" s="213" t="s">
        <v>206</v>
      </c>
      <c r="H7" s="214"/>
      <c r="I7" s="213" t="s">
        <v>206</v>
      </c>
      <c r="J7" s="208"/>
      <c r="K7" s="213" t="s">
        <v>206</v>
      </c>
      <c r="L7" s="214"/>
      <c r="M7" s="213" t="s">
        <v>206</v>
      </c>
    </row>
    <row r="8" spans="1:13" ht="18" customHeight="1" x14ac:dyDescent="0.25">
      <c r="A8" s="197" t="s">
        <v>80</v>
      </c>
      <c r="G8" s="215"/>
      <c r="K8" s="215"/>
    </row>
    <row r="9" spans="1:13" ht="18" customHeight="1" x14ac:dyDescent="0.25">
      <c r="A9" s="204" t="s">
        <v>255</v>
      </c>
      <c r="G9" s="215">
        <f>'Thai10-11'!G22</f>
        <v>6248307386</v>
      </c>
      <c r="I9" s="203">
        <f>'Thai10-11'!I22</f>
        <v>4132004982</v>
      </c>
      <c r="K9" s="215">
        <f>'Thai10-11'!K22</f>
        <v>12702753888</v>
      </c>
      <c r="M9" s="203">
        <f>'Thai10-11'!M22</f>
        <v>2896272944</v>
      </c>
    </row>
    <row r="10" spans="1:13" ht="18" customHeight="1" x14ac:dyDescent="0.25">
      <c r="A10" s="204" t="s">
        <v>131</v>
      </c>
      <c r="G10" s="215"/>
      <c r="K10" s="215"/>
    </row>
    <row r="11" spans="1:13" ht="18" customHeight="1" x14ac:dyDescent="0.25">
      <c r="B11" s="204" t="s">
        <v>81</v>
      </c>
      <c r="G11" s="215"/>
      <c r="K11" s="215"/>
    </row>
    <row r="12" spans="1:13" ht="18" customHeight="1" x14ac:dyDescent="0.25">
      <c r="A12" s="204" t="s">
        <v>82</v>
      </c>
      <c r="B12" s="216" t="s">
        <v>83</v>
      </c>
      <c r="E12" s="198"/>
      <c r="G12" s="215">
        <v>7078559509</v>
      </c>
      <c r="I12" s="203">
        <v>1802036578</v>
      </c>
      <c r="K12" s="215">
        <v>1294957380</v>
      </c>
      <c r="M12" s="203">
        <v>1123730150</v>
      </c>
    </row>
    <row r="13" spans="1:13" ht="18" customHeight="1" x14ac:dyDescent="0.25">
      <c r="B13" s="216" t="s">
        <v>84</v>
      </c>
      <c r="E13" s="198"/>
      <c r="G13" s="215">
        <v>-240017707</v>
      </c>
      <c r="I13" s="203">
        <v>-245619692</v>
      </c>
      <c r="K13" s="215">
        <v>-229009476</v>
      </c>
      <c r="M13" s="203">
        <v>-248277485</v>
      </c>
    </row>
    <row r="14" spans="1:13" ht="18" customHeight="1" x14ac:dyDescent="0.25">
      <c r="B14" s="216" t="s">
        <v>85</v>
      </c>
      <c r="E14" s="198" t="s">
        <v>256</v>
      </c>
      <c r="G14" s="215">
        <v>-185405246</v>
      </c>
      <c r="I14" s="203">
        <v>-135005250</v>
      </c>
      <c r="K14" s="215">
        <v>-14003261279</v>
      </c>
      <c r="M14" s="203">
        <v>-706588665</v>
      </c>
    </row>
    <row r="15" spans="1:13" ht="18" customHeight="1" x14ac:dyDescent="0.25">
      <c r="B15" s="216" t="s">
        <v>211</v>
      </c>
      <c r="E15" s="198" t="s">
        <v>257</v>
      </c>
      <c r="G15" s="215">
        <v>135282612</v>
      </c>
      <c r="I15" s="203">
        <v>-95062290</v>
      </c>
      <c r="K15" s="215">
        <v>0</v>
      </c>
      <c r="M15" s="203">
        <v>0</v>
      </c>
    </row>
    <row r="16" spans="1:13" ht="18" customHeight="1" x14ac:dyDescent="0.25">
      <c r="B16" s="216" t="s">
        <v>199</v>
      </c>
      <c r="E16" s="198"/>
      <c r="G16" s="215">
        <v>108802086</v>
      </c>
      <c r="I16" s="203">
        <v>9344606</v>
      </c>
      <c r="K16" s="215">
        <v>2054679</v>
      </c>
      <c r="M16" s="203">
        <v>9344606</v>
      </c>
    </row>
    <row r="17" spans="1:13" ht="18" customHeight="1" x14ac:dyDescent="0.25">
      <c r="B17" s="216" t="s">
        <v>210</v>
      </c>
      <c r="E17" s="198"/>
      <c r="G17" s="215">
        <v>0</v>
      </c>
      <c r="I17" s="203">
        <v>101867203</v>
      </c>
      <c r="K17" s="215">
        <v>0</v>
      </c>
      <c r="M17" s="203">
        <v>0</v>
      </c>
    </row>
    <row r="18" spans="1:13" ht="18" customHeight="1" x14ac:dyDescent="0.25">
      <c r="B18" s="216" t="s">
        <v>86</v>
      </c>
      <c r="E18" s="198">
        <v>30</v>
      </c>
      <c r="G18" s="215">
        <v>5139069850</v>
      </c>
      <c r="I18" s="203">
        <v>513720040</v>
      </c>
      <c r="K18" s="215">
        <v>3169670861</v>
      </c>
      <c r="M18" s="203">
        <v>134277339</v>
      </c>
    </row>
    <row r="19" spans="1:13" ht="18" customHeight="1" x14ac:dyDescent="0.25">
      <c r="B19" s="216" t="s">
        <v>172</v>
      </c>
      <c r="E19" s="198"/>
      <c r="G19" s="215"/>
      <c r="K19" s="215"/>
    </row>
    <row r="20" spans="1:13" ht="18" customHeight="1" x14ac:dyDescent="0.25">
      <c r="B20" s="202"/>
      <c r="C20" s="204" t="s">
        <v>173</v>
      </c>
      <c r="E20" s="198"/>
      <c r="G20" s="215">
        <v>-32680608</v>
      </c>
      <c r="I20" s="203">
        <v>0</v>
      </c>
      <c r="K20" s="215">
        <v>0</v>
      </c>
      <c r="M20" s="203">
        <v>0</v>
      </c>
    </row>
    <row r="21" spans="1:13" ht="18" customHeight="1" x14ac:dyDescent="0.25">
      <c r="B21" s="216" t="s">
        <v>184</v>
      </c>
      <c r="E21" s="198"/>
      <c r="G21" s="215">
        <v>-263524226</v>
      </c>
      <c r="I21" s="203">
        <v>17647028</v>
      </c>
      <c r="K21" s="215">
        <v>12465055</v>
      </c>
      <c r="M21" s="203">
        <v>16577830</v>
      </c>
    </row>
    <row r="22" spans="1:13" ht="18" customHeight="1" x14ac:dyDescent="0.25">
      <c r="B22" s="216" t="s">
        <v>260</v>
      </c>
      <c r="E22" s="198"/>
      <c r="G22" s="215">
        <v>0</v>
      </c>
      <c r="I22" s="203">
        <v>0</v>
      </c>
      <c r="K22" s="215">
        <v>4828731</v>
      </c>
    </row>
    <row r="23" spans="1:13" ht="18" customHeight="1" x14ac:dyDescent="0.25">
      <c r="B23" s="216" t="s">
        <v>182</v>
      </c>
      <c r="E23" s="198"/>
      <c r="G23" s="215">
        <v>3275</v>
      </c>
      <c r="I23" s="203">
        <v>0</v>
      </c>
      <c r="K23" s="215">
        <v>0</v>
      </c>
      <c r="M23" s="203">
        <v>0</v>
      </c>
    </row>
    <row r="24" spans="1:13" ht="18" customHeight="1" x14ac:dyDescent="0.25">
      <c r="B24" s="216" t="s">
        <v>258</v>
      </c>
      <c r="E24" s="198"/>
      <c r="G24" s="215"/>
      <c r="K24" s="215"/>
    </row>
    <row r="25" spans="1:13" ht="18" customHeight="1" x14ac:dyDescent="0.25">
      <c r="B25" s="202"/>
      <c r="C25" s="204" t="s">
        <v>259</v>
      </c>
      <c r="E25" s="198"/>
      <c r="G25" s="215">
        <v>71477071</v>
      </c>
      <c r="I25" s="203" t="s">
        <v>200</v>
      </c>
      <c r="K25" s="215" t="s">
        <v>200</v>
      </c>
      <c r="M25" s="203" t="s">
        <v>200</v>
      </c>
    </row>
    <row r="26" spans="1:13" ht="18" customHeight="1" x14ac:dyDescent="0.25">
      <c r="B26" s="216" t="s">
        <v>251</v>
      </c>
      <c r="E26" s="198"/>
      <c r="G26" s="215">
        <v>390224</v>
      </c>
      <c r="I26" s="203">
        <v>0</v>
      </c>
      <c r="K26" s="215">
        <v>390224</v>
      </c>
      <c r="M26" s="203">
        <v>0</v>
      </c>
    </row>
    <row r="27" spans="1:13" ht="18" customHeight="1" x14ac:dyDescent="0.25">
      <c r="B27" s="216" t="s">
        <v>119</v>
      </c>
      <c r="E27" s="198">
        <v>14</v>
      </c>
      <c r="G27" s="215">
        <v>-837086013</v>
      </c>
      <c r="I27" s="203">
        <v>-594808814</v>
      </c>
      <c r="K27" s="215">
        <v>0</v>
      </c>
      <c r="M27" s="203">
        <v>0</v>
      </c>
    </row>
    <row r="28" spans="1:13" ht="18" customHeight="1" x14ac:dyDescent="0.25">
      <c r="B28" s="216" t="s">
        <v>177</v>
      </c>
      <c r="E28" s="198"/>
      <c r="G28" s="217">
        <v>168035173</v>
      </c>
      <c r="I28" s="218">
        <v>11565235</v>
      </c>
      <c r="K28" s="217">
        <v>55136898</v>
      </c>
      <c r="M28" s="218">
        <v>9046346</v>
      </c>
    </row>
    <row r="29" spans="1:13" ht="6" customHeight="1" x14ac:dyDescent="0.25">
      <c r="G29" s="215"/>
      <c r="K29" s="215"/>
    </row>
    <row r="30" spans="1:13" ht="18" customHeight="1" x14ac:dyDescent="0.25">
      <c r="A30" s="216" t="s">
        <v>139</v>
      </c>
      <c r="B30" s="216"/>
      <c r="G30" s="215">
        <f>SUM(G9:G28)</f>
        <v>17391213386</v>
      </c>
      <c r="I30" s="203">
        <f>SUM(I9:I28)</f>
        <v>5517689626</v>
      </c>
      <c r="K30" s="215">
        <f>SUM(K9:K28)</f>
        <v>3009986961</v>
      </c>
      <c r="M30" s="203">
        <f>SUM(M9:M28)</f>
        <v>3234383065</v>
      </c>
    </row>
    <row r="31" spans="1:13" ht="18" customHeight="1" x14ac:dyDescent="0.25">
      <c r="A31" s="204" t="s">
        <v>140</v>
      </c>
      <c r="G31" s="215"/>
      <c r="K31" s="215"/>
    </row>
    <row r="32" spans="1:13" ht="18" customHeight="1" x14ac:dyDescent="0.25">
      <c r="B32" s="204" t="s">
        <v>165</v>
      </c>
      <c r="G32" s="215"/>
      <c r="K32" s="215"/>
    </row>
    <row r="33" spans="1:13" ht="18" customHeight="1" x14ac:dyDescent="0.25">
      <c r="A33" s="204" t="s">
        <v>87</v>
      </c>
      <c r="B33" s="216" t="s">
        <v>88</v>
      </c>
      <c r="G33" s="215">
        <v>355727086</v>
      </c>
      <c r="I33" s="203">
        <v>-543391223</v>
      </c>
      <c r="K33" s="215">
        <v>452117677</v>
      </c>
      <c r="M33" s="203">
        <v>-54426920</v>
      </c>
    </row>
    <row r="34" spans="1:13" ht="18" customHeight="1" x14ac:dyDescent="0.25">
      <c r="B34" s="216" t="s">
        <v>89</v>
      </c>
      <c r="E34" s="198"/>
      <c r="G34" s="215">
        <v>-11160582</v>
      </c>
      <c r="I34" s="203">
        <v>227580731</v>
      </c>
      <c r="K34" s="215">
        <v>-36938782</v>
      </c>
      <c r="M34" s="203">
        <v>127849933</v>
      </c>
    </row>
    <row r="35" spans="1:13" ht="18" customHeight="1" x14ac:dyDescent="0.25">
      <c r="B35" s="216" t="s">
        <v>254</v>
      </c>
      <c r="G35" s="215">
        <v>655149669</v>
      </c>
      <c r="I35" s="203">
        <v>605187023</v>
      </c>
      <c r="K35" s="215">
        <v>558941314</v>
      </c>
      <c r="M35" s="203">
        <v>605187023</v>
      </c>
    </row>
    <row r="36" spans="1:13" ht="18" customHeight="1" x14ac:dyDescent="0.25">
      <c r="A36" s="204" t="s">
        <v>87</v>
      </c>
      <c r="B36" s="216" t="s">
        <v>252</v>
      </c>
      <c r="G36" s="215">
        <v>-656253633</v>
      </c>
      <c r="I36" s="203">
        <v>-142080018</v>
      </c>
      <c r="K36" s="215">
        <v>-26163618</v>
      </c>
      <c r="M36" s="203">
        <v>-30367489</v>
      </c>
    </row>
    <row r="37" spans="1:13" ht="18" customHeight="1" x14ac:dyDescent="0.25">
      <c r="A37" s="204" t="s">
        <v>87</v>
      </c>
      <c r="B37" s="216" t="s">
        <v>90</v>
      </c>
      <c r="G37" s="215">
        <v>-18873382</v>
      </c>
      <c r="I37" s="203">
        <v>67308083</v>
      </c>
      <c r="K37" s="215">
        <v>-12278798</v>
      </c>
      <c r="M37" s="203">
        <v>-46509612</v>
      </c>
    </row>
    <row r="38" spans="1:13" ht="18" customHeight="1" x14ac:dyDescent="0.25">
      <c r="A38" s="202"/>
      <c r="B38" s="216" t="s">
        <v>91</v>
      </c>
      <c r="E38" s="202"/>
      <c r="F38" s="219"/>
      <c r="G38" s="215">
        <v>-740717037</v>
      </c>
      <c r="H38" s="219"/>
      <c r="I38" s="203">
        <v>-395260418</v>
      </c>
      <c r="J38" s="219"/>
      <c r="K38" s="215">
        <v>-16494526</v>
      </c>
      <c r="L38" s="219"/>
      <c r="M38" s="203">
        <v>-428879633</v>
      </c>
    </row>
    <row r="39" spans="1:13" ht="18" customHeight="1" x14ac:dyDescent="0.25">
      <c r="A39" s="204" t="s">
        <v>87</v>
      </c>
      <c r="B39" s="216" t="s">
        <v>92</v>
      </c>
      <c r="G39" s="215">
        <v>-448658108</v>
      </c>
      <c r="I39" s="203">
        <v>278631898</v>
      </c>
      <c r="K39" s="215">
        <v>250386997</v>
      </c>
      <c r="M39" s="203">
        <v>140052013</v>
      </c>
    </row>
    <row r="40" spans="1:13" ht="18" customHeight="1" x14ac:dyDescent="0.25">
      <c r="B40" s="216" t="s">
        <v>93</v>
      </c>
      <c r="G40" s="215">
        <v>-1617970</v>
      </c>
      <c r="I40" s="203">
        <v>377278741</v>
      </c>
      <c r="K40" s="215">
        <v>112853521</v>
      </c>
      <c r="M40" s="203">
        <v>237736616</v>
      </c>
    </row>
    <row r="41" spans="1:13" ht="18" customHeight="1" x14ac:dyDescent="0.25">
      <c r="B41" s="216" t="s">
        <v>94</v>
      </c>
      <c r="G41" s="215">
        <v>29405213</v>
      </c>
      <c r="I41" s="203">
        <v>45817871</v>
      </c>
      <c r="K41" s="215">
        <v>11845681</v>
      </c>
      <c r="M41" s="203">
        <v>9803551</v>
      </c>
    </row>
    <row r="42" spans="1:13" ht="18" customHeight="1" x14ac:dyDescent="0.25">
      <c r="B42" s="216" t="s">
        <v>95</v>
      </c>
      <c r="G42" s="215">
        <v>-8105414</v>
      </c>
      <c r="I42" s="203">
        <v>-4277018</v>
      </c>
      <c r="K42" s="215">
        <v>-7174280</v>
      </c>
      <c r="M42" s="203">
        <v>-4220800</v>
      </c>
    </row>
    <row r="43" spans="1:13" ht="18" customHeight="1" x14ac:dyDescent="0.25">
      <c r="A43" s="204" t="s">
        <v>87</v>
      </c>
      <c r="B43" s="216" t="s">
        <v>96</v>
      </c>
      <c r="G43" s="217">
        <v>1886544450</v>
      </c>
      <c r="I43" s="218">
        <v>174805391</v>
      </c>
      <c r="K43" s="217">
        <v>211254536</v>
      </c>
      <c r="M43" s="218">
        <v>262756775</v>
      </c>
    </row>
    <row r="44" spans="1:13" ht="6" customHeight="1" x14ac:dyDescent="0.25">
      <c r="G44" s="215"/>
      <c r="K44" s="215"/>
    </row>
    <row r="45" spans="1:13" ht="18" customHeight="1" x14ac:dyDescent="0.25">
      <c r="A45" s="220" t="s">
        <v>141</v>
      </c>
      <c r="F45" s="203"/>
      <c r="G45" s="215">
        <f>SUM(G30:G43)</f>
        <v>18432653678</v>
      </c>
      <c r="H45" s="203"/>
      <c r="I45" s="203">
        <f>SUM(I30:I43)</f>
        <v>6209290687</v>
      </c>
      <c r="J45" s="203"/>
      <c r="K45" s="215">
        <f>SUM(K30:K43)</f>
        <v>4508336683</v>
      </c>
      <c r="L45" s="203"/>
      <c r="M45" s="203">
        <f>SUM(M30:M43)</f>
        <v>4053364522</v>
      </c>
    </row>
    <row r="46" spans="1:13" ht="18" customHeight="1" x14ac:dyDescent="0.25">
      <c r="A46" s="220"/>
      <c r="B46" s="216" t="s">
        <v>97</v>
      </c>
      <c r="F46" s="203"/>
      <c r="G46" s="217">
        <v>-1079197651</v>
      </c>
      <c r="H46" s="203"/>
      <c r="I46" s="218">
        <v>-361177139</v>
      </c>
      <c r="J46" s="203"/>
      <c r="K46" s="217">
        <v>-64644727</v>
      </c>
      <c r="L46" s="203"/>
      <c r="M46" s="218">
        <v>-338016371</v>
      </c>
    </row>
    <row r="47" spans="1:13" ht="6" customHeight="1" x14ac:dyDescent="0.25">
      <c r="D47" s="206"/>
      <c r="E47" s="207"/>
      <c r="F47" s="208"/>
      <c r="G47" s="215"/>
      <c r="H47" s="208"/>
      <c r="J47" s="208"/>
      <c r="K47" s="215"/>
      <c r="L47" s="208"/>
    </row>
    <row r="48" spans="1:13" ht="18" customHeight="1" x14ac:dyDescent="0.25">
      <c r="A48" s="204" t="s">
        <v>168</v>
      </c>
      <c r="G48" s="217">
        <f>SUM(G45:G46)</f>
        <v>17353456027</v>
      </c>
      <c r="I48" s="218">
        <f>SUM(I45:I46)</f>
        <v>5848113548</v>
      </c>
      <c r="J48" s="203"/>
      <c r="K48" s="217">
        <f>SUM(K45:K46)</f>
        <v>4443691956</v>
      </c>
      <c r="L48" s="203"/>
      <c r="M48" s="218">
        <f>SUM(M45:M46)</f>
        <v>3715348151</v>
      </c>
    </row>
    <row r="49" spans="1:13" ht="18" customHeight="1" x14ac:dyDescent="0.25">
      <c r="J49" s="203"/>
      <c r="L49" s="203"/>
    </row>
    <row r="50" spans="1:13" ht="12.75" customHeight="1" x14ac:dyDescent="0.25">
      <c r="J50" s="203"/>
      <c r="L50" s="203"/>
    </row>
    <row r="51" spans="1:13" ht="9" customHeight="1" x14ac:dyDescent="0.25">
      <c r="J51" s="203"/>
      <c r="L51" s="203"/>
    </row>
    <row r="52" spans="1:13" ht="18" customHeight="1" x14ac:dyDescent="0.25">
      <c r="A52" s="221" t="str">
        <f>+'Thai 7-9'!A52</f>
        <v>หมายเหตุประกอบงบการเงินรวมและงบการเงินเฉพาะกิจการในหน้า 17 ถึง 104 เป็นส่วนหนึ่งของข้อมูลทางการเงินนี้</v>
      </c>
      <c r="B52" s="221"/>
      <c r="C52" s="221"/>
      <c r="D52" s="222"/>
      <c r="E52" s="223"/>
      <c r="F52" s="224"/>
      <c r="G52" s="225"/>
      <c r="H52" s="224"/>
      <c r="I52" s="225"/>
      <c r="J52" s="224"/>
      <c r="K52" s="225"/>
      <c r="L52" s="224"/>
      <c r="M52" s="225"/>
    </row>
    <row r="53" spans="1:13" ht="17.45" customHeight="1" x14ac:dyDescent="0.25">
      <c r="A53" s="197" t="str">
        <f>A1</f>
        <v>บริษัท โกลบอล เพาเวอร์ ซินเนอร์ยี่ จำกัด (มหาชน)</v>
      </c>
      <c r="B53" s="197"/>
      <c r="C53" s="197"/>
      <c r="G53" s="201"/>
      <c r="I53" s="201"/>
      <c r="K53" s="201"/>
      <c r="M53" s="201"/>
    </row>
    <row r="54" spans="1:13" ht="17.45" customHeight="1" x14ac:dyDescent="0.25">
      <c r="A54" s="197" t="str">
        <f>+A2</f>
        <v xml:space="preserve">งบกระแสเงินสด </v>
      </c>
      <c r="B54" s="197"/>
      <c r="C54" s="197"/>
    </row>
    <row r="55" spans="1:13" ht="17.45" customHeight="1" x14ac:dyDescent="0.25">
      <c r="A55" s="226" t="str">
        <f>A3</f>
        <v>สำหรับปีสิ้นสุดวันที่ 31 ธันวาคม พ.ศ. 2562</v>
      </c>
      <c r="B55" s="226"/>
      <c r="C55" s="226"/>
      <c r="D55" s="227"/>
      <c r="E55" s="228"/>
      <c r="F55" s="229"/>
      <c r="G55" s="218"/>
      <c r="H55" s="229"/>
      <c r="I55" s="218"/>
      <c r="J55" s="229"/>
      <c r="K55" s="218"/>
      <c r="L55" s="229"/>
      <c r="M55" s="218"/>
    </row>
    <row r="56" spans="1:13" ht="17.45" customHeight="1" x14ac:dyDescent="0.25">
      <c r="A56" s="197"/>
      <c r="B56" s="197"/>
      <c r="C56" s="197"/>
    </row>
    <row r="57" spans="1:13" ht="17.45" customHeight="1" x14ac:dyDescent="0.25">
      <c r="A57" s="197"/>
      <c r="B57" s="197"/>
      <c r="C57" s="197"/>
      <c r="G57" s="266" t="s">
        <v>231</v>
      </c>
      <c r="H57" s="266"/>
      <c r="I57" s="266"/>
      <c r="J57" s="230"/>
      <c r="K57" s="266" t="s">
        <v>230</v>
      </c>
      <c r="L57" s="266"/>
      <c r="M57" s="266"/>
    </row>
    <row r="58" spans="1:13" ht="17.45" customHeight="1" x14ac:dyDescent="0.25">
      <c r="D58" s="206"/>
      <c r="E58" s="207"/>
      <c r="F58" s="208"/>
      <c r="G58" s="231" t="s">
        <v>2</v>
      </c>
      <c r="H58" s="232"/>
      <c r="I58" s="231" t="s">
        <v>3</v>
      </c>
      <c r="J58" s="233"/>
      <c r="K58" s="231" t="s">
        <v>2</v>
      </c>
      <c r="L58" s="232"/>
      <c r="M58" s="231" t="s">
        <v>3</v>
      </c>
    </row>
    <row r="59" spans="1:13" ht="17.45" customHeight="1" x14ac:dyDescent="0.25">
      <c r="D59" s="206"/>
      <c r="E59" s="212" t="s">
        <v>4</v>
      </c>
      <c r="F59" s="208"/>
      <c r="G59" s="213" t="s">
        <v>206</v>
      </c>
      <c r="H59" s="214"/>
      <c r="I59" s="213" t="s">
        <v>206</v>
      </c>
      <c r="J59" s="208"/>
      <c r="K59" s="213" t="s">
        <v>206</v>
      </c>
      <c r="L59" s="214"/>
      <c r="M59" s="213" t="s">
        <v>206</v>
      </c>
    </row>
    <row r="60" spans="1:13" ht="17.45" customHeight="1" x14ac:dyDescent="0.25">
      <c r="A60" s="197" t="s">
        <v>98</v>
      </c>
      <c r="G60" s="215"/>
      <c r="K60" s="215"/>
    </row>
    <row r="61" spans="1:13" ht="17.45" customHeight="1" x14ac:dyDescent="0.25">
      <c r="A61" s="204" t="s">
        <v>120</v>
      </c>
      <c r="G61" s="215">
        <v>188764263</v>
      </c>
      <c r="I61" s="203">
        <v>71547112</v>
      </c>
      <c r="K61" s="215">
        <v>63610756</v>
      </c>
      <c r="M61" s="203">
        <v>74205965</v>
      </c>
    </row>
    <row r="62" spans="1:13" ht="17.45" customHeight="1" x14ac:dyDescent="0.25">
      <c r="A62" s="204" t="s">
        <v>121</v>
      </c>
      <c r="E62" s="198">
        <v>14</v>
      </c>
      <c r="G62" s="215">
        <v>829274071</v>
      </c>
      <c r="I62" s="203">
        <v>696088663</v>
      </c>
      <c r="K62" s="215">
        <v>2010909606</v>
      </c>
      <c r="M62" s="203">
        <v>696088663</v>
      </c>
    </row>
    <row r="63" spans="1:13" ht="17.45" customHeight="1" x14ac:dyDescent="0.25">
      <c r="A63" s="204" t="s">
        <v>193</v>
      </c>
      <c r="E63" s="198"/>
      <c r="G63" s="215"/>
      <c r="K63" s="215"/>
    </row>
    <row r="64" spans="1:13" ht="17.45" customHeight="1" x14ac:dyDescent="0.25">
      <c r="B64" s="204" t="s">
        <v>194</v>
      </c>
      <c r="E64" s="198"/>
      <c r="G64" s="215">
        <v>248352155</v>
      </c>
      <c r="I64" s="203">
        <v>-335737240</v>
      </c>
      <c r="K64" s="215">
        <v>0</v>
      </c>
      <c r="M64" s="203">
        <v>0</v>
      </c>
    </row>
    <row r="65" spans="1:13" ht="17.45" customHeight="1" x14ac:dyDescent="0.25">
      <c r="A65" s="204" t="s">
        <v>188</v>
      </c>
      <c r="E65" s="198"/>
      <c r="G65" s="215">
        <v>-954894072</v>
      </c>
      <c r="I65" s="203">
        <v>-4000000</v>
      </c>
      <c r="K65" s="215">
        <v>0</v>
      </c>
      <c r="M65" s="203">
        <v>0</v>
      </c>
    </row>
    <row r="66" spans="1:13" ht="17.45" customHeight="1" x14ac:dyDescent="0.25">
      <c r="A66" s="204" t="s">
        <v>181</v>
      </c>
      <c r="E66" s="198">
        <v>15</v>
      </c>
      <c r="G66" s="215">
        <v>-61089997</v>
      </c>
      <c r="I66" s="203">
        <v>-98969991</v>
      </c>
      <c r="K66" s="215">
        <v>-61089997</v>
      </c>
      <c r="M66" s="203">
        <v>-98969991</v>
      </c>
    </row>
    <row r="67" spans="1:13" ht="17.45" customHeight="1" x14ac:dyDescent="0.25">
      <c r="A67" s="204" t="s">
        <v>99</v>
      </c>
      <c r="E67" s="198">
        <v>14</v>
      </c>
      <c r="G67" s="215">
        <v>-66695600</v>
      </c>
      <c r="I67" s="203">
        <v>-90360800</v>
      </c>
      <c r="K67" s="215">
        <v>-66695600</v>
      </c>
      <c r="M67" s="203">
        <v>-90360800</v>
      </c>
    </row>
    <row r="68" spans="1:13" ht="17.45" customHeight="1" x14ac:dyDescent="0.25">
      <c r="A68" s="204" t="s">
        <v>100</v>
      </c>
      <c r="E68" s="198">
        <v>14</v>
      </c>
      <c r="G68" s="215">
        <v>-320982750</v>
      </c>
      <c r="I68" s="203">
        <v>-878060250</v>
      </c>
      <c r="K68" s="215">
        <v>0</v>
      </c>
      <c r="M68" s="203">
        <v>0</v>
      </c>
    </row>
    <row r="69" spans="1:13" ht="17.45" customHeight="1" x14ac:dyDescent="0.25">
      <c r="A69" s="204" t="s">
        <v>101</v>
      </c>
      <c r="E69" s="198">
        <v>14</v>
      </c>
      <c r="G69" s="215">
        <v>0</v>
      </c>
      <c r="I69" s="203">
        <v>0</v>
      </c>
      <c r="K69" s="215">
        <v>-797982950</v>
      </c>
      <c r="M69" s="203">
        <v>-878060250</v>
      </c>
    </row>
    <row r="70" spans="1:13" ht="17.45" customHeight="1" x14ac:dyDescent="0.25">
      <c r="A70" s="204" t="s">
        <v>197</v>
      </c>
      <c r="E70" s="198">
        <v>14</v>
      </c>
      <c r="F70" s="203"/>
      <c r="G70" s="215">
        <v>0</v>
      </c>
      <c r="I70" s="203">
        <v>0</v>
      </c>
      <c r="K70" s="215">
        <v>53397870</v>
      </c>
      <c r="M70" s="203">
        <v>0</v>
      </c>
    </row>
    <row r="71" spans="1:13" ht="17.45" customHeight="1" x14ac:dyDescent="0.25">
      <c r="A71" s="204" t="s">
        <v>164</v>
      </c>
      <c r="E71" s="198">
        <v>14</v>
      </c>
      <c r="F71" s="203"/>
      <c r="G71" s="215">
        <v>-78684055911</v>
      </c>
      <c r="I71" s="203">
        <v>0</v>
      </c>
      <c r="K71" s="215">
        <v>-133807204957</v>
      </c>
      <c r="M71" s="203">
        <v>0</v>
      </c>
    </row>
    <row r="72" spans="1:13" ht="17.45" customHeight="1" x14ac:dyDescent="0.25">
      <c r="A72" s="204" t="s">
        <v>179</v>
      </c>
      <c r="E72" s="234">
        <v>34</v>
      </c>
      <c r="F72" s="203"/>
      <c r="G72" s="215">
        <v>7342581</v>
      </c>
      <c r="I72" s="203">
        <v>0</v>
      </c>
      <c r="K72" s="215">
        <v>55102581</v>
      </c>
      <c r="M72" s="203">
        <v>47760000</v>
      </c>
    </row>
    <row r="73" spans="1:13" ht="17.45" customHeight="1" x14ac:dyDescent="0.25">
      <c r="A73" s="204" t="s">
        <v>166</v>
      </c>
      <c r="E73" s="234">
        <v>34</v>
      </c>
      <c r="G73" s="215">
        <v>-63490552</v>
      </c>
      <c r="I73" s="203">
        <v>-93907500</v>
      </c>
      <c r="K73" s="215">
        <v>0</v>
      </c>
      <c r="M73" s="203">
        <v>-93907500</v>
      </c>
    </row>
    <row r="74" spans="1:13" ht="17.45" customHeight="1" x14ac:dyDescent="0.25">
      <c r="A74" s="204" t="s">
        <v>145</v>
      </c>
      <c r="G74" s="215">
        <v>10824606</v>
      </c>
      <c r="I74" s="203">
        <v>0</v>
      </c>
      <c r="K74" s="215">
        <v>2323853</v>
      </c>
      <c r="M74" s="203">
        <v>0</v>
      </c>
    </row>
    <row r="75" spans="1:13" ht="17.45" customHeight="1" x14ac:dyDescent="0.25">
      <c r="A75" s="204" t="s">
        <v>102</v>
      </c>
      <c r="G75" s="215">
        <v>-3040185661</v>
      </c>
      <c r="I75" s="203">
        <v>-2937437953</v>
      </c>
      <c r="K75" s="215">
        <v>-2462137637</v>
      </c>
      <c r="M75" s="203">
        <v>-2364286743</v>
      </c>
    </row>
    <row r="76" spans="1:13" ht="17.45" customHeight="1" x14ac:dyDescent="0.25">
      <c r="A76" s="204" t="s">
        <v>103</v>
      </c>
      <c r="G76" s="215">
        <v>-107274363</v>
      </c>
      <c r="I76" s="203">
        <v>-2526872</v>
      </c>
      <c r="K76" s="215">
        <v>-8501429</v>
      </c>
      <c r="M76" s="203">
        <v>-11785948</v>
      </c>
    </row>
    <row r="77" spans="1:13" ht="17.45" customHeight="1" x14ac:dyDescent="0.25">
      <c r="A77" s="202" t="s">
        <v>142</v>
      </c>
      <c r="G77" s="215"/>
      <c r="K77" s="215"/>
    </row>
    <row r="78" spans="1:13" ht="17.45" customHeight="1" x14ac:dyDescent="0.25">
      <c r="A78" s="202"/>
      <c r="B78" s="204" t="s">
        <v>104</v>
      </c>
      <c r="G78" s="235">
        <v>-32634793</v>
      </c>
      <c r="I78" s="225">
        <v>-20726302</v>
      </c>
      <c r="K78" s="235">
        <v>-32634793</v>
      </c>
      <c r="M78" s="225">
        <v>-18064328</v>
      </c>
    </row>
    <row r="79" spans="1:13" ht="8.1" customHeight="1" x14ac:dyDescent="0.25">
      <c r="B79" s="202"/>
      <c r="E79" s="202"/>
      <c r="F79" s="219"/>
      <c r="G79" s="215"/>
      <c r="H79" s="219"/>
      <c r="J79" s="219"/>
      <c r="K79" s="215"/>
      <c r="L79" s="219"/>
    </row>
    <row r="80" spans="1:13" ht="17.45" customHeight="1" x14ac:dyDescent="0.25">
      <c r="A80" s="204" t="s">
        <v>132</v>
      </c>
      <c r="E80" s="202"/>
      <c r="F80" s="219"/>
      <c r="G80" s="236">
        <f>SUM(G61:G79)</f>
        <v>-82046746023</v>
      </c>
      <c r="H80" s="219"/>
      <c r="I80" s="237">
        <f>SUM(I61:I79)</f>
        <v>-3694091133</v>
      </c>
      <c r="J80" s="219"/>
      <c r="K80" s="236">
        <f>SUM(K61:K79)</f>
        <v>-135050902697</v>
      </c>
      <c r="L80" s="219"/>
      <c r="M80" s="237">
        <f>SUM(M61:M79)</f>
        <v>-2737380932</v>
      </c>
    </row>
    <row r="81" spans="1:16" ht="17.45" customHeight="1" x14ac:dyDescent="0.25">
      <c r="D81" s="206"/>
      <c r="E81" s="207"/>
      <c r="F81" s="208"/>
      <c r="G81" s="238"/>
      <c r="H81" s="208"/>
      <c r="I81" s="201"/>
      <c r="J81" s="208"/>
      <c r="K81" s="238"/>
      <c r="L81" s="208"/>
      <c r="M81" s="201"/>
    </row>
    <row r="82" spans="1:16" ht="17.45" customHeight="1" x14ac:dyDescent="0.25">
      <c r="A82" s="197" t="s">
        <v>105</v>
      </c>
      <c r="E82" s="202"/>
      <c r="F82" s="219"/>
      <c r="G82" s="215"/>
      <c r="H82" s="219"/>
      <c r="J82" s="219"/>
      <c r="K82" s="215"/>
      <c r="L82" s="219"/>
    </row>
    <row r="83" spans="1:16" ht="17.45" customHeight="1" x14ac:dyDescent="0.25">
      <c r="A83" s="204" t="s">
        <v>190</v>
      </c>
      <c r="B83" s="239"/>
      <c r="E83" s="198"/>
      <c r="F83" s="202"/>
      <c r="G83" s="215"/>
      <c r="H83" s="219"/>
      <c r="J83" s="219"/>
      <c r="K83" s="215"/>
      <c r="L83" s="202"/>
    </row>
    <row r="84" spans="1:16" ht="17.45" customHeight="1" x14ac:dyDescent="0.25">
      <c r="B84" s="240" t="s">
        <v>147</v>
      </c>
      <c r="E84" s="198"/>
      <c r="F84" s="202"/>
      <c r="G84" s="215">
        <v>-895284994</v>
      </c>
      <c r="H84" s="202"/>
      <c r="I84" s="203">
        <v>-15215519</v>
      </c>
      <c r="J84" s="202"/>
      <c r="K84" s="215">
        <v>-891527417</v>
      </c>
      <c r="L84" s="202"/>
      <c r="M84" s="202">
        <v>-11714093</v>
      </c>
    </row>
    <row r="85" spans="1:16" ht="17.45" customHeight="1" x14ac:dyDescent="0.25">
      <c r="A85" s="204" t="s">
        <v>224</v>
      </c>
      <c r="B85" s="239"/>
      <c r="E85" s="198"/>
      <c r="F85" s="202"/>
      <c r="G85" s="241">
        <v>-94921901</v>
      </c>
      <c r="H85" s="202"/>
      <c r="I85" s="203">
        <v>0</v>
      </c>
      <c r="J85" s="202"/>
      <c r="K85" s="241">
        <v>-94921901</v>
      </c>
      <c r="L85" s="202"/>
      <c r="M85" s="203">
        <v>0</v>
      </c>
    </row>
    <row r="86" spans="1:16" ht="17.45" customHeight="1" x14ac:dyDescent="0.25">
      <c r="A86" s="204" t="s">
        <v>143</v>
      </c>
      <c r="B86" s="239"/>
      <c r="E86" s="234">
        <v>34</v>
      </c>
      <c r="F86" s="203"/>
      <c r="G86" s="215">
        <v>35000000000</v>
      </c>
      <c r="H86" s="203"/>
      <c r="I86" s="203">
        <v>0</v>
      </c>
      <c r="J86" s="203"/>
      <c r="K86" s="215">
        <v>35000000000</v>
      </c>
      <c r="L86" s="203"/>
      <c r="M86" s="203">
        <v>0</v>
      </c>
    </row>
    <row r="87" spans="1:16" ht="17.45" customHeight="1" x14ac:dyDescent="0.25">
      <c r="A87" s="204" t="s">
        <v>122</v>
      </c>
      <c r="B87" s="239"/>
      <c r="E87" s="198">
        <v>21</v>
      </c>
      <c r="F87" s="203"/>
      <c r="G87" s="215">
        <v>99294000000</v>
      </c>
      <c r="H87" s="203"/>
      <c r="I87" s="203" t="s">
        <v>200</v>
      </c>
      <c r="J87" s="203"/>
      <c r="K87" s="215">
        <v>99294000000</v>
      </c>
      <c r="L87" s="203"/>
      <c r="M87" s="203" t="s">
        <v>200</v>
      </c>
    </row>
    <row r="88" spans="1:16" ht="17.45" customHeight="1" x14ac:dyDescent="0.25">
      <c r="A88" s="204" t="s">
        <v>269</v>
      </c>
      <c r="D88" s="204"/>
      <c r="E88" s="198">
        <v>23</v>
      </c>
      <c r="F88" s="203"/>
      <c r="G88" s="215" t="s">
        <v>200</v>
      </c>
      <c r="H88" s="203"/>
      <c r="I88" s="203">
        <v>2865845888</v>
      </c>
      <c r="J88" s="203"/>
      <c r="K88" s="215" t="s">
        <v>200</v>
      </c>
      <c r="L88" s="203"/>
      <c r="M88" s="203">
        <v>2000000000</v>
      </c>
    </row>
    <row r="89" spans="1:16" ht="17.45" customHeight="1" x14ac:dyDescent="0.25">
      <c r="A89" s="204" t="s">
        <v>226</v>
      </c>
      <c r="B89" s="239"/>
      <c r="E89" s="234">
        <v>34</v>
      </c>
      <c r="F89" s="203"/>
      <c r="G89" s="215">
        <v>-30086943537</v>
      </c>
      <c r="H89" s="203"/>
      <c r="I89" s="203">
        <v>0</v>
      </c>
      <c r="J89" s="203"/>
      <c r="K89" s="215">
        <v>-30086943537</v>
      </c>
      <c r="L89" s="203"/>
      <c r="M89" s="203">
        <v>0</v>
      </c>
    </row>
    <row r="90" spans="1:16" ht="17.45" customHeight="1" x14ac:dyDescent="0.25">
      <c r="A90" s="204" t="s">
        <v>261</v>
      </c>
      <c r="B90" s="239"/>
      <c r="E90" s="198">
        <v>21</v>
      </c>
      <c r="F90" s="203"/>
      <c r="G90" s="215">
        <v>-80704642456</v>
      </c>
      <c r="H90" s="203"/>
      <c r="I90" s="203">
        <v>0</v>
      </c>
      <c r="J90" s="203"/>
      <c r="K90" s="215">
        <v>-80003091956</v>
      </c>
      <c r="L90" s="203"/>
      <c r="M90" s="203">
        <v>0</v>
      </c>
    </row>
    <row r="91" spans="1:16" ht="17.45" customHeight="1" x14ac:dyDescent="0.25">
      <c r="A91" s="202" t="s">
        <v>272</v>
      </c>
      <c r="B91" s="239"/>
      <c r="E91" s="198">
        <v>23</v>
      </c>
      <c r="F91" s="203"/>
      <c r="G91" s="215">
        <v>-2494016844</v>
      </c>
      <c r="H91" s="202"/>
      <c r="I91" s="203">
        <v>-1199461387</v>
      </c>
      <c r="J91" s="202"/>
      <c r="K91" s="215">
        <v>0</v>
      </c>
      <c r="L91" s="202"/>
      <c r="M91" s="203">
        <v>0</v>
      </c>
      <c r="P91" s="242"/>
    </row>
    <row r="92" spans="1:16" ht="17.45" customHeight="1" x14ac:dyDescent="0.25">
      <c r="A92" s="202" t="s">
        <v>209</v>
      </c>
      <c r="B92" s="239"/>
      <c r="E92" s="198">
        <v>24</v>
      </c>
      <c r="F92" s="203"/>
      <c r="G92" s="215">
        <v>35000000000</v>
      </c>
      <c r="H92" s="202"/>
      <c r="I92" s="203">
        <v>0</v>
      </c>
      <c r="J92" s="202"/>
      <c r="K92" s="215">
        <v>35000000000</v>
      </c>
      <c r="L92" s="202"/>
      <c r="M92" s="203">
        <v>0</v>
      </c>
      <c r="P92" s="243"/>
    </row>
    <row r="93" spans="1:16" ht="17.45" customHeight="1" x14ac:dyDescent="0.25">
      <c r="A93" s="202" t="s">
        <v>189</v>
      </c>
      <c r="B93" s="239"/>
      <c r="E93" s="198">
        <v>24</v>
      </c>
      <c r="F93" s="203"/>
      <c r="G93" s="215">
        <v>-3400000000</v>
      </c>
      <c r="H93" s="202"/>
      <c r="I93" s="203">
        <v>0</v>
      </c>
      <c r="J93" s="202"/>
      <c r="K93" s="215">
        <v>0</v>
      </c>
      <c r="L93" s="202"/>
      <c r="M93" s="203">
        <v>0</v>
      </c>
      <c r="P93" s="242"/>
    </row>
    <row r="94" spans="1:16" ht="17.45" customHeight="1" x14ac:dyDescent="0.25">
      <c r="A94" s="202" t="s">
        <v>225</v>
      </c>
      <c r="B94" s="239"/>
      <c r="E94" s="198">
        <v>27</v>
      </c>
      <c r="F94" s="203"/>
      <c r="G94" s="215">
        <v>73999999752</v>
      </c>
      <c r="H94" s="202"/>
      <c r="I94" s="203">
        <v>0</v>
      </c>
      <c r="J94" s="202"/>
      <c r="K94" s="215">
        <v>73999999752</v>
      </c>
      <c r="L94" s="202"/>
      <c r="M94" s="203">
        <v>0</v>
      </c>
      <c r="P94" s="243"/>
    </row>
    <row r="95" spans="1:16" ht="17.45" customHeight="1" x14ac:dyDescent="0.25">
      <c r="A95" s="202" t="s">
        <v>191</v>
      </c>
      <c r="B95" s="239"/>
      <c r="E95" s="202"/>
      <c r="F95" s="202"/>
      <c r="G95" s="215"/>
      <c r="H95" s="202"/>
      <c r="I95" s="202"/>
      <c r="J95" s="202"/>
      <c r="K95" s="215"/>
      <c r="L95" s="202"/>
      <c r="M95" s="202"/>
      <c r="P95" s="242"/>
    </row>
    <row r="96" spans="1:16" ht="17.45" customHeight="1" x14ac:dyDescent="0.25">
      <c r="A96" s="202"/>
      <c r="B96" s="240" t="s">
        <v>192</v>
      </c>
      <c r="E96" s="198">
        <v>14</v>
      </c>
      <c r="F96" s="203"/>
      <c r="G96" s="215">
        <v>-40806272121</v>
      </c>
      <c r="H96" s="202"/>
      <c r="I96" s="203">
        <v>0</v>
      </c>
      <c r="J96" s="202"/>
      <c r="K96" s="215">
        <v>0</v>
      </c>
      <c r="L96" s="202"/>
      <c r="M96" s="203">
        <v>0</v>
      </c>
      <c r="P96" s="242"/>
    </row>
    <row r="97" spans="1:16" ht="17.45" customHeight="1" x14ac:dyDescent="0.25">
      <c r="A97" s="202" t="s">
        <v>178</v>
      </c>
      <c r="B97" s="239"/>
      <c r="E97" s="198"/>
      <c r="F97" s="203"/>
      <c r="G97" s="215">
        <v>-2629690813</v>
      </c>
      <c r="H97" s="202"/>
      <c r="I97" s="203">
        <v>-1872876000</v>
      </c>
      <c r="J97" s="202"/>
      <c r="K97" s="215">
        <v>-1947791040</v>
      </c>
      <c r="L97" s="202"/>
      <c r="M97" s="203">
        <v>-1872876000</v>
      </c>
      <c r="P97" s="242"/>
    </row>
    <row r="98" spans="1:16" ht="17.45" customHeight="1" x14ac:dyDescent="0.25">
      <c r="A98" s="202" t="s">
        <v>144</v>
      </c>
      <c r="B98" s="239"/>
      <c r="E98" s="198"/>
      <c r="F98" s="203"/>
      <c r="G98" s="235">
        <v>-4270248039</v>
      </c>
      <c r="I98" s="218">
        <v>-494823278</v>
      </c>
      <c r="K98" s="217">
        <v>-2176676563</v>
      </c>
      <c r="M98" s="218">
        <v>-127190203</v>
      </c>
      <c r="P98" s="242"/>
    </row>
    <row r="99" spans="1:16" ht="8.1" customHeight="1" x14ac:dyDescent="0.25">
      <c r="E99" s="198"/>
      <c r="F99" s="203"/>
      <c r="G99" s="215"/>
      <c r="H99" s="203"/>
      <c r="J99" s="203"/>
      <c r="K99" s="215"/>
      <c r="L99" s="203"/>
      <c r="P99" s="242"/>
    </row>
    <row r="100" spans="1:16" ht="17.45" customHeight="1" x14ac:dyDescent="0.25">
      <c r="A100" s="269" t="s">
        <v>198</v>
      </c>
      <c r="B100" s="269"/>
      <c r="C100" s="269"/>
      <c r="D100" s="269"/>
      <c r="E100" s="269"/>
      <c r="F100" s="203"/>
      <c r="G100" s="217">
        <f>SUM(G84:G98)</f>
        <v>77911979047</v>
      </c>
      <c r="H100" s="203"/>
      <c r="I100" s="218">
        <f>SUM(I84:I98)</f>
        <v>-716530296</v>
      </c>
      <c r="J100" s="203"/>
      <c r="K100" s="217">
        <f>SUM(K84:K98)</f>
        <v>128093047338</v>
      </c>
      <c r="L100" s="203"/>
      <c r="M100" s="218">
        <f>SUM(M84:M98)</f>
        <v>-11780296</v>
      </c>
    </row>
    <row r="101" spans="1:16" ht="17.45" customHeight="1" x14ac:dyDescent="0.25">
      <c r="D101" s="204"/>
      <c r="E101" s="204"/>
      <c r="F101" s="203"/>
      <c r="H101" s="203"/>
      <c r="J101" s="203"/>
      <c r="L101" s="203"/>
    </row>
    <row r="102" spans="1:16" ht="17.45" customHeight="1" x14ac:dyDescent="0.25">
      <c r="D102" s="204"/>
      <c r="E102" s="204"/>
      <c r="F102" s="203"/>
      <c r="H102" s="203"/>
      <c r="J102" s="203"/>
      <c r="L102" s="203"/>
    </row>
    <row r="103" spans="1:16" ht="10.5" customHeight="1" x14ac:dyDescent="0.25">
      <c r="D103" s="204"/>
      <c r="E103" s="204"/>
      <c r="F103" s="203"/>
      <c r="H103" s="203"/>
      <c r="J103" s="203"/>
      <c r="L103" s="203"/>
    </row>
    <row r="104" spans="1:16" ht="21.95" customHeight="1" x14ac:dyDescent="0.25">
      <c r="A104" s="221" t="str">
        <f>'Thai 7-9'!A52</f>
        <v>หมายเหตุประกอบงบการเงินรวมและงบการเงินเฉพาะกิจการในหน้า 17 ถึง 104 เป็นส่วนหนึ่งของข้อมูลทางการเงินนี้</v>
      </c>
      <c r="B104" s="221"/>
      <c r="C104" s="221"/>
      <c r="D104" s="221"/>
      <c r="E104" s="221"/>
      <c r="F104" s="225"/>
      <c r="G104" s="225"/>
      <c r="H104" s="225"/>
      <c r="I104" s="225"/>
      <c r="J104" s="225"/>
      <c r="K104" s="225"/>
      <c r="L104" s="225"/>
      <c r="M104" s="225"/>
    </row>
    <row r="105" spans="1:16" ht="18" customHeight="1" x14ac:dyDescent="0.25">
      <c r="A105" s="197" t="s">
        <v>0</v>
      </c>
      <c r="D105" s="204"/>
      <c r="E105" s="204"/>
      <c r="F105" s="203"/>
      <c r="H105" s="203"/>
      <c r="J105" s="203"/>
      <c r="L105" s="203"/>
    </row>
    <row r="106" spans="1:16" ht="18" customHeight="1" x14ac:dyDescent="0.25">
      <c r="A106" s="197" t="s">
        <v>125</v>
      </c>
      <c r="D106" s="204"/>
      <c r="E106" s="204"/>
      <c r="F106" s="203"/>
      <c r="H106" s="203"/>
      <c r="J106" s="203"/>
      <c r="L106" s="203"/>
    </row>
    <row r="107" spans="1:16" ht="18" customHeight="1" x14ac:dyDescent="0.25">
      <c r="A107" s="244" t="str">
        <f>A3</f>
        <v>สำหรับปีสิ้นสุดวันที่ 31 ธันวาคม พ.ศ. 2562</v>
      </c>
      <c r="B107" s="221"/>
      <c r="C107" s="221"/>
      <c r="D107" s="221"/>
      <c r="E107" s="221"/>
      <c r="F107" s="225"/>
      <c r="G107" s="225"/>
      <c r="H107" s="225"/>
      <c r="I107" s="225"/>
      <c r="J107" s="225"/>
      <c r="K107" s="225"/>
      <c r="L107" s="225"/>
      <c r="M107" s="225"/>
    </row>
    <row r="108" spans="1:16" ht="18" customHeight="1" x14ac:dyDescent="0.25">
      <c r="D108" s="204"/>
      <c r="E108" s="204"/>
      <c r="F108" s="203"/>
      <c r="H108" s="203"/>
      <c r="J108" s="203"/>
      <c r="L108" s="203"/>
    </row>
    <row r="109" spans="1:16" ht="18" customHeight="1" x14ac:dyDescent="0.25">
      <c r="A109" s="197"/>
      <c r="B109" s="197"/>
      <c r="C109" s="197"/>
      <c r="G109" s="266" t="s">
        <v>231</v>
      </c>
      <c r="H109" s="266"/>
      <c r="I109" s="266"/>
      <c r="J109" s="205"/>
      <c r="K109" s="266" t="s">
        <v>232</v>
      </c>
      <c r="L109" s="266"/>
      <c r="M109" s="266"/>
    </row>
    <row r="110" spans="1:16" ht="18" customHeight="1" x14ac:dyDescent="0.25">
      <c r="D110" s="206"/>
      <c r="E110" s="207"/>
      <c r="F110" s="208"/>
      <c r="G110" s="231" t="s">
        <v>2</v>
      </c>
      <c r="H110" s="232"/>
      <c r="I110" s="231" t="s">
        <v>3</v>
      </c>
      <c r="J110" s="233"/>
      <c r="K110" s="231" t="s">
        <v>2</v>
      </c>
      <c r="L110" s="232"/>
      <c r="M110" s="231" t="s">
        <v>3</v>
      </c>
    </row>
    <row r="111" spans="1:16" ht="18" customHeight="1" x14ac:dyDescent="0.25">
      <c r="D111" s="206"/>
      <c r="E111" s="245"/>
      <c r="F111" s="208"/>
      <c r="G111" s="213" t="s">
        <v>206</v>
      </c>
      <c r="H111" s="214"/>
      <c r="I111" s="213" t="s">
        <v>206</v>
      </c>
      <c r="J111" s="208"/>
      <c r="K111" s="213" t="s">
        <v>206</v>
      </c>
      <c r="L111" s="214"/>
      <c r="M111" s="213" t="s">
        <v>206</v>
      </c>
    </row>
    <row r="112" spans="1:16" ht="8.1" customHeight="1" x14ac:dyDescent="0.25">
      <c r="D112" s="204"/>
      <c r="E112" s="204"/>
      <c r="F112" s="203"/>
      <c r="G112" s="215"/>
      <c r="H112" s="203"/>
      <c r="J112" s="203"/>
      <c r="K112" s="215"/>
      <c r="L112" s="203"/>
    </row>
    <row r="113" spans="1:13" ht="18" customHeight="1" x14ac:dyDescent="0.25">
      <c r="A113" s="197" t="s">
        <v>203</v>
      </c>
      <c r="D113" s="204"/>
      <c r="E113" s="204"/>
      <c r="F113" s="203"/>
      <c r="G113" s="215">
        <f>SUM(G48+G80+G100)</f>
        <v>13218689051</v>
      </c>
      <c r="H113" s="203"/>
      <c r="I113" s="203">
        <f>SUM(I48+I80+I100)</f>
        <v>1437492119</v>
      </c>
      <c r="J113" s="203"/>
      <c r="K113" s="215">
        <f>SUM(K48+K80+K100)</f>
        <v>-2514163403</v>
      </c>
      <c r="L113" s="203"/>
      <c r="M113" s="203">
        <f>SUM(M48+M80+M100)</f>
        <v>966186923</v>
      </c>
    </row>
    <row r="114" spans="1:13" ht="18" customHeight="1" x14ac:dyDescent="0.25">
      <c r="A114" s="204" t="s">
        <v>253</v>
      </c>
      <c r="D114" s="204"/>
      <c r="E114" s="204"/>
      <c r="F114" s="203"/>
      <c r="G114" s="215">
        <v>-39764850</v>
      </c>
      <c r="H114" s="203"/>
      <c r="I114" s="203">
        <v>-25030403</v>
      </c>
      <c r="J114" s="203"/>
      <c r="K114" s="215">
        <v>-9365307</v>
      </c>
      <c r="L114" s="203"/>
      <c r="M114" s="203">
        <v>-31820924</v>
      </c>
    </row>
    <row r="115" spans="1:13" ht="18" customHeight="1" x14ac:dyDescent="0.25">
      <c r="A115" s="204" t="s">
        <v>249</v>
      </c>
      <c r="E115" s="202"/>
      <c r="F115" s="219"/>
      <c r="G115" s="236">
        <v>5659762539</v>
      </c>
      <c r="H115" s="219"/>
      <c r="I115" s="225">
        <v>4247300823</v>
      </c>
      <c r="J115" s="219"/>
      <c r="K115" s="236">
        <v>4851403945</v>
      </c>
      <c r="L115" s="219"/>
      <c r="M115" s="237">
        <v>3917037946</v>
      </c>
    </row>
    <row r="116" spans="1:13" ht="8.1" customHeight="1" x14ac:dyDescent="0.25">
      <c r="E116" s="202"/>
      <c r="F116" s="219"/>
      <c r="G116" s="215"/>
      <c r="H116" s="219"/>
      <c r="J116" s="219"/>
      <c r="K116" s="215"/>
      <c r="L116" s="219"/>
    </row>
    <row r="117" spans="1:13" ht="18" customHeight="1" thickBot="1" x14ac:dyDescent="0.3">
      <c r="A117" s="204" t="s">
        <v>250</v>
      </c>
      <c r="E117" s="202"/>
      <c r="F117" s="219"/>
      <c r="G117" s="246">
        <f>SUM(G113:G115)</f>
        <v>18838686740</v>
      </c>
      <c r="H117" s="219"/>
      <c r="I117" s="247">
        <f>SUM(I113:I115)</f>
        <v>5659762539</v>
      </c>
      <c r="J117" s="219"/>
      <c r="K117" s="246">
        <f>SUM(K113:K115)</f>
        <v>2327875235</v>
      </c>
      <c r="L117" s="219"/>
      <c r="M117" s="247">
        <f>SUM(M113:M115)</f>
        <v>4851403945</v>
      </c>
    </row>
    <row r="118" spans="1:13" ht="18" customHeight="1" thickTop="1" x14ac:dyDescent="0.25">
      <c r="E118" s="202"/>
      <c r="F118" s="219"/>
      <c r="G118" s="248"/>
      <c r="H118" s="249"/>
      <c r="I118" s="250"/>
      <c r="J118" s="249"/>
      <c r="K118" s="248"/>
      <c r="L118" s="251"/>
      <c r="M118" s="250"/>
    </row>
    <row r="119" spans="1:13" ht="18" customHeight="1" x14ac:dyDescent="0.25">
      <c r="E119" s="202"/>
      <c r="F119" s="219"/>
      <c r="G119" s="248"/>
      <c r="H119" s="249"/>
      <c r="I119" s="250"/>
      <c r="J119" s="249"/>
      <c r="K119" s="248"/>
      <c r="L119" s="251"/>
      <c r="M119" s="250"/>
    </row>
    <row r="120" spans="1:13" s="252" customFormat="1" ht="18" customHeight="1" x14ac:dyDescent="0.25">
      <c r="A120" s="197" t="s">
        <v>106</v>
      </c>
      <c r="B120" s="197"/>
      <c r="C120" s="197"/>
      <c r="D120" s="206"/>
      <c r="F120" s="253"/>
      <c r="G120" s="215"/>
      <c r="H120" s="203"/>
      <c r="I120" s="203"/>
      <c r="J120" s="203"/>
      <c r="K120" s="215"/>
      <c r="L120" s="201"/>
      <c r="M120" s="201"/>
    </row>
    <row r="121" spans="1:13" ht="8.1" customHeight="1" x14ac:dyDescent="0.25">
      <c r="E121" s="202"/>
      <c r="F121" s="219"/>
      <c r="G121" s="215"/>
      <c r="H121" s="219"/>
      <c r="J121" s="219"/>
      <c r="K121" s="215"/>
      <c r="L121" s="219"/>
    </row>
    <row r="122" spans="1:13" ht="18" customHeight="1" x14ac:dyDescent="0.25">
      <c r="A122" s="204" t="s">
        <v>146</v>
      </c>
      <c r="E122" s="202"/>
      <c r="F122" s="219"/>
      <c r="G122" s="215">
        <v>192552634</v>
      </c>
      <c r="H122" s="203"/>
      <c r="I122" s="203">
        <v>-19691592</v>
      </c>
      <c r="J122" s="203"/>
      <c r="K122" s="215">
        <v>-103416769</v>
      </c>
      <c r="L122" s="219"/>
      <c r="M122" s="203">
        <v>440978407</v>
      </c>
    </row>
    <row r="123" spans="1:13" ht="18" customHeight="1" x14ac:dyDescent="0.25">
      <c r="A123" s="204" t="s">
        <v>262</v>
      </c>
      <c r="E123" s="202"/>
      <c r="F123" s="219"/>
      <c r="G123" s="215" t="s">
        <v>200</v>
      </c>
      <c r="H123" s="203"/>
      <c r="I123" s="203" t="s">
        <v>200</v>
      </c>
      <c r="J123" s="203"/>
      <c r="K123" s="215">
        <v>11979985020</v>
      </c>
      <c r="L123" s="219"/>
      <c r="M123" s="203" t="s">
        <v>200</v>
      </c>
    </row>
    <row r="124" spans="1:13" ht="18" customHeight="1" x14ac:dyDescent="0.25">
      <c r="A124" s="204" t="s">
        <v>263</v>
      </c>
      <c r="E124" s="202"/>
      <c r="F124" s="219"/>
      <c r="G124" s="215"/>
      <c r="H124" s="203"/>
      <c r="J124" s="203"/>
      <c r="K124" s="215"/>
      <c r="L124" s="219"/>
    </row>
    <row r="125" spans="1:13" ht="18" customHeight="1" x14ac:dyDescent="0.25">
      <c r="B125" s="204" t="s">
        <v>264</v>
      </c>
      <c r="E125" s="202"/>
      <c r="F125" s="219"/>
      <c r="G125" s="215">
        <v>584183963</v>
      </c>
      <c r="H125" s="203"/>
      <c r="I125" s="203" t="s">
        <v>200</v>
      </c>
      <c r="J125" s="203"/>
      <c r="K125" s="215" t="s">
        <v>200</v>
      </c>
      <c r="L125" s="219"/>
      <c r="M125" s="203" t="s">
        <v>200</v>
      </c>
    </row>
    <row r="126" spans="1:13" ht="18" customHeight="1" x14ac:dyDescent="0.25">
      <c r="E126" s="202"/>
      <c r="F126" s="219"/>
      <c r="H126" s="203"/>
      <c r="J126" s="203"/>
      <c r="L126" s="219"/>
    </row>
    <row r="127" spans="1:13" ht="18" customHeight="1" x14ac:dyDescent="0.25">
      <c r="E127" s="202"/>
      <c r="F127" s="219"/>
      <c r="H127" s="203"/>
      <c r="J127" s="203"/>
      <c r="L127" s="219"/>
    </row>
    <row r="128" spans="1:13" ht="18" customHeight="1" x14ac:dyDescent="0.25">
      <c r="E128" s="202"/>
      <c r="F128" s="219"/>
      <c r="H128" s="203"/>
      <c r="J128" s="203"/>
      <c r="L128" s="219"/>
    </row>
    <row r="129" spans="5:12" ht="18" customHeight="1" x14ac:dyDescent="0.25">
      <c r="E129" s="202"/>
      <c r="F129" s="219"/>
      <c r="H129" s="203"/>
      <c r="J129" s="203"/>
      <c r="L129" s="219"/>
    </row>
    <row r="130" spans="5:12" ht="18" customHeight="1" x14ac:dyDescent="0.25">
      <c r="E130" s="202"/>
      <c r="F130" s="219"/>
      <c r="H130" s="203"/>
      <c r="J130" s="203"/>
      <c r="L130" s="219"/>
    </row>
    <row r="131" spans="5:12" ht="18" customHeight="1" x14ac:dyDescent="0.25">
      <c r="E131" s="202"/>
      <c r="F131" s="219"/>
      <c r="H131" s="203"/>
      <c r="J131" s="203"/>
      <c r="L131" s="219"/>
    </row>
    <row r="132" spans="5:12" ht="18" customHeight="1" x14ac:dyDescent="0.25">
      <c r="E132" s="202"/>
      <c r="F132" s="219"/>
      <c r="H132" s="203"/>
      <c r="J132" s="203"/>
      <c r="L132" s="219"/>
    </row>
    <row r="133" spans="5:12" ht="18" customHeight="1" x14ac:dyDescent="0.25">
      <c r="E133" s="202"/>
      <c r="F133" s="219"/>
      <c r="H133" s="203"/>
      <c r="J133" s="203"/>
      <c r="L133" s="219"/>
    </row>
    <row r="134" spans="5:12" ht="18" customHeight="1" x14ac:dyDescent="0.25">
      <c r="E134" s="202"/>
      <c r="F134" s="219"/>
      <c r="H134" s="203"/>
      <c r="J134" s="203"/>
      <c r="L134" s="219"/>
    </row>
    <row r="135" spans="5:12" ht="18" customHeight="1" x14ac:dyDescent="0.25">
      <c r="E135" s="202"/>
      <c r="F135" s="219"/>
      <c r="H135" s="203"/>
      <c r="J135" s="203"/>
      <c r="L135" s="219"/>
    </row>
    <row r="136" spans="5:12" ht="18" customHeight="1" x14ac:dyDescent="0.25">
      <c r="E136" s="202"/>
      <c r="F136" s="219"/>
      <c r="H136" s="203"/>
      <c r="J136" s="203"/>
      <c r="L136" s="219"/>
    </row>
    <row r="137" spans="5:12" ht="18" customHeight="1" x14ac:dyDescent="0.25">
      <c r="E137" s="202"/>
      <c r="F137" s="219"/>
      <c r="H137" s="203"/>
      <c r="J137" s="203"/>
      <c r="L137" s="219"/>
    </row>
    <row r="138" spans="5:12" ht="18" customHeight="1" x14ac:dyDescent="0.25">
      <c r="E138" s="202"/>
      <c r="F138" s="219"/>
      <c r="H138" s="203"/>
      <c r="J138" s="203"/>
      <c r="L138" s="219"/>
    </row>
    <row r="139" spans="5:12" ht="18" customHeight="1" x14ac:dyDescent="0.25">
      <c r="E139" s="202"/>
      <c r="F139" s="219"/>
      <c r="H139" s="203"/>
      <c r="J139" s="203"/>
      <c r="L139" s="219"/>
    </row>
    <row r="140" spans="5:12" ht="18" customHeight="1" x14ac:dyDescent="0.25">
      <c r="E140" s="202"/>
      <c r="F140" s="219"/>
      <c r="H140" s="203"/>
      <c r="J140" s="203"/>
      <c r="L140" s="219"/>
    </row>
    <row r="141" spans="5:12" ht="18" customHeight="1" x14ac:dyDescent="0.25">
      <c r="E141" s="202"/>
      <c r="F141" s="219"/>
      <c r="H141" s="203"/>
      <c r="J141" s="203"/>
      <c r="L141" s="219"/>
    </row>
    <row r="142" spans="5:12" ht="18" customHeight="1" x14ac:dyDescent="0.25">
      <c r="E142" s="202"/>
      <c r="F142" s="219"/>
      <c r="H142" s="203"/>
      <c r="J142" s="203"/>
      <c r="L142" s="219"/>
    </row>
    <row r="143" spans="5:12" ht="18" customHeight="1" x14ac:dyDescent="0.25">
      <c r="E143" s="202"/>
      <c r="F143" s="219"/>
      <c r="H143" s="203"/>
      <c r="J143" s="203"/>
      <c r="L143" s="219"/>
    </row>
    <row r="144" spans="5:12" ht="18" customHeight="1" x14ac:dyDescent="0.25">
      <c r="E144" s="202"/>
      <c r="F144" s="219"/>
      <c r="H144" s="203"/>
      <c r="J144" s="203"/>
      <c r="L144" s="219"/>
    </row>
    <row r="145" spans="1:13" ht="18" customHeight="1" x14ac:dyDescent="0.25">
      <c r="E145" s="202"/>
      <c r="F145" s="219"/>
      <c r="H145" s="203"/>
      <c r="J145" s="203"/>
      <c r="L145" s="219"/>
    </row>
    <row r="146" spans="1:13" ht="18" customHeight="1" x14ac:dyDescent="0.25">
      <c r="E146" s="202"/>
      <c r="F146" s="219"/>
      <c r="H146" s="203"/>
      <c r="J146" s="203"/>
      <c r="L146" s="219"/>
    </row>
    <row r="147" spans="1:13" ht="18" customHeight="1" x14ac:dyDescent="0.25">
      <c r="E147" s="202"/>
      <c r="F147" s="219"/>
      <c r="H147" s="203"/>
      <c r="J147" s="203"/>
      <c r="L147" s="219"/>
    </row>
    <row r="148" spans="1:13" ht="18" customHeight="1" x14ac:dyDescent="0.25">
      <c r="E148" s="202"/>
      <c r="F148" s="219"/>
      <c r="H148" s="203"/>
      <c r="J148" s="203"/>
      <c r="L148" s="219"/>
    </row>
    <row r="149" spans="1:13" ht="18" customHeight="1" x14ac:dyDescent="0.25">
      <c r="E149" s="202"/>
      <c r="F149" s="219"/>
      <c r="H149" s="203"/>
      <c r="J149" s="203"/>
      <c r="L149" s="219"/>
    </row>
    <row r="150" spans="1:13" ht="18" customHeight="1" x14ac:dyDescent="0.25">
      <c r="E150" s="202"/>
      <c r="F150" s="219"/>
      <c r="H150" s="203"/>
      <c r="J150" s="203"/>
      <c r="L150" s="219"/>
    </row>
    <row r="151" spans="1:13" ht="18" customHeight="1" x14ac:dyDescent="0.25">
      <c r="E151" s="202"/>
      <c r="F151" s="219"/>
      <c r="H151" s="203"/>
      <c r="J151" s="203"/>
      <c r="L151" s="219"/>
    </row>
    <row r="152" spans="1:13" ht="18" customHeight="1" x14ac:dyDescent="0.25">
      <c r="E152" s="202"/>
      <c r="F152" s="219"/>
      <c r="H152" s="203"/>
      <c r="J152" s="203"/>
      <c r="L152" s="219"/>
    </row>
    <row r="153" spans="1:13" ht="14.25" customHeight="1" x14ac:dyDescent="0.25">
      <c r="E153" s="202"/>
      <c r="F153" s="219"/>
      <c r="H153" s="203"/>
      <c r="J153" s="203"/>
      <c r="L153" s="219"/>
    </row>
    <row r="154" spans="1:13" ht="15" customHeight="1" x14ac:dyDescent="0.25">
      <c r="E154" s="202"/>
      <c r="F154" s="219"/>
      <c r="H154" s="203"/>
      <c r="J154" s="203"/>
      <c r="L154" s="219"/>
    </row>
    <row r="155" spans="1:13" ht="21.95" customHeight="1" x14ac:dyDescent="0.25">
      <c r="A155" s="221" t="str">
        <f>A52</f>
        <v>หมายเหตุประกอบงบการเงินรวมและงบการเงินเฉพาะกิจการในหน้า 17 ถึง 104 เป็นส่วนหนึ่งของข้อมูลทางการเงินนี้</v>
      </c>
      <c r="B155" s="221"/>
      <c r="C155" s="221"/>
      <c r="D155" s="254"/>
      <c r="E155" s="255"/>
      <c r="F155" s="256"/>
      <c r="G155" s="257"/>
      <c r="H155" s="256"/>
      <c r="I155" s="257"/>
      <c r="J155" s="256"/>
      <c r="K155" s="257"/>
      <c r="L155" s="256"/>
      <c r="M155" s="257"/>
    </row>
  </sheetData>
  <mergeCells count="8">
    <mergeCell ref="G109:I109"/>
    <mergeCell ref="K109:M109"/>
    <mergeCell ref="A3:M3"/>
    <mergeCell ref="G5:I5"/>
    <mergeCell ref="K5:M5"/>
    <mergeCell ref="G57:I57"/>
    <mergeCell ref="K57:M57"/>
    <mergeCell ref="A100:E100"/>
  </mergeCells>
  <pageMargins left="0.8" right="0.5" top="0.5" bottom="0.6" header="0.49" footer="0.4"/>
  <pageSetup paperSize="9" scale="90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4" max="12" man="1"/>
  </rowBreaks>
  <ignoredErrors>
    <ignoredError sqref="A5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Thai 7-9</vt:lpstr>
      <vt:lpstr>Thai10-11</vt:lpstr>
      <vt:lpstr>Thai 12.</vt:lpstr>
      <vt:lpstr>Thai 13</vt:lpstr>
      <vt:lpstr>Thai 14-16</vt:lpstr>
      <vt:lpstr>'Thai 14-16'!Print_Area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Waralee Watnaskolpun</dc:creator>
  <cp:lastModifiedBy>Mevika Jaisue</cp:lastModifiedBy>
  <cp:lastPrinted>2020-02-12T10:02:36Z</cp:lastPrinted>
  <dcterms:created xsi:type="dcterms:W3CDTF">2019-03-13T03:27:22Z</dcterms:created>
  <dcterms:modified xsi:type="dcterms:W3CDTF">2020-02-12T10:02:41Z</dcterms:modified>
</cp:coreProperties>
</file>