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Dec19\"/>
    </mc:Choice>
  </mc:AlternateContent>
  <xr:revisionPtr revIDLastSave="0" documentId="13_ncr:1_{848561F6-4A01-416F-844C-FE571FF90CEC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6-8" sheetId="1" r:id="rId1"/>
    <sheet name="9-10" sheetId="7" r:id="rId2"/>
    <sheet name="11" sheetId="6" r:id="rId3"/>
    <sheet name="12" sheetId="4" r:id="rId4"/>
    <sheet name="13-15" sheetId="5" r:id="rId5"/>
  </sheets>
  <definedNames>
    <definedName name="_xlnm.Print_Area" localSheetId="3">'12'!$A$1:$P$39</definedName>
    <definedName name="_xlnm.Print_Area" localSheetId="4">'13-15'!$A$1:$M$168</definedName>
    <definedName name="_xlnm.Print_Area" localSheetId="0">'6-8'!$A$1:$M$172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6" i="7" l="1"/>
  <c r="K76" i="7"/>
  <c r="I76" i="7"/>
  <c r="G76" i="7"/>
  <c r="M15" i="7" l="1"/>
  <c r="M24" i="7"/>
  <c r="K15" i="7"/>
  <c r="K24" i="7"/>
  <c r="I15" i="7"/>
  <c r="I24" i="7"/>
  <c r="G15" i="7"/>
  <c r="G24" i="7"/>
  <c r="G27" i="7" s="1"/>
  <c r="M151" i="1"/>
  <c r="M154" i="1" s="1"/>
  <c r="K151" i="1"/>
  <c r="K154" i="1" s="1"/>
  <c r="I151" i="1"/>
  <c r="I154" i="1" s="1"/>
  <c r="G151" i="1"/>
  <c r="G154" i="1" s="1"/>
  <c r="F23" i="4"/>
  <c r="F26" i="4"/>
  <c r="H23" i="4"/>
  <c r="H26" i="4"/>
  <c r="J23" i="4"/>
  <c r="J26" i="4"/>
  <c r="L23" i="4"/>
  <c r="L26" i="4"/>
  <c r="N23" i="4"/>
  <c r="N26" i="4"/>
  <c r="P26" i="4"/>
  <c r="I33" i="7"/>
  <c r="I63" i="7" s="1"/>
  <c r="I78" i="7"/>
  <c r="M85" i="7"/>
  <c r="I85" i="7"/>
  <c r="M33" i="7"/>
  <c r="M63" i="7" s="1"/>
  <c r="A118" i="5"/>
  <c r="A117" i="5"/>
  <c r="M113" i="5"/>
  <c r="K113" i="5"/>
  <c r="I113" i="5"/>
  <c r="G113" i="5"/>
  <c r="M89" i="5"/>
  <c r="K89" i="5"/>
  <c r="I89" i="5"/>
  <c r="G89" i="5"/>
  <c r="A59" i="5"/>
  <c r="L37" i="4"/>
  <c r="J37" i="4"/>
  <c r="H37" i="4"/>
  <c r="A1" i="4"/>
  <c r="A1" i="5" s="1"/>
  <c r="A57" i="5" s="1"/>
  <c r="A49" i="6"/>
  <c r="A39" i="4" s="1"/>
  <c r="T29" i="6"/>
  <c r="P29" i="6"/>
  <c r="L29" i="6"/>
  <c r="J29" i="6"/>
  <c r="H29" i="6"/>
  <c r="H46" i="6"/>
  <c r="F29" i="6"/>
  <c r="D29" i="6"/>
  <c r="G85" i="7"/>
  <c r="A55" i="7"/>
  <c r="M78" i="7"/>
  <c r="M82" i="7" s="1"/>
  <c r="K33" i="7"/>
  <c r="K63" i="7" s="1"/>
  <c r="K78" i="7"/>
  <c r="K85" i="7"/>
  <c r="G33" i="7"/>
  <c r="G63" i="7" s="1"/>
  <c r="G78" i="7" s="1"/>
  <c r="M34" i="5"/>
  <c r="M50" i="5"/>
  <c r="M53" i="5" s="1"/>
  <c r="I27" i="7"/>
  <c r="A1" i="7"/>
  <c r="A53" i="7" s="1"/>
  <c r="A118" i="1"/>
  <c r="A117" i="1"/>
  <c r="A116" i="1"/>
  <c r="A115" i="1"/>
  <c r="A172" i="1" s="1"/>
  <c r="M94" i="1"/>
  <c r="M83" i="1"/>
  <c r="K94" i="1"/>
  <c r="I94" i="1"/>
  <c r="G94" i="1"/>
  <c r="K83" i="1"/>
  <c r="I83" i="1"/>
  <c r="I96" i="1" s="1"/>
  <c r="G83" i="1"/>
  <c r="G96" i="1" s="1"/>
  <c r="A61" i="1"/>
  <c r="A60" i="1"/>
  <c r="A59" i="1"/>
  <c r="M44" i="1"/>
  <c r="K44" i="1"/>
  <c r="K46" i="1" s="1"/>
  <c r="I44" i="1"/>
  <c r="I46" i="1" s="1"/>
  <c r="G44" i="1"/>
  <c r="G46" i="1" s="1"/>
  <c r="M25" i="1"/>
  <c r="M46" i="1" s="1"/>
  <c r="K25" i="1"/>
  <c r="I25" i="1"/>
  <c r="G25" i="1"/>
  <c r="F37" i="4"/>
  <c r="T46" i="6"/>
  <c r="D46" i="6"/>
  <c r="J46" i="6"/>
  <c r="F46" i="6"/>
  <c r="L46" i="6"/>
  <c r="P46" i="6"/>
  <c r="G34" i="5"/>
  <c r="G50" i="5" s="1"/>
  <c r="G53" i="5" s="1"/>
  <c r="G126" i="5" s="1"/>
  <c r="G131" i="5" s="1"/>
  <c r="K34" i="5"/>
  <c r="K50" i="5" s="1"/>
  <c r="K53" i="5" s="1"/>
  <c r="K27" i="7"/>
  <c r="M27" i="7"/>
  <c r="N29" i="6"/>
  <c r="N46" i="6"/>
  <c r="I34" i="5"/>
  <c r="I50" i="5"/>
  <c r="I53" i="5" s="1"/>
  <c r="I126" i="5" s="1"/>
  <c r="I131" i="5" s="1"/>
  <c r="P23" i="4"/>
  <c r="R29" i="6"/>
  <c r="V46" i="6"/>
  <c r="V29" i="6"/>
  <c r="R46" i="6"/>
  <c r="N37" i="4"/>
  <c r="P37" i="4"/>
  <c r="M96" i="1" l="1"/>
  <c r="K96" i="1"/>
  <c r="K126" i="5"/>
  <c r="K131" i="5" s="1"/>
  <c r="M126" i="5"/>
  <c r="M131" i="5" s="1"/>
  <c r="G156" i="1"/>
  <c r="K156" i="1"/>
  <c r="I156" i="1"/>
  <c r="M156" i="1"/>
  <c r="A104" i="7"/>
  <c r="A56" i="5"/>
  <c r="A52" i="7"/>
  <c r="A116" i="5"/>
  <c r="A168" i="5" l="1"/>
  <c r="A115" i="5"/>
</calcChain>
</file>

<file path=xl/sharedStrings.xml><?xml version="1.0" encoding="utf-8"?>
<sst xmlns="http://schemas.openxmlformats.org/spreadsheetml/2006/main" count="474" uniqueCount="285">
  <si>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</si>
  <si>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</si>
  <si>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</si>
  <si>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</si>
  <si>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</si>
  <si>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</si>
  <si>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</si>
  <si>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</si>
  <si>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</si>
  <si>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</si>
  <si>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</si>
  <si>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</si>
  <si>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</si>
  <si>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</si>
  <si>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</si>
  <si>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</si>
  <si>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</si>
  <si>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</si>
  <si>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</si>
  <si>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</si>
  <si>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</si>
  <si>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</si>
  <si>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</si>
  <si>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</si>
  <si>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</si>
  <si>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</si>
  <si>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</si>
  <si>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</si>
  <si>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</si>
  <si>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</si>
  <si>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</si>
  <si>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</si>
  <si>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</si>
  <si>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</si>
  <si>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</si>
  <si>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</si>
  <si>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</si>
  <si>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</si>
  <si>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</si>
  <si>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</si>
  <si>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</si>
  <si>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</si>
  <si>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</si>
  <si>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</si>
  <si>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</si>
  <si>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</si>
  <si>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</si>
  <si>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</si>
  <si>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</si>
  <si>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</si>
  <si>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</si>
  <si>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</si>
  <si>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</si>
  <si>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</si>
  <si>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</si>
  <si>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</si>
  <si>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</si>
  <si>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</si>
  <si>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</si>
  <si>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</si>
  <si>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</si>
  <si>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</si>
  <si>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</si>
  <si>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</si>
  <si>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financial information</t>
  </si>
  <si>
    <t>Investments in associates</t>
  </si>
  <si>
    <t>2018</t>
  </si>
  <si>
    <t>Statement of Income</t>
  </si>
  <si>
    <t>- Finance costs</t>
  </si>
  <si>
    <t xml:space="preserve"> legal reserve</t>
  </si>
  <si>
    <t>Appropriated-</t>
  </si>
  <si>
    <t>Interest paid</t>
  </si>
  <si>
    <t>Global Power Synergy Public Company Limited</t>
  </si>
  <si>
    <t>Short-term investments</t>
  </si>
  <si>
    <t xml:space="preserve">Finance lease receivable, net </t>
  </si>
  <si>
    <t>Assets not used in operation</t>
  </si>
  <si>
    <t>Other payables</t>
  </si>
  <si>
    <t>Payable for assets under construction</t>
  </si>
  <si>
    <t>Provision</t>
  </si>
  <si>
    <t>Retention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</si>
  <si>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</si>
  <si>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</si>
  <si>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</si>
  <si>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</si>
  <si>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</si>
  <si>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</si>
  <si>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</si>
  <si>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</si>
  <si>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</si>
  <si>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</si>
  <si>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</si>
  <si>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Opening balance as at 1 January 2018</t>
  </si>
  <si>
    <t>Opening balance as at 1 January 2019</t>
  </si>
  <si>
    <t>plant and equipment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</si>
  <si>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</si>
  <si>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</si>
  <si>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</si>
  <si>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</si>
  <si>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</si>
  <si>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   Legal reserve</t>
  </si>
  <si>
    <t xml:space="preserve">Revenue from sales and services </t>
  </si>
  <si>
    <t>Statement of Comprehensive income</t>
  </si>
  <si>
    <t>Other comprehensive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</si>
  <si>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</si>
  <si>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</si>
  <si>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</si>
  <si>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</si>
  <si>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</si>
  <si>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</si>
  <si>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</si>
  <si>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</si>
  <si>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</si>
  <si>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</si>
  <si>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</si>
  <si>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</si>
  <si>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</si>
  <si>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</si>
  <si>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</si>
  <si>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</si>
  <si>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</si>
  <si>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</si>
  <si>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</si>
  <si>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>benefit obligations, net of tax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</si>
  <si>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</si>
  <si>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</si>
  <si>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</si>
  <si>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</si>
  <si>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</si>
  <si>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</si>
  <si>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 xml:space="preserve">Cash paid  for purchase of property, </t>
  </si>
  <si>
    <t>financial institutions</t>
  </si>
  <si>
    <t>cash and cash equivalents</t>
  </si>
  <si>
    <t>Current portion of long-term loans to related parties</t>
  </si>
  <si>
    <t xml:space="preserve">Long-term loans to and interest receivables </t>
  </si>
  <si>
    <t>from related parties, net</t>
  </si>
  <si>
    <t>Short-term loans</t>
  </si>
  <si>
    <t>Short-term loans from related parties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</si>
  <si>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</si>
  <si>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</si>
  <si>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</si>
  <si>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</si>
  <si>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</si>
  <si>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</si>
  <si>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</si>
  <si>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 xml:space="preserve"> equipment, net</t>
  </si>
  <si>
    <t xml:space="preserve">Cash received from disposal of property, </t>
  </si>
  <si>
    <t xml:space="preserve">Non-cash transactions </t>
  </si>
  <si>
    <t>Deposits at financial institutions used as collateral</t>
  </si>
  <si>
    <t>Debentures, net</t>
  </si>
  <si>
    <t>Other comprehensive income (expense) :</t>
  </si>
  <si>
    <t>Exchange differences on translation</t>
  </si>
  <si>
    <t>Attributable to owners of the parent</t>
  </si>
  <si>
    <t xml:space="preserve">equity </t>
  </si>
  <si>
    <t>attributable to</t>
  </si>
  <si>
    <t>equity</t>
  </si>
  <si>
    <t xml:space="preserve">- Recognition of advance received for long-term </t>
  </si>
  <si>
    <t>- Share of profit from investments in associates</t>
  </si>
  <si>
    <t>(excluding the effect of acquisition of subsidiaries)</t>
  </si>
  <si>
    <t>- Finance lease receivable</t>
  </si>
  <si>
    <t>Cash paid for investments in joint ventures</t>
  </si>
  <si>
    <t>Cash paid for investments in associates</t>
  </si>
  <si>
    <t>Cash paid for investments in subsidiaries</t>
  </si>
  <si>
    <t>Cash paid for acquisition of subsidiaries, net</t>
  </si>
  <si>
    <t>Cash paid for purchase of intangible assets</t>
  </si>
  <si>
    <t>Interest paid capitalised as property, plant</t>
  </si>
  <si>
    <t xml:space="preserve"> and equipment</t>
  </si>
  <si>
    <t>Effect of exchange rate on</t>
  </si>
  <si>
    <t>Changes in payable for assets under construction</t>
  </si>
  <si>
    <t>on translation</t>
  </si>
  <si>
    <t>Exchange differences</t>
  </si>
  <si>
    <t>institutions used as collateral</t>
  </si>
  <si>
    <t>Dividend</t>
  </si>
  <si>
    <t>Dividend paid</t>
  </si>
  <si>
    <t>and  joint ventures, net</t>
  </si>
  <si>
    <t xml:space="preserve">Total comprehensive income (expense)  </t>
  </si>
  <si>
    <t>- Unrealised loss (gain) on exchange rates</t>
  </si>
  <si>
    <t xml:space="preserve"> right to grant of assets</t>
  </si>
  <si>
    <t xml:space="preserve"> and joint ventures</t>
  </si>
  <si>
    <t>Deficit from the change in the ownership interests</t>
  </si>
  <si>
    <t>Acquisition of subsidiaries</t>
  </si>
  <si>
    <t>Change in the ownership interests</t>
  </si>
  <si>
    <t>financial institutions, net</t>
  </si>
  <si>
    <t>in subsidiaries</t>
  </si>
  <si>
    <t xml:space="preserve">   in subsidiaries</t>
  </si>
  <si>
    <r>
      <t>Liabilities and equity</t>
    </r>
    <r>
      <rPr>
        <sz val="8"/>
        <color rgb="FF000000"/>
        <rFont val="Arial"/>
        <family val="2"/>
      </rPr>
      <t xml:space="preserve"> (continued)</t>
    </r>
  </si>
  <si>
    <t>Equity attributable to owners of the parent</t>
  </si>
  <si>
    <t>the change in</t>
  </si>
  <si>
    <t>Net increase (decrease) in cash and cash equivalents</t>
  </si>
  <si>
    <t xml:space="preserve">Cash paid from the change in non-controlling </t>
  </si>
  <si>
    <t>Share of profit from investments in associates</t>
  </si>
  <si>
    <t xml:space="preserve">  Other comprehensive income (expense)</t>
  </si>
  <si>
    <t>Remeasurement of post-employment</t>
  </si>
  <si>
    <t>Other receivables</t>
  </si>
  <si>
    <t>Other long-term investments</t>
  </si>
  <si>
    <t>Cash paid for long-term investments</t>
  </si>
  <si>
    <t>Other comprehensive expense</t>
  </si>
  <si>
    <t xml:space="preserve"> expense</t>
  </si>
  <si>
    <t xml:space="preserve">  Other comprehensive expense</t>
  </si>
  <si>
    <t xml:space="preserve">  Other comprehensive expense </t>
  </si>
  <si>
    <t>Deficit from</t>
  </si>
  <si>
    <t>the ownership</t>
  </si>
  <si>
    <t>Cash received from payback of capital from</t>
  </si>
  <si>
    <t>a subsidiary</t>
  </si>
  <si>
    <t>As at 31 December 2019</t>
  </si>
  <si>
    <t>Baht</t>
  </si>
  <si>
    <t>Closing balance as at 31 December 2018</t>
  </si>
  <si>
    <t>Closing balance as at 31 December 2019</t>
  </si>
  <si>
    <t>- Loss on disposal of assets not in use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</si>
  <si>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</si>
  <si>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</si>
  <si>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</si>
  <si>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</si>
  <si>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2,819,729,371 ordinary  shares paid-up at</t>
  </si>
  <si>
    <t>For the year ended 31 December 2019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</si>
  <si>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</si>
  <si>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</si>
  <si>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</si>
  <si>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</si>
  <si>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</si>
  <si>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 xml:space="preserve">  Profit for the year</t>
  </si>
  <si>
    <t>Total comprehensive income (expense)  for the year</t>
  </si>
  <si>
    <t>Total comprehensive income (expense) for the year</t>
  </si>
  <si>
    <t>Profit before income tax for the year</t>
  </si>
  <si>
    <t>Cash and cash equivalents at beginning of year</t>
  </si>
  <si>
    <t>Cash and cash equivalents at ending of year</t>
  </si>
  <si>
    <t>at par value of Baht 10 per share)</t>
  </si>
  <si>
    <t>paid-up at Baht 10 per share)</t>
  </si>
  <si>
    <t xml:space="preserve"> deficits</t>
  </si>
  <si>
    <t>Other</t>
  </si>
  <si>
    <t xml:space="preserve">Cash received from short-term loans </t>
  </si>
  <si>
    <t xml:space="preserve">      </t>
  </si>
  <si>
    <t>from related parties</t>
  </si>
  <si>
    <t xml:space="preserve"> from related parties</t>
  </si>
  <si>
    <t>10,34</t>
  </si>
  <si>
    <t>12,34</t>
  </si>
  <si>
    <t>14.4,34</t>
  </si>
  <si>
    <t>17,34</t>
  </si>
  <si>
    <t>14,15</t>
  </si>
  <si>
    <t>-</t>
  </si>
  <si>
    <t>28</t>
  </si>
  <si>
    <t>33</t>
  </si>
  <si>
    <t>14</t>
  </si>
  <si>
    <t>14, 15</t>
  </si>
  <si>
    <t>15, 17</t>
  </si>
  <si>
    <t>- Realised loss on exchange rates</t>
  </si>
  <si>
    <t xml:space="preserve">Cash paid for financing fee </t>
  </si>
  <si>
    <t>Cash paid for transaction costs from issue of shares</t>
  </si>
  <si>
    <t>Cash received from issue of shares</t>
  </si>
  <si>
    <t>Cash received from issue of debentures</t>
  </si>
  <si>
    <t>19,34</t>
  </si>
  <si>
    <t>20,34</t>
  </si>
  <si>
    <t>25,34</t>
  </si>
  <si>
    <t xml:space="preserve">Increasing in share capital </t>
  </si>
  <si>
    <t xml:space="preserve">  spare parts and supplies</t>
  </si>
  <si>
    <t>- (Reversal) loss on impairment</t>
  </si>
  <si>
    <t>Cash paid for long-term loans to related parties</t>
  </si>
  <si>
    <t>from financial institutions</t>
  </si>
  <si>
    <t>Dividends receivable</t>
  </si>
  <si>
    <t xml:space="preserve">Basic earnings per share </t>
  </si>
  <si>
    <t>27</t>
  </si>
  <si>
    <t>Trade receivables</t>
  </si>
  <si>
    <t>Other non-current assets, net</t>
  </si>
  <si>
    <t xml:space="preserve">(2018: 1,498,300,800 ordinary shares </t>
  </si>
  <si>
    <t>Baht 10 per share</t>
  </si>
  <si>
    <t>of financial statements</t>
  </si>
  <si>
    <t>Legal reserved</t>
  </si>
  <si>
    <t>- Dividend income</t>
  </si>
  <si>
    <t>- Loss on disposal of building and</t>
  </si>
  <si>
    <t>- Write-off withholding tax</t>
  </si>
  <si>
    <t>- Loss on allowance for obsolescence of</t>
  </si>
  <si>
    <t>- Write-off fuel, spare parts and supplies</t>
  </si>
  <si>
    <t xml:space="preserve">Cash received (paid) for deposits at financial </t>
  </si>
  <si>
    <t>Cash paid for short-term investment, net</t>
  </si>
  <si>
    <t>Cash received from long-term loans to related parties</t>
  </si>
  <si>
    <t>Net cash payments in investing activities</t>
  </si>
  <si>
    <t xml:space="preserve">Cash received from long-term loans </t>
  </si>
  <si>
    <t>Cash paid for repayments of short-term loans</t>
  </si>
  <si>
    <t xml:space="preserve">Cash paid for repayments of long-term loans from </t>
  </si>
  <si>
    <t>Cash paid for repayments of debentures</t>
  </si>
  <si>
    <t>Net cash receipts from (payments in) financing activities</t>
  </si>
  <si>
    <t>Changes in dividend receivable from subsidiaries</t>
  </si>
  <si>
    <t>Changes in dividend payable to non-controlling interests</t>
  </si>
  <si>
    <t xml:space="preserve">- Fuel, spare parts and supplies </t>
  </si>
  <si>
    <t>Fuel, spare parts and supplies, net</t>
  </si>
  <si>
    <t>The notes to the consolidated and separate financial statements on pages 16 to 82 are on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</si>
</sst>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1" x14ac:knownFonts="1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9" fillId="26" borderId="0"/>
    <xf numFmtId="0" fontId="10" fillId="27" borderId="6"/>
    <xf numFmtId="0" fontId="11" fillId="28" borderId="7"/>
    <xf numFmtId="165" fontId="1" fillId="0" borderId="0"/>
    <xf numFmtId="165" fontId="1" fillId="0" borderId="0"/>
    <xf numFmtId="165" fontId="12" fillId="0" borderId="0"/>
    <xf numFmtId="0" fontId="13" fillId="0" borderId="0"/>
    <xf numFmtId="0" fontId="14" fillId="29" borderId="0"/>
    <xf numFmtId="0" fontId="15" fillId="0" borderId="8"/>
    <xf numFmtId="0" fontId="16" fillId="0" borderId="9"/>
    <xf numFmtId="0" fontId="17" fillId="0" borderId="10"/>
    <xf numFmtId="0" fontId="17" fillId="0" borderId="0"/>
    <xf numFmtId="0" fontId="18" fillId="30" borderId="6"/>
    <xf numFmtId="0" fontId="19" fillId="0" borderId="11"/>
    <xf numFmtId="0" fontId="20" fillId="31" borderId="0"/>
    <xf numFmtId="0" fontId="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1" fillId="27" borderId="12"/>
    <xf numFmtId="0" fontId="22" fillId="0" borderId="13"/>
    <xf numFmtId="0" fontId="23" fillId="0" borderId="0"/>
    <xf numFmtId="43" fontId="7" fillId="0" borderId="0" applyFont="0" applyFill="0" applyBorder="0" applyAlignment="0" applyProtection="0"/>
    <xf numFmtId="0" fontId="35" fillId="0" borderId="0"/>
  </cellStyleXfs>
  <cellXfs count="266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2" xfId="0" applyNumberFormat="1" applyFont="1" applyFill="1" applyBorder="1" applyAlignment="1">
      <alignment horizontal="right" vertical="center"/>
    </xf>
    <xf numFmtId="166" fontId="6" fillId="32" borderId="1" xfId="0" applyNumberFormat="1" applyFont="1" applyFill="1" applyBorder="1" applyAlignment="1">
      <alignment vertical="center"/>
    </xf>
    <xf numFmtId="166" fontId="6" fillId="32" borderId="0" xfId="0" applyNumberFormat="1" applyFont="1" applyFill="1" applyAlignment="1">
      <alignment vertical="center"/>
    </xf>
    <xf numFmtId="168" fontId="5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41" fontId="6" fillId="32" borderId="0" xfId="0" applyNumberFormat="1" applyFont="1" applyFill="1" applyAlignment="1">
      <alignment horizontal="right" vertical="center"/>
    </xf>
    <xf numFmtId="166" fontId="6" fillId="0" borderId="0" xfId="0" applyNumberFormat="1" applyFont="1"/>
    <xf numFmtId="166" fontId="25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6" fillId="0" borderId="1" xfId="0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7" fontId="29" fillId="0" borderId="1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7" fontId="28" fillId="32" borderId="0" xfId="0" applyNumberFormat="1" applyFont="1" applyFill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/>
    </xf>
    <xf numFmtId="167" fontId="28" fillId="32" borderId="1" xfId="0" applyNumberFormat="1" applyFont="1" applyFill="1" applyBorder="1" applyAlignment="1">
      <alignment horizontal="right" vertical="center"/>
    </xf>
    <xf numFmtId="166" fontId="28" fillId="0" borderId="1" xfId="0" applyNumberFormat="1" applyFont="1" applyBorder="1" applyAlignment="1">
      <alignment vertical="center"/>
    </xf>
    <xf numFmtId="166" fontId="29" fillId="0" borderId="0" xfId="0" applyNumberFormat="1" applyFont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167" fontId="32" fillId="0" borderId="1" xfId="0" applyNumberFormat="1" applyFont="1" applyBorder="1" applyAlignment="1">
      <alignment horizontal="right" vertical="center"/>
    </xf>
    <xf numFmtId="167" fontId="32" fillId="32" borderId="4" xfId="0" applyNumberFormat="1" applyFont="1" applyFill="1" applyBorder="1" applyAlignment="1">
      <alignment horizontal="right" vertical="center"/>
    </xf>
    <xf numFmtId="167" fontId="28" fillId="0" borderId="1" xfId="0" applyNumberFormat="1" applyFont="1" applyBorder="1" applyAlignment="1">
      <alignment horizontal="right" vertical="center"/>
    </xf>
    <xf numFmtId="167" fontId="32" fillId="32" borderId="0" xfId="0" applyNumberFormat="1" applyFont="1" applyFill="1" applyAlignment="1">
      <alignment vertical="center"/>
    </xf>
    <xf numFmtId="167" fontId="32" fillId="32" borderId="1" xfId="0" applyNumberFormat="1" applyFont="1" applyFill="1" applyBorder="1" applyAlignment="1">
      <alignment vertical="center"/>
    </xf>
    <xf numFmtId="167" fontId="32" fillId="0" borderId="1" xfId="0" applyNumberFormat="1" applyFont="1" applyBorder="1" applyAlignment="1">
      <alignment vertical="center"/>
    </xf>
    <xf numFmtId="167" fontId="28" fillId="32" borderId="2" xfId="0" applyNumberFormat="1" applyFont="1" applyFill="1" applyBorder="1" applyAlignment="1">
      <alignment horizontal="right" vertical="center"/>
    </xf>
    <xf numFmtId="167" fontId="28" fillId="0" borderId="2" xfId="0" applyNumberFormat="1" applyFont="1" applyBorder="1" applyAlignment="1">
      <alignment horizontal="right" vertical="center"/>
    </xf>
    <xf numFmtId="169" fontId="28" fillId="32" borderId="0" xfId="0" applyNumberFormat="1" applyFont="1" applyFill="1" applyAlignment="1">
      <alignment horizontal="right" vertical="center"/>
    </xf>
    <xf numFmtId="169" fontId="28" fillId="0" borderId="0" xfId="0" applyNumberFormat="1" applyFont="1" applyAlignment="1">
      <alignment horizontal="right" vertical="center"/>
    </xf>
    <xf numFmtId="167" fontId="29" fillId="32" borderId="0" xfId="0" applyNumberFormat="1" applyFont="1" applyFill="1" applyAlignment="1">
      <alignment horizontal="right" vertical="center"/>
    </xf>
    <xf numFmtId="167" fontId="29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center" vertical="center"/>
    </xf>
    <xf numFmtId="167" fontId="34" fillId="32" borderId="0" xfId="41" applyNumberFormat="1" applyFont="1" applyFill="1" applyAlignment="1">
      <alignment vertical="center"/>
    </xf>
    <xf numFmtId="167" fontId="34" fillId="0" borderId="0" xfId="0" applyNumberFormat="1" applyFont="1" applyFill="1" applyAlignment="1">
      <alignment vertical="center"/>
    </xf>
    <xf numFmtId="167" fontId="34" fillId="32" borderId="0" xfId="49" applyNumberFormat="1" applyFont="1" applyFill="1" applyAlignment="1">
      <alignment vertical="center"/>
    </xf>
    <xf numFmtId="167" fontId="34" fillId="0" borderId="0" xfId="49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171" fontId="37" fillId="0" borderId="0" xfId="0" applyNumberFormat="1" applyFont="1" applyAlignment="1">
      <alignment vertical="center"/>
    </xf>
    <xf numFmtId="49" fontId="36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right" vertical="center"/>
    </xf>
    <xf numFmtId="172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172" fontId="36" fillId="0" borderId="0" xfId="0" applyNumberFormat="1" applyFont="1" applyAlignment="1">
      <alignment horizontal="right" vertical="center"/>
    </xf>
    <xf numFmtId="165" fontId="37" fillId="0" borderId="0" xfId="0" applyNumberFormat="1" applyFont="1" applyAlignment="1">
      <alignment vertical="center"/>
    </xf>
    <xf numFmtId="172" fontId="37" fillId="0" borderId="0" xfId="0" applyNumberFormat="1" applyFont="1" applyAlignment="1">
      <alignment vertical="center"/>
    </xf>
    <xf numFmtId="43" fontId="37" fillId="0" borderId="0" xfId="0" applyNumberFormat="1" applyFont="1" applyAlignment="1">
      <alignment vertical="center"/>
    </xf>
    <xf numFmtId="172" fontId="36" fillId="0" borderId="1" xfId="0" applyNumberFormat="1" applyFont="1" applyBorder="1" applyAlignment="1">
      <alignment horizontal="right" vertical="center"/>
    </xf>
    <xf numFmtId="172" fontId="37" fillId="0" borderId="0" xfId="0" applyNumberFormat="1" applyFont="1" applyAlignment="1">
      <alignment horizontal="right" vertical="center"/>
    </xf>
    <xf numFmtId="167" fontId="37" fillId="0" borderId="0" xfId="0" applyNumberFormat="1" applyFont="1" applyAlignment="1">
      <alignment horizontal="right" vertical="center"/>
    </xf>
    <xf numFmtId="173" fontId="37" fillId="0" borderId="0" xfId="0" applyNumberFormat="1" applyFont="1" applyAlignment="1">
      <alignment horizontal="right" vertical="center"/>
    </xf>
    <xf numFmtId="172" fontId="37" fillId="0" borderId="0" xfId="0" applyNumberFormat="1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left" vertical="center"/>
    </xf>
    <xf numFmtId="172" fontId="36" fillId="0" borderId="0" xfId="0" applyNumberFormat="1" applyFont="1" applyFill="1" applyAlignment="1">
      <alignment horizontal="center" vertical="center"/>
    </xf>
    <xf numFmtId="49" fontId="37" fillId="0" borderId="0" xfId="0" applyNumberFormat="1" applyFont="1" applyAlignment="1">
      <alignment horizontal="left" vertical="center" indent="1"/>
    </xf>
    <xf numFmtId="172" fontId="37" fillId="0" borderId="1" xfId="0" applyNumberFormat="1" applyFont="1" applyBorder="1" applyAlignment="1">
      <alignment horizontal="right" vertical="center"/>
    </xf>
    <xf numFmtId="172" fontId="37" fillId="0" borderId="1" xfId="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72" fontId="37" fillId="0" borderId="2" xfId="0" applyNumberFormat="1" applyFont="1" applyBorder="1" applyAlignment="1">
      <alignment horizontal="right" vertical="center"/>
    </xf>
    <xf numFmtId="172" fontId="37" fillId="0" borderId="2" xfId="0" applyNumberFormat="1" applyFont="1" applyFill="1" applyBorder="1" applyAlignment="1">
      <alignment horizontal="right" vertical="center"/>
    </xf>
    <xf numFmtId="172" fontId="37" fillId="32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center"/>
    </xf>
    <xf numFmtId="172" fontId="37" fillId="32" borderId="1" xfId="0" applyNumberFormat="1" applyFont="1" applyFill="1" applyBorder="1" applyAlignment="1">
      <alignment horizontal="right" vertical="center"/>
    </xf>
    <xf numFmtId="172" fontId="36" fillId="32" borderId="0" xfId="0" applyNumberFormat="1" applyFont="1" applyFill="1" applyAlignment="1">
      <alignment horizontal="center" vertical="center"/>
    </xf>
    <xf numFmtId="172" fontId="37" fillId="32" borderId="2" xfId="0" applyNumberFormat="1" applyFont="1" applyFill="1" applyBorder="1" applyAlignment="1">
      <alignment horizontal="right" vertical="center"/>
    </xf>
    <xf numFmtId="0" fontId="37" fillId="0" borderId="1" xfId="0" applyFont="1" applyBorder="1" applyAlignment="1">
      <alignment vertical="center"/>
    </xf>
    <xf numFmtId="172" fontId="37" fillId="0" borderId="1" xfId="0" applyNumberFormat="1" applyFont="1" applyBorder="1" applyAlignment="1">
      <alignment vertical="center"/>
    </xf>
    <xf numFmtId="171" fontId="37" fillId="0" borderId="1" xfId="0" applyNumberFormat="1" applyFont="1" applyBorder="1" applyAlignment="1">
      <alignment vertical="center"/>
    </xf>
    <xf numFmtId="166" fontId="36" fillId="0" borderId="0" xfId="0" applyNumberFormat="1" applyFont="1" applyAlignment="1">
      <alignment vertical="center"/>
    </xf>
    <xf numFmtId="166" fontId="36" fillId="0" borderId="1" xfId="0" applyNumberFormat="1" applyFont="1" applyBorder="1" applyAlignment="1">
      <alignment vertical="center"/>
    </xf>
    <xf numFmtId="168" fontId="37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171" fontId="37" fillId="0" borderId="0" xfId="0" applyNumberFormat="1" applyFont="1" applyAlignment="1">
      <alignment horizontal="right" vertical="center"/>
    </xf>
    <xf numFmtId="172" fontId="38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172" fontId="39" fillId="0" borderId="0" xfId="0" applyNumberFormat="1" applyFont="1" applyAlignment="1">
      <alignment horizontal="right" vertical="center"/>
    </xf>
    <xf numFmtId="171" fontId="39" fillId="0" borderId="0" xfId="0" applyNumberFormat="1" applyFont="1" applyAlignment="1">
      <alignment horizontal="right" vertical="center"/>
    </xf>
    <xf numFmtId="171" fontId="37" fillId="0" borderId="0" xfId="49" applyNumberFormat="1" applyFont="1" applyAlignment="1">
      <alignment vertical="center"/>
    </xf>
    <xf numFmtId="0" fontId="34" fillId="0" borderId="0" xfId="0" applyFont="1" applyFill="1" applyAlignment="1">
      <alignment horizontal="center" vertical="center"/>
    </xf>
    <xf numFmtId="167" fontId="34" fillId="32" borderId="0" xfId="49" applyNumberFormat="1" applyFont="1" applyFill="1" applyBorder="1" applyAlignment="1">
      <alignment horizontal="right" vertical="center"/>
    </xf>
    <xf numFmtId="0" fontId="37" fillId="0" borderId="1" xfId="0" applyFont="1" applyBorder="1" applyAlignment="1">
      <alignment horizontal="right" vertical="center"/>
    </xf>
    <xf numFmtId="166" fontId="37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center" vertical="center"/>
    </xf>
    <xf numFmtId="166" fontId="40" fillId="0" borderId="0" xfId="0" applyNumberFormat="1" applyFont="1" applyAlignment="1">
      <alignment horizontal="right" vertical="center"/>
    </xf>
    <xf numFmtId="166" fontId="37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right" vertical="center"/>
    </xf>
    <xf numFmtId="166" fontId="34" fillId="0" borderId="1" xfId="0" applyNumberFormat="1" applyFont="1" applyBorder="1" applyAlignment="1">
      <alignment vertical="center"/>
    </xf>
    <xf numFmtId="166" fontId="34" fillId="0" borderId="1" xfId="0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166" fontId="36" fillId="0" borderId="0" xfId="0" applyNumberFormat="1" applyFont="1" applyAlignment="1">
      <alignment horizontal="center" vertical="center"/>
    </xf>
    <xf numFmtId="166" fontId="40" fillId="0" borderId="1" xfId="0" applyNumberFormat="1" applyFont="1" applyBorder="1" applyAlignment="1">
      <alignment vertical="center"/>
    </xf>
    <xf numFmtId="167" fontId="40" fillId="0" borderId="1" xfId="0" applyNumberFormat="1" applyFont="1" applyBorder="1" applyAlignment="1">
      <alignment horizontal="right" vertical="center"/>
    </xf>
    <xf numFmtId="165" fontId="40" fillId="0" borderId="0" xfId="0" applyNumberFormat="1" applyFont="1" applyAlignment="1">
      <alignment horizontal="center" vertical="center"/>
    </xf>
    <xf numFmtId="165" fontId="40" fillId="0" borderId="1" xfId="0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6" fontId="36" fillId="0" borderId="1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vertical="center"/>
    </xf>
    <xf numFmtId="167" fontId="34" fillId="32" borderId="0" xfId="0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6" fontId="37" fillId="0" borderId="0" xfId="0" applyNumberFormat="1" applyFont="1" applyFill="1" applyAlignment="1">
      <alignment horizontal="center" vertical="center"/>
    </xf>
    <xf numFmtId="166" fontId="37" fillId="0" borderId="0" xfId="0" applyNumberFormat="1" applyFont="1" applyFill="1" applyAlignment="1">
      <alignment vertical="center"/>
    </xf>
    <xf numFmtId="166" fontId="34" fillId="32" borderId="0" xfId="0" applyNumberFormat="1" applyFont="1" applyFill="1" applyAlignment="1">
      <alignment vertical="center"/>
    </xf>
    <xf numFmtId="166" fontId="34" fillId="0" borderId="0" xfId="50" quotePrefix="1" applyNumberFormat="1" applyFont="1" applyFill="1" applyBorder="1" applyAlignment="1">
      <alignment horizontal="left" vertical="center"/>
    </xf>
    <xf numFmtId="166" fontId="34" fillId="0" borderId="0" xfId="50" applyNumberFormat="1" applyFont="1" applyFill="1" applyBorder="1" applyAlignment="1">
      <alignment horizontal="left" vertical="center"/>
    </xf>
    <xf numFmtId="167" fontId="34" fillId="32" borderId="1" xfId="0" applyNumberFormat="1" applyFont="1" applyFill="1" applyBorder="1" applyAlignment="1">
      <alignment horizontal="right" vertical="center"/>
    </xf>
    <xf numFmtId="167" fontId="34" fillId="32" borderId="0" xfId="0" applyNumberFormat="1" applyFont="1" applyFill="1" applyAlignment="1">
      <alignment vertical="center"/>
    </xf>
    <xf numFmtId="167" fontId="34" fillId="0" borderId="0" xfId="0" applyNumberFormat="1" applyFont="1" applyAlignment="1">
      <alignment vertical="center"/>
    </xf>
    <xf numFmtId="167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Alignment="1">
      <alignment vertical="center"/>
    </xf>
    <xf numFmtId="167" fontId="34" fillId="32" borderId="0" xfId="50" applyNumberFormat="1" applyFont="1" applyFill="1" applyBorder="1" applyAlignment="1">
      <alignment horizontal="right" vertical="center"/>
    </xf>
    <xf numFmtId="167" fontId="34" fillId="0" borderId="0" xfId="50" applyNumberFormat="1" applyFont="1" applyFill="1" applyBorder="1" applyAlignment="1">
      <alignment horizontal="left" vertical="center"/>
    </xf>
    <xf numFmtId="167" fontId="34" fillId="0" borderId="0" xfId="50" applyNumberFormat="1" applyFont="1" applyFill="1" applyBorder="1" applyAlignment="1">
      <alignment horizontal="right" vertical="center"/>
    </xf>
    <xf numFmtId="167" fontId="34" fillId="32" borderId="14" xfId="50" applyNumberFormat="1" applyFont="1" applyFill="1" applyBorder="1" applyAlignment="1">
      <alignment horizontal="right" vertical="center"/>
    </xf>
    <xf numFmtId="167" fontId="34" fillId="0" borderId="14" xfId="50" applyNumberFormat="1" applyFont="1" applyFill="1" applyBorder="1" applyAlignment="1">
      <alignment horizontal="right" vertical="center"/>
    </xf>
    <xf numFmtId="167" fontId="34" fillId="32" borderId="1" xfId="50" applyNumberFormat="1" applyFont="1" applyFill="1" applyBorder="1" applyAlignment="1">
      <alignment horizontal="right" vertical="center"/>
    </xf>
    <xf numFmtId="167" fontId="34" fillId="0" borderId="1" xfId="50" applyNumberFormat="1" applyFont="1" applyFill="1" applyBorder="1" applyAlignment="1">
      <alignment horizontal="right" vertical="center"/>
    </xf>
    <xf numFmtId="167" fontId="34" fillId="32" borderId="1" xfId="0" applyNumberFormat="1" applyFont="1" applyFill="1" applyBorder="1" applyAlignment="1">
      <alignment vertical="center"/>
    </xf>
    <xf numFmtId="167" fontId="34" fillId="0" borderId="1" xfId="0" applyNumberFormat="1" applyFont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6" fontId="34" fillId="32" borderId="0" xfId="50" applyNumberFormat="1" applyFont="1" applyFill="1" applyBorder="1" applyAlignment="1">
      <alignment vertical="center"/>
    </xf>
    <xf numFmtId="166" fontId="34" fillId="0" borderId="0" xfId="50" applyNumberFormat="1" applyFont="1" applyFill="1" applyBorder="1" applyAlignment="1">
      <alignment vertical="center"/>
    </xf>
    <xf numFmtId="166" fontId="34" fillId="0" borderId="0" xfId="50" applyNumberFormat="1" applyFont="1" applyFill="1" applyBorder="1" applyAlignment="1">
      <alignment horizontal="center" vertical="center"/>
    </xf>
    <xf numFmtId="170" fontId="37" fillId="0" borderId="0" xfId="0" applyNumberFormat="1" applyFont="1" applyAlignment="1">
      <alignment horizontal="center" vertical="center"/>
    </xf>
    <xf numFmtId="167" fontId="34" fillId="32" borderId="2" xfId="0" applyNumberFormat="1" applyFont="1" applyFill="1" applyBorder="1" applyAlignment="1">
      <alignment vertical="center"/>
    </xf>
    <xf numFmtId="167" fontId="34" fillId="0" borderId="2" xfId="0" applyNumberFormat="1" applyFont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49" fontId="37" fillId="0" borderId="0" xfId="0" applyNumberFormat="1" applyFont="1" applyFill="1" applyAlignment="1">
      <alignment horizontal="left" vertical="center"/>
    </xf>
    <xf numFmtId="166" fontId="37" fillId="0" borderId="0" xfId="0" quotePrefix="1" applyNumberFormat="1" applyFont="1" applyFill="1" applyAlignment="1">
      <alignment vertical="center"/>
    </xf>
    <xf numFmtId="166" fontId="37" fillId="0" borderId="0" xfId="0" quotePrefix="1" applyNumberFormat="1" applyFont="1" applyAlignment="1">
      <alignment vertical="center"/>
    </xf>
    <xf numFmtId="166" fontId="6" fillId="0" borderId="0" xfId="0" applyNumberFormat="1" applyFont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9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172" fontId="37" fillId="0" borderId="0" xfId="0" applyNumberFormat="1" applyFont="1" applyFill="1" applyBorder="1" applyAlignment="1">
      <alignment horizontal="right" vertical="center"/>
    </xf>
    <xf numFmtId="173" fontId="37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172" fontId="37" fillId="0" borderId="15" xfId="0" applyNumberFormat="1" applyFont="1" applyFill="1" applyBorder="1" applyAlignment="1">
      <alignment horizontal="right" vertical="center"/>
    </xf>
    <xf numFmtId="166" fontId="28" fillId="0" borderId="1" xfId="0" applyNumberFormat="1" applyFont="1" applyBorder="1" applyAlignment="1"/>
    <xf numFmtId="166" fontId="37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6" fillId="0" borderId="1" xfId="0" applyNumberFormat="1" applyFont="1" applyFill="1" applyBorder="1" applyAlignment="1">
      <alignment horizontal="justify" vertical="center"/>
    </xf>
    <xf numFmtId="167" fontId="29" fillId="0" borderId="0" xfId="0" applyNumberFormat="1" applyFont="1" applyAlignment="1">
      <alignment horizontal="right" vertical="center"/>
    </xf>
    <xf numFmtId="167" fontId="29" fillId="0" borderId="1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left" vertical="center"/>
    </xf>
    <xf numFmtId="0" fontId="36" fillId="0" borderId="5" xfId="0" applyFont="1" applyBorder="1" applyAlignment="1">
      <alignment horizontal="center" vertical="center"/>
    </xf>
    <xf numFmtId="167" fontId="36" fillId="0" borderId="1" xfId="0" applyNumberFormat="1" applyFont="1" applyBorder="1" applyAlignment="1">
      <alignment horizontal="center" vertical="center"/>
    </xf>
    <xf numFmtId="168" fontId="36" fillId="0" borderId="1" xfId="0" applyNumberFormat="1" applyFont="1" applyBorder="1" applyAlignment="1">
      <alignment horizontal="right" vertical="center"/>
    </xf>
    <xf numFmtId="166" fontId="37" fillId="0" borderId="1" xfId="0" applyNumberFormat="1" applyFont="1" applyBorder="1" applyAlignment="1">
      <alignment horizontal="justify" vertical="center"/>
    </xf>
    <xf numFmtId="166" fontId="37" fillId="0" borderId="15" xfId="0" applyNumberFormat="1" applyFont="1" applyBorder="1" applyAlignment="1">
      <alignment horizontal="justify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M172"/>
  <sheetViews>
    <sheetView tabSelected="1" topLeftCell="A27" zoomScaleNormal="100" zoomScaleSheetLayoutView="95" workbookViewId="0">
      <selection activeCell="R38" sqref="R38"/>
    </sheetView>
  </sheetViews>
  <sheetFormatPr defaultColWidth="9.5703125" defaultRowHeight="15" customHeight="1" x14ac:dyDescent="0.2"/>
  <cols>
    <col min="1" max="1" width="1.42578125" style="2" customWidth="1"/>
    <col min="2" max="2" width="2.42578125" style="2" customWidth="1"/>
    <col min="3" max="3" width="4.42578125" style="2" customWidth="1"/>
    <col min="4" max="4" width="33" style="2" customWidth="1"/>
    <col min="5" max="5" width="5.7109375" style="3" customWidth="1"/>
    <col min="6" max="6" width="0.5703125" style="4" customWidth="1"/>
    <col min="7" max="7" width="12.5703125" style="8" bestFit="1" customWidth="1"/>
    <col min="8" max="8" width="0.5703125" style="9" customWidth="1"/>
    <col min="9" max="9" width="12.5703125" style="8" bestFit="1" customWidth="1"/>
    <col min="10" max="10" width="0.5703125" style="10" customWidth="1"/>
    <col min="11" max="11" width="12.5703125" style="8" bestFit="1" customWidth="1"/>
    <col min="12" max="12" width="0.5703125" style="9" customWidth="1"/>
    <col min="13" max="13" width="12.5703125" style="8" bestFit="1" customWidth="1"/>
    <col min="14" max="14" width="9.5703125" style="2" customWidth="1"/>
    <col min="15" max="16384" width="9.5703125" style="2"/>
  </cols>
  <sheetData>
    <row r="1" spans="1:13" ht="15" customHeight="1" x14ac:dyDescent="0.2">
      <c r="A1" s="61" t="s">
        <v>72</v>
      </c>
      <c r="B1" s="1"/>
      <c r="C1" s="1"/>
      <c r="D1" s="1"/>
    </row>
    <row r="2" spans="1:13" ht="13.9" customHeight="1" x14ac:dyDescent="0.2">
      <c r="A2" s="61" t="s">
        <v>0</v>
      </c>
      <c r="B2" s="1"/>
      <c r="C2" s="1"/>
      <c r="D2" s="1"/>
    </row>
    <row r="3" spans="1:13" ht="15" customHeight="1" x14ac:dyDescent="0.2">
      <c r="A3" s="59" t="s">
        <v>203</v>
      </c>
      <c r="B3" s="38"/>
      <c r="C3" s="38"/>
      <c r="D3" s="38"/>
      <c r="E3" s="39"/>
      <c r="F3" s="34"/>
      <c r="G3" s="14"/>
      <c r="H3" s="33"/>
      <c r="I3" s="14"/>
      <c r="J3" s="34"/>
      <c r="K3" s="14"/>
      <c r="L3" s="33"/>
      <c r="M3" s="14"/>
    </row>
    <row r="4" spans="1:13" ht="15" customHeight="1" x14ac:dyDescent="0.2">
      <c r="A4" s="15"/>
      <c r="B4" s="15"/>
      <c r="C4" s="15"/>
      <c r="D4" s="15"/>
      <c r="E4" s="16"/>
      <c r="F4" s="10"/>
      <c r="G4" s="5"/>
      <c r="I4" s="5"/>
      <c r="K4" s="5"/>
      <c r="M4" s="5"/>
    </row>
    <row r="5" spans="1:13" ht="15" customHeight="1" x14ac:dyDescent="0.2">
      <c r="A5" s="15"/>
      <c r="B5" s="15"/>
      <c r="C5" s="15"/>
      <c r="D5" s="15"/>
      <c r="E5" s="16"/>
      <c r="F5" s="10"/>
      <c r="G5" s="5"/>
      <c r="I5" s="5"/>
      <c r="K5" s="5"/>
      <c r="M5" s="5"/>
    </row>
    <row r="6" spans="1:13" ht="15" customHeight="1" x14ac:dyDescent="0.2">
      <c r="A6" s="15"/>
      <c r="B6" s="15"/>
      <c r="C6" s="15"/>
      <c r="D6" s="15"/>
      <c r="E6" s="16"/>
      <c r="F6" s="10"/>
      <c r="G6" s="253" t="s">
        <v>2</v>
      </c>
      <c r="H6" s="253"/>
      <c r="I6" s="253"/>
      <c r="J6" s="42"/>
      <c r="K6" s="253" t="s">
        <v>58</v>
      </c>
      <c r="L6" s="253"/>
      <c r="M6" s="253"/>
    </row>
    <row r="7" spans="1:13" ht="15" customHeight="1" x14ac:dyDescent="0.2">
      <c r="A7" s="2" t="s">
        <v>1</v>
      </c>
      <c r="E7" s="17"/>
      <c r="F7" s="11"/>
      <c r="G7" s="252" t="s">
        <v>208</v>
      </c>
      <c r="H7" s="252"/>
      <c r="I7" s="252"/>
      <c r="J7" s="43"/>
      <c r="K7" s="252" t="s">
        <v>208</v>
      </c>
      <c r="L7" s="252"/>
      <c r="M7" s="252"/>
    </row>
    <row r="8" spans="1:13" ht="15" customHeight="1" x14ac:dyDescent="0.2">
      <c r="F8" s="11"/>
      <c r="G8" s="35">
        <v>2019</v>
      </c>
      <c r="H8" s="12"/>
      <c r="I8" s="19" t="s">
        <v>66</v>
      </c>
      <c r="J8" s="13"/>
      <c r="K8" s="35">
        <v>2019</v>
      </c>
      <c r="L8" s="12"/>
      <c r="M8" s="19" t="s">
        <v>66</v>
      </c>
    </row>
    <row r="9" spans="1:13" ht="15" customHeight="1" x14ac:dyDescent="0.2">
      <c r="E9" s="20" t="s">
        <v>3</v>
      </c>
      <c r="F9" s="11"/>
      <c r="G9" s="21" t="s">
        <v>204</v>
      </c>
      <c r="H9" s="12"/>
      <c r="I9" s="21" t="s">
        <v>204</v>
      </c>
      <c r="J9" s="13"/>
      <c r="K9" s="21" t="s">
        <v>204</v>
      </c>
      <c r="L9" s="12"/>
      <c r="M9" s="21" t="s">
        <v>204</v>
      </c>
    </row>
    <row r="10" spans="1:13" ht="15" customHeight="1" x14ac:dyDescent="0.2">
      <c r="A10" s="1" t="s">
        <v>4</v>
      </c>
      <c r="B10" s="1"/>
      <c r="G10" s="44"/>
      <c r="K10" s="44"/>
    </row>
    <row r="11" spans="1:13" ht="15" customHeight="1" x14ac:dyDescent="0.2">
      <c r="B11" s="1"/>
      <c r="G11" s="44"/>
      <c r="K11" s="44"/>
    </row>
    <row r="12" spans="1:13" ht="15" customHeight="1" x14ac:dyDescent="0.2">
      <c r="A12" s="1" t="s">
        <v>5</v>
      </c>
      <c r="B12" s="1"/>
      <c r="G12" s="44"/>
      <c r="K12" s="44"/>
    </row>
    <row r="13" spans="1:13" ht="15" customHeight="1" x14ac:dyDescent="0.2">
      <c r="A13" s="1"/>
      <c r="B13" s="1"/>
      <c r="G13" s="44"/>
      <c r="K13" s="44"/>
    </row>
    <row r="14" spans="1:13" ht="15" customHeight="1" x14ac:dyDescent="0.2">
      <c r="A14" s="2" t="s">
        <v>6</v>
      </c>
      <c r="B14" s="231"/>
      <c r="E14" s="120">
        <v>7</v>
      </c>
      <c r="G14" s="45">
        <v>18838686740</v>
      </c>
      <c r="H14" s="8"/>
      <c r="I14" s="41">
        <v>5659762539</v>
      </c>
      <c r="J14" s="8"/>
      <c r="K14" s="45">
        <v>2327875235</v>
      </c>
      <c r="L14" s="8"/>
      <c r="M14" s="41">
        <v>4851403945</v>
      </c>
    </row>
    <row r="15" spans="1:13" ht="15" customHeight="1" x14ac:dyDescent="0.2">
      <c r="A15" s="2" t="s">
        <v>147</v>
      </c>
      <c r="B15" s="231"/>
      <c r="E15" s="120">
        <v>8</v>
      </c>
      <c r="G15" s="45">
        <v>249699685</v>
      </c>
      <c r="H15" s="8"/>
      <c r="I15" s="41">
        <v>339637902</v>
      </c>
      <c r="J15" s="8"/>
      <c r="K15" s="45">
        <v>0</v>
      </c>
      <c r="L15" s="8"/>
      <c r="M15" s="32">
        <v>0</v>
      </c>
    </row>
    <row r="16" spans="1:13" ht="15" customHeight="1" x14ac:dyDescent="0.2">
      <c r="A16" s="2" t="s">
        <v>73</v>
      </c>
      <c r="B16" s="231"/>
      <c r="E16" s="120">
        <v>9</v>
      </c>
      <c r="G16" s="45">
        <v>964894072</v>
      </c>
      <c r="H16" s="8"/>
      <c r="I16" s="41">
        <v>10000000</v>
      </c>
      <c r="J16" s="8"/>
      <c r="K16" s="45">
        <v>0</v>
      </c>
      <c r="L16" s="8"/>
      <c r="M16" s="32">
        <v>0</v>
      </c>
    </row>
    <row r="17" spans="1:13" ht="15" customHeight="1" x14ac:dyDescent="0.2">
      <c r="A17" s="2" t="s">
        <v>260</v>
      </c>
      <c r="B17" s="231"/>
      <c r="E17" s="120" t="s">
        <v>233</v>
      </c>
      <c r="G17" s="45">
        <v>10084011483</v>
      </c>
      <c r="H17" s="8"/>
      <c r="I17" s="41">
        <v>4308081505</v>
      </c>
      <c r="J17" s="8"/>
      <c r="K17" s="45">
        <v>2477787185</v>
      </c>
      <c r="L17" s="8"/>
      <c r="M17" s="41">
        <v>2929904862</v>
      </c>
    </row>
    <row r="18" spans="1:13" ht="15" customHeight="1" x14ac:dyDescent="0.2">
      <c r="A18" s="2" t="s">
        <v>55</v>
      </c>
      <c r="B18" s="231"/>
      <c r="E18" s="120">
        <v>11</v>
      </c>
      <c r="G18" s="45">
        <v>1106224158</v>
      </c>
      <c r="H18" s="8"/>
      <c r="I18" s="41">
        <v>700861334</v>
      </c>
      <c r="J18" s="8"/>
      <c r="K18" s="45">
        <v>652484784</v>
      </c>
      <c r="L18" s="8"/>
      <c r="M18" s="41">
        <v>700861334</v>
      </c>
    </row>
    <row r="19" spans="1:13" ht="15" customHeight="1" x14ac:dyDescent="0.2">
      <c r="A19" s="2" t="s">
        <v>192</v>
      </c>
      <c r="B19" s="231"/>
      <c r="E19" s="120" t="s">
        <v>234</v>
      </c>
      <c r="G19" s="45">
        <v>582541450</v>
      </c>
      <c r="H19" s="8"/>
      <c r="I19" s="41">
        <v>273025289</v>
      </c>
      <c r="J19" s="8"/>
      <c r="K19" s="45">
        <v>192965831</v>
      </c>
      <c r="L19" s="8"/>
      <c r="M19" s="41">
        <v>146010584</v>
      </c>
    </row>
    <row r="20" spans="1:13" s="41" customFormat="1" ht="15" customHeight="1" x14ac:dyDescent="0.2">
      <c r="A20" s="231" t="s">
        <v>257</v>
      </c>
      <c r="B20" s="231"/>
      <c r="C20" s="231"/>
      <c r="D20" s="231"/>
      <c r="E20" s="120" t="s">
        <v>235</v>
      </c>
      <c r="F20" s="10"/>
      <c r="G20" s="55">
        <v>102200010</v>
      </c>
      <c r="H20" s="32"/>
      <c r="I20" s="41">
        <v>89833356</v>
      </c>
      <c r="J20" s="32"/>
      <c r="K20" s="55">
        <v>12082185030</v>
      </c>
      <c r="L20" s="32"/>
      <c r="M20" s="41">
        <v>89833343</v>
      </c>
    </row>
    <row r="21" spans="1:13" ht="15" customHeight="1" x14ac:dyDescent="0.2">
      <c r="A21" s="2" t="s">
        <v>132</v>
      </c>
      <c r="B21" s="231"/>
      <c r="E21" s="121">
        <v>34</v>
      </c>
      <c r="F21" s="2"/>
      <c r="G21" s="45">
        <v>0</v>
      </c>
      <c r="H21" s="2"/>
      <c r="I21" s="32">
        <v>0</v>
      </c>
      <c r="J21" s="2"/>
      <c r="K21" s="45">
        <v>47760000</v>
      </c>
      <c r="L21" s="23"/>
      <c r="M21" s="41">
        <v>47760000</v>
      </c>
    </row>
    <row r="22" spans="1:13" s="41" customFormat="1" ht="15" customHeight="1" x14ac:dyDescent="0.2">
      <c r="A22" s="231" t="s">
        <v>283</v>
      </c>
      <c r="B22" s="231"/>
      <c r="C22" s="231"/>
      <c r="D22" s="231"/>
      <c r="E22" s="121">
        <v>13</v>
      </c>
      <c r="F22" s="10"/>
      <c r="G22" s="55">
        <v>6723501081</v>
      </c>
      <c r="H22" s="32"/>
      <c r="I22" s="41">
        <v>626865620</v>
      </c>
      <c r="J22" s="32"/>
      <c r="K22" s="55">
        <v>524904915</v>
      </c>
      <c r="L22" s="32"/>
      <c r="M22" s="41">
        <v>499131522</v>
      </c>
    </row>
    <row r="23" spans="1:13" ht="15" customHeight="1" x14ac:dyDescent="0.2">
      <c r="A23" s="2" t="s">
        <v>7</v>
      </c>
      <c r="G23" s="46">
        <v>267563593</v>
      </c>
      <c r="H23" s="5"/>
      <c r="I23" s="33">
        <v>155810190</v>
      </c>
      <c r="J23" s="2"/>
      <c r="K23" s="50">
        <v>197242177</v>
      </c>
      <c r="L23" s="2"/>
      <c r="M23" s="33">
        <v>127633509</v>
      </c>
    </row>
    <row r="24" spans="1:13" ht="15" customHeight="1" x14ac:dyDescent="0.2">
      <c r="G24" s="47"/>
      <c r="H24" s="5"/>
      <c r="I24" s="5"/>
      <c r="J24" s="6"/>
      <c r="K24" s="47"/>
      <c r="L24" s="5"/>
      <c r="M24" s="5"/>
    </row>
    <row r="25" spans="1:13" ht="15" customHeight="1" x14ac:dyDescent="0.2">
      <c r="A25" s="1" t="s">
        <v>8</v>
      </c>
      <c r="G25" s="48">
        <f>SUM(G14:G24)</f>
        <v>38919322272</v>
      </c>
      <c r="H25" s="5"/>
      <c r="I25" s="14">
        <f>SUM(I14:I24)</f>
        <v>12163877735</v>
      </c>
      <c r="J25" s="8"/>
      <c r="K25" s="48">
        <f>SUM(K14:K24)</f>
        <v>18503205157</v>
      </c>
      <c r="L25" s="8"/>
      <c r="M25" s="14">
        <f>SUM(M14:M24)</f>
        <v>9392539099</v>
      </c>
    </row>
    <row r="26" spans="1:13" ht="15" customHeight="1" x14ac:dyDescent="0.2">
      <c r="G26" s="44"/>
      <c r="H26" s="7"/>
      <c r="J26" s="6"/>
      <c r="K26" s="44"/>
      <c r="L26" s="7"/>
    </row>
    <row r="27" spans="1:13" ht="15" customHeight="1" x14ac:dyDescent="0.2">
      <c r="A27" s="1" t="s">
        <v>9</v>
      </c>
      <c r="G27" s="44"/>
      <c r="H27" s="7"/>
      <c r="J27" s="6"/>
      <c r="K27" s="44"/>
      <c r="L27" s="7"/>
    </row>
    <row r="28" spans="1:13" ht="15" customHeight="1" x14ac:dyDescent="0.2">
      <c r="G28" s="44"/>
      <c r="H28" s="7"/>
      <c r="J28" s="6"/>
      <c r="K28" s="44"/>
      <c r="L28" s="7"/>
    </row>
    <row r="29" spans="1:13" ht="15" customHeight="1" x14ac:dyDescent="0.2">
      <c r="A29" s="2" t="s">
        <v>74</v>
      </c>
      <c r="C29" s="231"/>
      <c r="E29" s="120">
        <v>11</v>
      </c>
      <c r="G29" s="45">
        <v>7578472501</v>
      </c>
      <c r="H29" s="8"/>
      <c r="I29" s="41">
        <v>4653328462</v>
      </c>
      <c r="J29" s="2"/>
      <c r="K29" s="45">
        <v>4142763697</v>
      </c>
      <c r="L29" s="2"/>
      <c r="M29" s="41">
        <v>4653328462</v>
      </c>
    </row>
    <row r="30" spans="1:13" ht="15" customHeight="1" x14ac:dyDescent="0.2">
      <c r="A30" s="2" t="s">
        <v>147</v>
      </c>
      <c r="C30" s="231"/>
      <c r="E30" s="120">
        <v>8</v>
      </c>
      <c r="G30" s="45">
        <v>200000000</v>
      </c>
      <c r="H30" s="8"/>
      <c r="I30" s="22">
        <v>0</v>
      </c>
      <c r="J30" s="37"/>
      <c r="K30" s="45">
        <v>0</v>
      </c>
      <c r="L30" s="37"/>
      <c r="M30" s="22">
        <v>0</v>
      </c>
    </row>
    <row r="31" spans="1:13" ht="15" customHeight="1" x14ac:dyDescent="0.2">
      <c r="A31" s="2" t="s">
        <v>65</v>
      </c>
      <c r="C31" s="231"/>
      <c r="E31" s="120">
        <v>14</v>
      </c>
      <c r="G31" s="45">
        <v>7966741711</v>
      </c>
      <c r="H31" s="8"/>
      <c r="I31" s="41">
        <v>7065122104</v>
      </c>
      <c r="J31" s="2"/>
      <c r="K31" s="45">
        <v>923750000</v>
      </c>
      <c r="L31" s="2"/>
      <c r="M31" s="41">
        <v>923750000</v>
      </c>
    </row>
    <row r="32" spans="1:13" ht="15" customHeight="1" x14ac:dyDescent="0.2">
      <c r="A32" s="2" t="s">
        <v>81</v>
      </c>
      <c r="C32" s="231"/>
      <c r="E32" s="120">
        <v>14</v>
      </c>
      <c r="G32" s="45">
        <v>2658425600</v>
      </c>
      <c r="H32" s="8"/>
      <c r="I32" s="41">
        <v>2700254834</v>
      </c>
      <c r="J32" s="2"/>
      <c r="K32" s="51">
        <v>2679729090</v>
      </c>
      <c r="L32" s="2"/>
      <c r="M32" s="41">
        <v>2613033490</v>
      </c>
    </row>
    <row r="33" spans="1:13" ht="15" customHeight="1" x14ac:dyDescent="0.2">
      <c r="A33" s="2" t="s">
        <v>80</v>
      </c>
      <c r="C33" s="231"/>
      <c r="E33" s="120">
        <v>14</v>
      </c>
      <c r="G33" s="45">
        <v>0</v>
      </c>
      <c r="H33" s="8"/>
      <c r="I33" s="22">
        <v>0</v>
      </c>
      <c r="J33" s="2"/>
      <c r="K33" s="51">
        <v>143925140748</v>
      </c>
      <c r="L33" s="2"/>
      <c r="M33" s="41">
        <v>9378179442</v>
      </c>
    </row>
    <row r="34" spans="1:13" ht="15" customHeight="1" x14ac:dyDescent="0.2">
      <c r="A34" s="2" t="s">
        <v>193</v>
      </c>
      <c r="C34" s="231"/>
      <c r="E34" s="120">
        <v>15</v>
      </c>
      <c r="G34" s="45">
        <v>3276145245</v>
      </c>
      <c r="H34" s="8"/>
      <c r="I34" s="41">
        <v>3213555248</v>
      </c>
      <c r="J34" s="2"/>
      <c r="K34" s="51">
        <v>3274645245</v>
      </c>
      <c r="L34" s="2"/>
      <c r="M34" s="41">
        <v>3213555248</v>
      </c>
    </row>
    <row r="35" spans="1:13" ht="15" customHeight="1" x14ac:dyDescent="0.2">
      <c r="A35" s="2" t="s">
        <v>133</v>
      </c>
      <c r="C35" s="231"/>
      <c r="E35" s="120"/>
      <c r="G35" s="45"/>
      <c r="H35" s="8"/>
      <c r="I35" s="2"/>
      <c r="J35" s="2"/>
      <c r="K35" s="51"/>
      <c r="L35" s="2"/>
      <c r="M35" s="2"/>
    </row>
    <row r="36" spans="1:13" ht="15" customHeight="1" x14ac:dyDescent="0.2">
      <c r="B36" s="2" t="s">
        <v>134</v>
      </c>
      <c r="C36" s="231"/>
      <c r="E36" s="120">
        <v>34</v>
      </c>
      <c r="G36" s="45">
        <v>3479470400</v>
      </c>
      <c r="H36" s="8"/>
      <c r="I36" s="41">
        <v>3061023026</v>
      </c>
      <c r="J36" s="2"/>
      <c r="K36" s="51">
        <v>3351199848</v>
      </c>
      <c r="L36" s="2"/>
      <c r="M36" s="41">
        <v>3264003026</v>
      </c>
    </row>
    <row r="37" spans="1:13" ht="15" customHeight="1" x14ac:dyDescent="0.2">
      <c r="A37" s="2" t="s">
        <v>10</v>
      </c>
      <c r="C37" s="231"/>
      <c r="E37" s="120">
        <v>16</v>
      </c>
      <c r="G37" s="45">
        <v>101271956827</v>
      </c>
      <c r="H37" s="8"/>
      <c r="I37" s="41">
        <v>28535210307</v>
      </c>
      <c r="J37" s="2"/>
      <c r="K37" s="51">
        <v>17143035310</v>
      </c>
      <c r="L37" s="2"/>
      <c r="M37" s="41">
        <v>15871156398</v>
      </c>
    </row>
    <row r="38" spans="1:13" ht="15" customHeight="1" x14ac:dyDescent="0.2">
      <c r="A38" s="2" t="s">
        <v>75</v>
      </c>
      <c r="C38" s="231"/>
      <c r="E38" s="120"/>
      <c r="G38" s="45">
        <v>64315015</v>
      </c>
      <c r="H38" s="8"/>
      <c r="I38" s="41">
        <v>70614997</v>
      </c>
      <c r="J38" s="2"/>
      <c r="K38" s="57">
        <v>0</v>
      </c>
      <c r="L38" s="37"/>
      <c r="M38" s="32">
        <v>0</v>
      </c>
    </row>
    <row r="39" spans="1:13" ht="15" customHeight="1" x14ac:dyDescent="0.2">
      <c r="A39" s="2" t="s">
        <v>53</v>
      </c>
      <c r="C39" s="231"/>
      <c r="E39" s="120" t="s">
        <v>236</v>
      </c>
      <c r="G39" s="45">
        <v>46062394795</v>
      </c>
      <c r="H39" s="8"/>
      <c r="I39" s="41">
        <v>2280997197</v>
      </c>
      <c r="J39" s="2"/>
      <c r="K39" s="45">
        <v>212680072</v>
      </c>
      <c r="L39" s="2"/>
      <c r="M39" s="41">
        <v>244989777</v>
      </c>
    </row>
    <row r="40" spans="1:13" ht="15" customHeight="1" x14ac:dyDescent="0.2">
      <c r="A40" s="2" t="s">
        <v>82</v>
      </c>
      <c r="C40" s="231"/>
      <c r="E40" s="120">
        <v>18</v>
      </c>
      <c r="G40" s="45">
        <v>36103998804</v>
      </c>
      <c r="H40" s="8"/>
      <c r="I40" s="41">
        <v>15043157</v>
      </c>
      <c r="J40" s="2"/>
      <c r="K40" s="45">
        <v>0</v>
      </c>
      <c r="L40" s="2"/>
      <c r="M40" s="22">
        <v>0</v>
      </c>
    </row>
    <row r="41" spans="1:13" ht="15" customHeight="1" x14ac:dyDescent="0.2">
      <c r="A41" s="2" t="s">
        <v>96</v>
      </c>
      <c r="E41" s="120">
        <v>26</v>
      </c>
      <c r="G41" s="45">
        <v>3118315732</v>
      </c>
      <c r="H41" s="8"/>
      <c r="I41" s="41">
        <v>133546</v>
      </c>
      <c r="J41" s="2"/>
      <c r="K41" s="45">
        <v>0</v>
      </c>
      <c r="L41" s="2"/>
      <c r="M41" s="22">
        <v>0</v>
      </c>
    </row>
    <row r="42" spans="1:13" ht="15" customHeight="1" x14ac:dyDescent="0.2">
      <c r="A42" s="2" t="s">
        <v>261</v>
      </c>
      <c r="E42" s="120">
        <v>34</v>
      </c>
      <c r="G42" s="46">
        <v>1317056903</v>
      </c>
      <c r="H42" s="8"/>
      <c r="I42" s="33">
        <v>679862807</v>
      </c>
      <c r="J42" s="2"/>
      <c r="K42" s="46">
        <v>504230732</v>
      </c>
      <c r="L42" s="2"/>
      <c r="M42" s="33">
        <v>626784233</v>
      </c>
    </row>
    <row r="43" spans="1:13" ht="15" customHeight="1" x14ac:dyDescent="0.2">
      <c r="G43" s="47"/>
      <c r="H43" s="5"/>
      <c r="I43" s="5"/>
      <c r="J43" s="6"/>
      <c r="K43" s="47"/>
      <c r="L43" s="27"/>
      <c r="M43" s="5"/>
    </row>
    <row r="44" spans="1:13" ht="15" customHeight="1" x14ac:dyDescent="0.2">
      <c r="A44" s="1" t="s">
        <v>11</v>
      </c>
      <c r="G44" s="48">
        <f>SUM(G29:G43)</f>
        <v>213097293533</v>
      </c>
      <c r="H44" s="5"/>
      <c r="I44" s="14">
        <f>SUM(I29:I43)</f>
        <v>52275145685</v>
      </c>
      <c r="J44" s="6"/>
      <c r="K44" s="48">
        <f>SUM(K29:K43)</f>
        <v>176157174742</v>
      </c>
      <c r="L44" s="7"/>
      <c r="M44" s="14">
        <f>SUM(M29:M43)</f>
        <v>40788780076</v>
      </c>
    </row>
    <row r="45" spans="1:13" ht="15" customHeight="1" x14ac:dyDescent="0.2">
      <c r="G45" s="47"/>
      <c r="H45" s="5"/>
      <c r="I45" s="5"/>
      <c r="J45" s="6"/>
      <c r="K45" s="47"/>
      <c r="L45" s="27"/>
      <c r="M45" s="5"/>
    </row>
    <row r="46" spans="1:13" ht="15" customHeight="1" thickBot="1" x14ac:dyDescent="0.25">
      <c r="A46" s="1" t="s">
        <v>12</v>
      </c>
      <c r="G46" s="49">
        <f>G44+G25</f>
        <v>252016615805</v>
      </c>
      <c r="H46" s="5"/>
      <c r="I46" s="28">
        <f>I44+I25</f>
        <v>64439023420</v>
      </c>
      <c r="J46" s="6"/>
      <c r="K46" s="49">
        <f>K44+K25</f>
        <v>194660379899</v>
      </c>
      <c r="L46" s="5"/>
      <c r="M46" s="28">
        <f>M44+M25</f>
        <v>50181319175</v>
      </c>
    </row>
    <row r="47" spans="1:13" s="41" customFormat="1" ht="15" customHeight="1" thickTop="1" x14ac:dyDescent="0.2">
      <c r="A47" s="15"/>
      <c r="E47" s="25"/>
      <c r="F47" s="10"/>
      <c r="G47" s="236"/>
      <c r="H47" s="237"/>
      <c r="I47" s="236"/>
      <c r="J47" s="238"/>
      <c r="K47" s="236"/>
      <c r="L47" s="237"/>
      <c r="M47" s="236"/>
    </row>
    <row r="48" spans="1:13" s="41" customFormat="1" ht="15" customHeight="1" x14ac:dyDescent="0.2">
      <c r="A48" s="15"/>
      <c r="E48" s="25"/>
      <c r="F48" s="10"/>
      <c r="G48" s="236"/>
      <c r="H48" s="237"/>
      <c r="I48" s="236"/>
      <c r="J48" s="238"/>
      <c r="K48" s="236"/>
      <c r="L48" s="237"/>
      <c r="M48" s="236"/>
    </row>
    <row r="49" spans="1:13" ht="15" customHeight="1" x14ac:dyDescent="0.2">
      <c r="A49" s="231"/>
      <c r="B49" s="231"/>
      <c r="C49" s="231"/>
      <c r="D49" s="231"/>
      <c r="E49" s="121"/>
      <c r="G49" s="237"/>
      <c r="H49" s="237"/>
      <c r="I49" s="231"/>
      <c r="J49" s="237"/>
      <c r="K49" s="237"/>
      <c r="L49" s="237"/>
      <c r="M49" s="231"/>
    </row>
    <row r="50" spans="1:13" s="41" customFormat="1" ht="15" customHeight="1" x14ac:dyDescent="0.2">
      <c r="A50" s="15"/>
      <c r="E50" s="25"/>
      <c r="F50" s="10"/>
      <c r="G50" s="236"/>
      <c r="H50" s="237"/>
      <c r="I50" s="236"/>
      <c r="J50" s="238"/>
      <c r="K50" s="236"/>
      <c r="L50" s="237"/>
      <c r="M50" s="236"/>
    </row>
    <row r="51" spans="1:13" ht="15" customHeight="1" x14ac:dyDescent="0.2">
      <c r="G51" s="237"/>
      <c r="H51" s="239"/>
      <c r="I51" s="237"/>
      <c r="J51" s="238"/>
      <c r="K51" s="237"/>
      <c r="L51" s="239"/>
      <c r="M51" s="237"/>
    </row>
    <row r="52" spans="1:13" ht="8.25" customHeight="1" x14ac:dyDescent="0.2">
      <c r="G52" s="237"/>
      <c r="H52" s="239"/>
      <c r="I52" s="237"/>
      <c r="J52" s="238"/>
      <c r="K52" s="237"/>
      <c r="L52" s="239"/>
      <c r="M52" s="237"/>
    </row>
    <row r="53" spans="1:13" ht="15" customHeight="1" x14ac:dyDescent="0.2">
      <c r="A53" s="2" t="s">
        <v>139</v>
      </c>
      <c r="D53" s="33"/>
      <c r="H53" s="7"/>
      <c r="J53" s="6"/>
      <c r="L53" s="7"/>
    </row>
    <row r="54" spans="1:13" ht="15" customHeight="1" x14ac:dyDescent="0.2">
      <c r="H54" s="7"/>
      <c r="J54" s="6"/>
      <c r="L54" s="7"/>
    </row>
    <row r="55" spans="1:13" ht="15" customHeight="1" x14ac:dyDescent="0.2">
      <c r="A55" s="58" t="s">
        <v>138</v>
      </c>
      <c r="D55" s="33"/>
      <c r="H55" s="7"/>
      <c r="J55" s="6"/>
      <c r="L55" s="7"/>
    </row>
    <row r="56" spans="1:13" s="41" customFormat="1" ht="15" customHeight="1" x14ac:dyDescent="0.2">
      <c r="A56" s="58"/>
      <c r="D56" s="235"/>
      <c r="E56" s="25"/>
      <c r="F56" s="10"/>
      <c r="G56" s="32"/>
      <c r="H56" s="7"/>
      <c r="I56" s="32"/>
      <c r="J56" s="6"/>
      <c r="K56" s="32"/>
      <c r="L56" s="7"/>
      <c r="M56" s="32"/>
    </row>
    <row r="57" spans="1:13" ht="15" customHeight="1" x14ac:dyDescent="0.2">
      <c r="H57" s="7"/>
      <c r="J57" s="6"/>
      <c r="L57" s="7"/>
    </row>
    <row r="58" spans="1:13" s="245" customFormat="1" ht="15" customHeight="1" x14ac:dyDescent="0.2">
      <c r="A58" s="254" t="s">
        <v>284</v>
      </c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</row>
    <row r="59" spans="1:13" ht="15" customHeight="1" x14ac:dyDescent="0.2">
      <c r="A59" s="61" t="str">
        <f>$A$1</f>
        <v>Global Power Synergy Public Company Limited</v>
      </c>
      <c r="B59" s="62"/>
      <c r="C59" s="62"/>
      <c r="D59" s="62"/>
      <c r="E59" s="63"/>
      <c r="F59" s="62"/>
      <c r="G59" s="62"/>
      <c r="H59" s="62"/>
      <c r="I59" s="62"/>
      <c r="J59" s="62"/>
      <c r="K59" s="62"/>
      <c r="L59" s="62"/>
      <c r="M59" s="62"/>
    </row>
    <row r="60" spans="1:13" ht="15" customHeight="1" x14ac:dyDescent="0.2">
      <c r="A60" s="61" t="str">
        <f>$A$2</f>
        <v>Statement of Financial Position</v>
      </c>
      <c r="B60" s="61"/>
      <c r="C60" s="61"/>
      <c r="D60" s="61"/>
      <c r="E60" s="64"/>
      <c r="F60" s="65"/>
      <c r="G60" s="66"/>
      <c r="H60" s="67"/>
      <c r="I60" s="66"/>
      <c r="J60" s="68"/>
      <c r="K60" s="66"/>
      <c r="L60" s="67"/>
      <c r="M60" s="66"/>
    </row>
    <row r="61" spans="1:13" ht="15" customHeight="1" x14ac:dyDescent="0.2">
      <c r="A61" s="69" t="str">
        <f>$A$3</f>
        <v>As at 31 December 2019</v>
      </c>
      <c r="B61" s="69"/>
      <c r="C61" s="69"/>
      <c r="D61" s="69"/>
      <c r="E61" s="70"/>
      <c r="F61" s="71"/>
      <c r="G61" s="72"/>
      <c r="H61" s="60"/>
      <c r="I61" s="72"/>
      <c r="J61" s="71"/>
      <c r="K61" s="72"/>
      <c r="L61" s="60"/>
      <c r="M61" s="72"/>
    </row>
    <row r="62" spans="1:13" ht="15" customHeight="1" x14ac:dyDescent="0.2">
      <c r="A62" s="15"/>
      <c r="B62" s="15"/>
      <c r="C62" s="15"/>
      <c r="D62" s="15"/>
      <c r="E62" s="16"/>
      <c r="F62" s="10"/>
      <c r="G62" s="5"/>
      <c r="I62" s="5"/>
      <c r="K62" s="5"/>
      <c r="M62" s="5"/>
    </row>
    <row r="63" spans="1:13" ht="15" customHeight="1" x14ac:dyDescent="0.2">
      <c r="A63" s="15"/>
      <c r="B63" s="15"/>
      <c r="C63" s="15"/>
      <c r="D63" s="15"/>
      <c r="E63" s="16"/>
      <c r="F63" s="10"/>
      <c r="G63" s="5"/>
      <c r="I63" s="5"/>
      <c r="K63" s="5"/>
      <c r="M63" s="5"/>
    </row>
    <row r="64" spans="1:13" ht="15" customHeight="1" x14ac:dyDescent="0.2">
      <c r="G64" s="253" t="s">
        <v>2</v>
      </c>
      <c r="H64" s="253"/>
      <c r="I64" s="253"/>
      <c r="J64" s="42"/>
      <c r="K64" s="253" t="s">
        <v>58</v>
      </c>
      <c r="L64" s="253"/>
      <c r="M64" s="253"/>
    </row>
    <row r="65" spans="1:13" ht="15" customHeight="1" x14ac:dyDescent="0.2">
      <c r="A65" s="2" t="s">
        <v>1</v>
      </c>
      <c r="E65" s="17"/>
      <c r="F65" s="11"/>
      <c r="G65" s="252" t="s">
        <v>208</v>
      </c>
      <c r="H65" s="252"/>
      <c r="I65" s="252"/>
      <c r="J65" s="43"/>
      <c r="K65" s="252" t="s">
        <v>208</v>
      </c>
      <c r="L65" s="252"/>
      <c r="M65" s="252"/>
    </row>
    <row r="66" spans="1:13" ht="15" customHeight="1" x14ac:dyDescent="0.2">
      <c r="F66" s="11"/>
      <c r="G66" s="35">
        <v>2019</v>
      </c>
      <c r="H66" s="12"/>
      <c r="I66" s="19" t="s">
        <v>66</v>
      </c>
      <c r="J66" s="13"/>
      <c r="K66" s="35">
        <v>2019</v>
      </c>
      <c r="L66" s="12"/>
      <c r="M66" s="19" t="s">
        <v>66</v>
      </c>
    </row>
    <row r="67" spans="1:13" ht="15" customHeight="1" x14ac:dyDescent="0.2">
      <c r="E67" s="20" t="s">
        <v>3</v>
      </c>
      <c r="F67" s="11"/>
      <c r="G67" s="21" t="s">
        <v>204</v>
      </c>
      <c r="H67" s="12"/>
      <c r="I67" s="21" t="s">
        <v>204</v>
      </c>
      <c r="J67" s="13"/>
      <c r="K67" s="21" t="s">
        <v>204</v>
      </c>
      <c r="L67" s="12"/>
      <c r="M67" s="21" t="s">
        <v>204</v>
      </c>
    </row>
    <row r="68" spans="1:13" ht="15" customHeight="1" x14ac:dyDescent="0.2">
      <c r="E68" s="40"/>
      <c r="F68" s="11"/>
      <c r="G68" s="52"/>
      <c r="H68" s="12"/>
      <c r="I68" s="36"/>
      <c r="J68" s="13"/>
      <c r="K68" s="52"/>
      <c r="L68" s="12"/>
      <c r="M68" s="36"/>
    </row>
    <row r="69" spans="1:13" ht="15" customHeight="1" x14ac:dyDescent="0.2">
      <c r="A69" s="29" t="s">
        <v>59</v>
      </c>
      <c r="B69" s="1"/>
      <c r="G69" s="44"/>
      <c r="K69" s="44"/>
    </row>
    <row r="70" spans="1:13" ht="15" customHeight="1" x14ac:dyDescent="0.2">
      <c r="A70" s="1"/>
      <c r="B70" s="1"/>
      <c r="G70" s="44"/>
      <c r="K70" s="44"/>
    </row>
    <row r="71" spans="1:13" ht="15" customHeight="1" x14ac:dyDescent="0.2">
      <c r="A71" s="1" t="s">
        <v>13</v>
      </c>
      <c r="B71" s="1"/>
      <c r="G71" s="44"/>
      <c r="K71" s="44"/>
    </row>
    <row r="72" spans="1:13" ht="15" customHeight="1" x14ac:dyDescent="0.2">
      <c r="A72" s="1"/>
      <c r="B72" s="1"/>
      <c r="G72" s="44"/>
      <c r="K72" s="44"/>
    </row>
    <row r="73" spans="1:13" ht="15" customHeight="1" x14ac:dyDescent="0.2">
      <c r="A73" s="2" t="s">
        <v>135</v>
      </c>
      <c r="B73" s="231"/>
      <c r="E73" s="120">
        <v>21</v>
      </c>
      <c r="G73" s="44">
        <v>19252714700</v>
      </c>
      <c r="I73" s="8">
        <v>0</v>
      </c>
      <c r="K73" s="44">
        <v>19252714700</v>
      </c>
      <c r="M73" s="8">
        <v>0</v>
      </c>
    </row>
    <row r="74" spans="1:13" ht="15" customHeight="1" x14ac:dyDescent="0.2">
      <c r="A74" s="2" t="s">
        <v>14</v>
      </c>
      <c r="B74" s="231"/>
      <c r="E74" s="120" t="s">
        <v>249</v>
      </c>
      <c r="G74" s="45">
        <v>4581360561</v>
      </c>
      <c r="H74" s="8"/>
      <c r="I74" s="41">
        <v>1901499045</v>
      </c>
      <c r="J74" s="8"/>
      <c r="K74" s="45">
        <v>1428985394</v>
      </c>
      <c r="L74" s="8"/>
      <c r="M74" s="41">
        <v>1178598397</v>
      </c>
    </row>
    <row r="75" spans="1:13" ht="15" customHeight="1" x14ac:dyDescent="0.2">
      <c r="A75" s="2" t="s">
        <v>76</v>
      </c>
      <c r="B75" s="231"/>
      <c r="E75" s="120" t="s">
        <v>250</v>
      </c>
      <c r="G75" s="45">
        <v>3551307107</v>
      </c>
      <c r="H75" s="8"/>
      <c r="I75" s="41">
        <v>991922016</v>
      </c>
      <c r="J75" s="8"/>
      <c r="K75" s="45">
        <v>1037474140</v>
      </c>
      <c r="L75" s="8"/>
      <c r="M75" s="41">
        <v>739224186</v>
      </c>
    </row>
    <row r="76" spans="1:13" ht="15" customHeight="1" x14ac:dyDescent="0.2">
      <c r="A76" s="2" t="s">
        <v>77</v>
      </c>
      <c r="B76" s="231"/>
      <c r="E76" s="120"/>
      <c r="G76" s="45">
        <v>749505116</v>
      </c>
      <c r="H76" s="8"/>
      <c r="I76" s="41">
        <v>556952482</v>
      </c>
      <c r="J76" s="8"/>
      <c r="K76" s="45">
        <v>438007405</v>
      </c>
      <c r="L76" s="8"/>
      <c r="M76" s="41">
        <v>541424174</v>
      </c>
    </row>
    <row r="77" spans="1:13" ht="15" customHeight="1" x14ac:dyDescent="0.2">
      <c r="A77" s="2" t="s">
        <v>136</v>
      </c>
      <c r="B77" s="231"/>
      <c r="E77" s="120">
        <v>34</v>
      </c>
      <c r="G77" s="45">
        <v>4913056463</v>
      </c>
      <c r="H77" s="8"/>
      <c r="I77" s="22">
        <v>0</v>
      </c>
      <c r="J77" s="8"/>
      <c r="K77" s="45">
        <v>4913056463</v>
      </c>
      <c r="L77" s="8"/>
      <c r="M77" s="22">
        <v>0</v>
      </c>
    </row>
    <row r="78" spans="1:13" ht="15" customHeight="1" x14ac:dyDescent="0.2">
      <c r="A78" s="2" t="s">
        <v>15</v>
      </c>
      <c r="E78" s="120"/>
      <c r="G78" s="45"/>
      <c r="H78" s="8"/>
      <c r="I78" s="22"/>
      <c r="J78" s="8"/>
      <c r="K78" s="45"/>
      <c r="L78" s="8"/>
      <c r="M78" s="22"/>
    </row>
    <row r="79" spans="1:13" ht="15" customHeight="1" x14ac:dyDescent="0.2">
      <c r="A79" s="2" t="s">
        <v>16</v>
      </c>
      <c r="B79" s="2" t="s">
        <v>181</v>
      </c>
      <c r="E79" s="121">
        <v>23</v>
      </c>
      <c r="G79" s="45">
        <v>2565695602</v>
      </c>
      <c r="H79" s="8"/>
      <c r="I79" s="41">
        <v>1052161534</v>
      </c>
      <c r="J79" s="8"/>
      <c r="K79" s="45">
        <v>352500000</v>
      </c>
      <c r="L79" s="8"/>
      <c r="M79" s="22">
        <v>0</v>
      </c>
    </row>
    <row r="80" spans="1:13" ht="15" customHeight="1" x14ac:dyDescent="0.2">
      <c r="A80" s="2" t="s">
        <v>78</v>
      </c>
      <c r="E80" s="120"/>
      <c r="G80" s="45">
        <v>0</v>
      </c>
      <c r="H80" s="8"/>
      <c r="I80" s="41">
        <v>101170772</v>
      </c>
      <c r="J80" s="8"/>
      <c r="K80" s="45">
        <v>0</v>
      </c>
      <c r="L80" s="8"/>
      <c r="M80" s="41">
        <v>101170772</v>
      </c>
    </row>
    <row r="81" spans="1:13" ht="15" customHeight="1" x14ac:dyDescent="0.2">
      <c r="A81" s="2" t="s">
        <v>17</v>
      </c>
      <c r="E81" s="120">
        <v>22</v>
      </c>
      <c r="G81" s="46">
        <v>1134483120</v>
      </c>
      <c r="H81" s="5"/>
      <c r="I81" s="33">
        <v>123659090</v>
      </c>
      <c r="J81" s="6"/>
      <c r="K81" s="46">
        <v>63426286</v>
      </c>
      <c r="L81" s="5"/>
      <c r="M81" s="33">
        <v>47299143</v>
      </c>
    </row>
    <row r="82" spans="1:13" ht="15" customHeight="1" x14ac:dyDescent="0.2">
      <c r="B82" s="30"/>
      <c r="G82" s="47"/>
      <c r="H82" s="5"/>
      <c r="I82" s="5"/>
      <c r="J82" s="6"/>
      <c r="K82" s="47"/>
      <c r="L82" s="5"/>
      <c r="M82" s="5"/>
    </row>
    <row r="83" spans="1:13" ht="15" customHeight="1" x14ac:dyDescent="0.2">
      <c r="A83" s="1" t="s">
        <v>18</v>
      </c>
      <c r="G83" s="48">
        <f>SUM(G73:G81)</f>
        <v>36748122669</v>
      </c>
      <c r="H83" s="5"/>
      <c r="I83" s="14">
        <f>SUM(I73:I81)</f>
        <v>4727364939</v>
      </c>
      <c r="J83" s="6"/>
      <c r="K83" s="48">
        <f>SUM(K73:K81)</f>
        <v>27486164388</v>
      </c>
      <c r="L83" s="5"/>
      <c r="M83" s="14">
        <f>SUM(M73:M81)</f>
        <v>2607716672</v>
      </c>
    </row>
    <row r="84" spans="1:13" ht="15" customHeight="1" x14ac:dyDescent="0.2">
      <c r="G84" s="44"/>
      <c r="H84" s="5"/>
      <c r="J84" s="6"/>
      <c r="K84" s="44"/>
      <c r="L84" s="5"/>
    </row>
    <row r="85" spans="1:13" ht="15" customHeight="1" x14ac:dyDescent="0.2">
      <c r="A85" s="1" t="s">
        <v>19</v>
      </c>
      <c r="G85" s="44"/>
      <c r="H85" s="5"/>
      <c r="J85" s="6"/>
      <c r="K85" s="44"/>
      <c r="L85" s="5"/>
    </row>
    <row r="86" spans="1:13" ht="15" customHeight="1" x14ac:dyDescent="0.2">
      <c r="A86" s="1"/>
      <c r="G86" s="44"/>
      <c r="H86" s="5"/>
      <c r="J86" s="6"/>
      <c r="K86" s="44"/>
      <c r="L86" s="5"/>
    </row>
    <row r="87" spans="1:13" ht="15" customHeight="1" x14ac:dyDescent="0.2">
      <c r="A87" s="2" t="s">
        <v>97</v>
      </c>
      <c r="B87" s="231"/>
      <c r="C87" s="231"/>
      <c r="E87" s="120">
        <v>23</v>
      </c>
      <c r="G87" s="45">
        <v>26648909793</v>
      </c>
      <c r="H87" s="5"/>
      <c r="I87" s="41">
        <v>11456886336</v>
      </c>
      <c r="J87" s="2"/>
      <c r="K87" s="51">
        <v>1639585063</v>
      </c>
      <c r="L87" s="2"/>
      <c r="M87" s="41">
        <v>1991185106</v>
      </c>
    </row>
    <row r="88" spans="1:13" ht="15" customHeight="1" x14ac:dyDescent="0.2">
      <c r="A88" s="2" t="s">
        <v>148</v>
      </c>
      <c r="B88" s="231"/>
      <c r="C88" s="231"/>
      <c r="E88" s="121">
        <v>24</v>
      </c>
      <c r="G88" s="45">
        <v>52707480124</v>
      </c>
      <c r="H88" s="5"/>
      <c r="I88" s="41">
        <v>4994969991</v>
      </c>
      <c r="J88" s="2"/>
      <c r="K88" s="51">
        <v>39947819898</v>
      </c>
      <c r="L88" s="2"/>
      <c r="M88" s="41">
        <v>4994969991</v>
      </c>
    </row>
    <row r="89" spans="1:13" ht="15" customHeight="1" x14ac:dyDescent="0.2">
      <c r="A89" s="2" t="s">
        <v>114</v>
      </c>
      <c r="B89" s="231"/>
      <c r="C89" s="231"/>
      <c r="E89" s="120"/>
      <c r="G89" s="45">
        <v>565640993</v>
      </c>
      <c r="H89" s="5"/>
      <c r="I89" s="41">
        <v>140392508</v>
      </c>
      <c r="J89" s="2"/>
      <c r="K89" s="51">
        <v>163447019</v>
      </c>
      <c r="L89" s="2"/>
      <c r="M89" s="41">
        <v>115484401</v>
      </c>
    </row>
    <row r="90" spans="1:13" ht="15" customHeight="1" x14ac:dyDescent="0.2">
      <c r="A90" s="2" t="s">
        <v>98</v>
      </c>
      <c r="B90" s="231"/>
      <c r="C90" s="231"/>
      <c r="E90" s="121">
        <v>26</v>
      </c>
      <c r="G90" s="122">
        <v>10374644430</v>
      </c>
      <c r="H90" s="123"/>
      <c r="I90" s="123">
        <v>491683312</v>
      </c>
      <c r="J90" s="123"/>
      <c r="K90" s="124">
        <v>299610673</v>
      </c>
      <c r="L90" s="123"/>
      <c r="M90" s="125">
        <v>396709611</v>
      </c>
    </row>
    <row r="91" spans="1:13" ht="15" customHeight="1" x14ac:dyDescent="0.2">
      <c r="A91" s="2" t="s">
        <v>79</v>
      </c>
      <c r="B91" s="231"/>
      <c r="C91" s="231"/>
      <c r="E91" s="120"/>
      <c r="G91" s="45">
        <v>245314692</v>
      </c>
      <c r="H91" s="5"/>
      <c r="I91" s="41">
        <v>173822848</v>
      </c>
      <c r="J91" s="2"/>
      <c r="K91" s="45">
        <v>242651176</v>
      </c>
      <c r="L91" s="2"/>
      <c r="M91" s="41">
        <v>173483033</v>
      </c>
    </row>
    <row r="92" spans="1:13" ht="15" customHeight="1" x14ac:dyDescent="0.2">
      <c r="A92" s="2" t="s">
        <v>20</v>
      </c>
      <c r="B92" s="231"/>
      <c r="C92" s="231"/>
      <c r="E92" s="120" t="s">
        <v>251</v>
      </c>
      <c r="G92" s="46">
        <v>14550793993</v>
      </c>
      <c r="H92" s="5"/>
      <c r="I92" s="33">
        <v>104825140</v>
      </c>
      <c r="J92" s="2"/>
      <c r="K92" s="50">
        <v>338613143</v>
      </c>
      <c r="L92" s="2"/>
      <c r="M92" s="33">
        <v>104825140</v>
      </c>
    </row>
    <row r="93" spans="1:13" ht="15" customHeight="1" x14ac:dyDescent="0.2">
      <c r="B93" s="231"/>
      <c r="C93" s="231"/>
      <c r="G93" s="47"/>
      <c r="H93" s="5"/>
      <c r="I93" s="5"/>
      <c r="J93" s="6"/>
      <c r="K93" s="47"/>
      <c r="L93" s="5"/>
      <c r="M93" s="5"/>
    </row>
    <row r="94" spans="1:13" ht="15" customHeight="1" x14ac:dyDescent="0.2">
      <c r="A94" s="1" t="s">
        <v>21</v>
      </c>
      <c r="G94" s="48">
        <f>SUM(G87:G93)</f>
        <v>105092784025</v>
      </c>
      <c r="H94" s="5"/>
      <c r="I94" s="14">
        <f>SUM(I87:I93)</f>
        <v>17362580135</v>
      </c>
      <c r="J94" s="6"/>
      <c r="K94" s="48">
        <f>SUM(K87:K93)</f>
        <v>42631726972</v>
      </c>
      <c r="L94" s="5"/>
      <c r="M94" s="14">
        <f>SUM(M87:M93)</f>
        <v>7776657282</v>
      </c>
    </row>
    <row r="95" spans="1:13" ht="15" customHeight="1" x14ac:dyDescent="0.2">
      <c r="G95" s="44"/>
      <c r="H95" s="7"/>
      <c r="J95" s="6"/>
      <c r="K95" s="44"/>
      <c r="L95" s="7"/>
    </row>
    <row r="96" spans="1:13" ht="15" customHeight="1" x14ac:dyDescent="0.2">
      <c r="A96" s="1" t="s">
        <v>22</v>
      </c>
      <c r="G96" s="48">
        <f>SUM(G94,G83)</f>
        <v>141840906694</v>
      </c>
      <c r="H96" s="5"/>
      <c r="I96" s="14">
        <f>SUM(I94,I83)</f>
        <v>22089945074</v>
      </c>
      <c r="J96" s="6"/>
      <c r="K96" s="48">
        <f>SUM(K94,K83)</f>
        <v>70117891360</v>
      </c>
      <c r="L96" s="5"/>
      <c r="M96" s="14">
        <f>SUM(M94,M83)</f>
        <v>10384373954</v>
      </c>
    </row>
    <row r="97" spans="1:13" s="41" customFormat="1" ht="15" customHeight="1" x14ac:dyDescent="0.2">
      <c r="A97" s="15"/>
      <c r="E97" s="25"/>
      <c r="F97" s="10"/>
      <c r="G97" s="236"/>
      <c r="H97" s="237"/>
      <c r="I97" s="236"/>
      <c r="J97" s="238"/>
      <c r="K97" s="236"/>
      <c r="L97" s="32"/>
      <c r="M97" s="74"/>
    </row>
    <row r="98" spans="1:13" s="41" customFormat="1" ht="15" customHeight="1" x14ac:dyDescent="0.2">
      <c r="A98" s="15"/>
      <c r="E98" s="25"/>
      <c r="F98" s="10"/>
      <c r="G98" s="236"/>
      <c r="H98" s="237"/>
      <c r="I98" s="236"/>
      <c r="J98" s="238"/>
      <c r="K98" s="236"/>
      <c r="L98" s="32"/>
      <c r="M98" s="74"/>
    </row>
    <row r="99" spans="1:13" s="41" customFormat="1" ht="15" customHeight="1" x14ac:dyDescent="0.2">
      <c r="A99" s="15"/>
      <c r="E99" s="25"/>
      <c r="F99" s="10"/>
      <c r="G99" s="236"/>
      <c r="H99" s="237"/>
      <c r="I99" s="236"/>
      <c r="J99" s="238"/>
      <c r="K99" s="236"/>
      <c r="L99" s="32"/>
      <c r="M99" s="74"/>
    </row>
    <row r="100" spans="1:13" s="41" customFormat="1" ht="15" customHeight="1" x14ac:dyDescent="0.2">
      <c r="A100" s="15"/>
      <c r="E100" s="25"/>
      <c r="F100" s="10"/>
      <c r="G100" s="236"/>
      <c r="H100" s="237"/>
      <c r="I100" s="236"/>
      <c r="J100" s="238"/>
      <c r="K100" s="236"/>
      <c r="L100" s="32"/>
      <c r="M100" s="74"/>
    </row>
    <row r="101" spans="1:13" s="41" customFormat="1" ht="15" customHeight="1" x14ac:dyDescent="0.2">
      <c r="A101" s="15"/>
      <c r="E101" s="25"/>
      <c r="F101" s="10"/>
      <c r="G101" s="236"/>
      <c r="H101" s="237"/>
      <c r="I101" s="236"/>
      <c r="J101" s="238"/>
      <c r="K101" s="236"/>
      <c r="L101" s="32"/>
      <c r="M101" s="74"/>
    </row>
    <row r="102" spans="1:13" s="41" customFormat="1" ht="15" customHeight="1" x14ac:dyDescent="0.2">
      <c r="A102" s="15"/>
      <c r="E102" s="25"/>
      <c r="F102" s="10"/>
      <c r="G102" s="236"/>
      <c r="H102" s="237"/>
      <c r="I102" s="236"/>
      <c r="J102" s="238"/>
      <c r="K102" s="236"/>
      <c r="L102" s="32"/>
      <c r="M102" s="74"/>
    </row>
    <row r="103" spans="1:13" s="41" customFormat="1" ht="15" customHeight="1" x14ac:dyDescent="0.2">
      <c r="A103" s="15"/>
      <c r="E103" s="25"/>
      <c r="F103" s="10"/>
      <c r="G103" s="236"/>
      <c r="H103" s="237"/>
      <c r="I103" s="236"/>
      <c r="J103" s="238"/>
      <c r="K103" s="236"/>
      <c r="L103" s="32"/>
      <c r="M103" s="74"/>
    </row>
    <row r="104" spans="1:13" s="41" customFormat="1" ht="15" customHeight="1" x14ac:dyDescent="0.2">
      <c r="A104" s="15"/>
      <c r="E104" s="25"/>
      <c r="F104" s="10"/>
      <c r="G104" s="236"/>
      <c r="H104" s="237"/>
      <c r="I104" s="236"/>
      <c r="J104" s="238"/>
      <c r="K104" s="236"/>
      <c r="L104" s="32"/>
      <c r="M104" s="74"/>
    </row>
    <row r="105" spans="1:13" s="41" customFormat="1" ht="15" customHeight="1" x14ac:dyDescent="0.2">
      <c r="A105" s="15"/>
      <c r="E105" s="25"/>
      <c r="F105" s="10"/>
      <c r="G105" s="236"/>
      <c r="H105" s="237"/>
      <c r="I105" s="236"/>
      <c r="J105" s="238"/>
      <c r="K105" s="236"/>
      <c r="L105" s="32"/>
      <c r="M105" s="74"/>
    </row>
    <row r="106" spans="1:13" s="41" customFormat="1" ht="15" customHeight="1" x14ac:dyDescent="0.2">
      <c r="A106" s="15"/>
      <c r="E106" s="25"/>
      <c r="F106" s="10"/>
      <c r="G106" s="236"/>
      <c r="H106" s="237"/>
      <c r="I106" s="236"/>
      <c r="J106" s="238"/>
      <c r="K106" s="236"/>
      <c r="L106" s="32"/>
      <c r="M106" s="74"/>
    </row>
    <row r="107" spans="1:13" s="41" customFormat="1" ht="15" customHeight="1" x14ac:dyDescent="0.2">
      <c r="A107" s="15"/>
      <c r="E107" s="25"/>
      <c r="F107" s="10"/>
      <c r="G107" s="236"/>
      <c r="H107" s="237"/>
      <c r="I107" s="236"/>
      <c r="J107" s="238"/>
      <c r="K107" s="236"/>
      <c r="L107" s="32"/>
      <c r="M107" s="74"/>
    </row>
    <row r="108" spans="1:13" s="41" customFormat="1" ht="15" customHeight="1" x14ac:dyDescent="0.2">
      <c r="A108" s="15"/>
      <c r="E108" s="25"/>
      <c r="F108" s="10"/>
      <c r="G108" s="236"/>
      <c r="H108" s="237"/>
      <c r="I108" s="236"/>
      <c r="J108" s="238"/>
      <c r="K108" s="236"/>
      <c r="L108" s="32"/>
      <c r="M108" s="74"/>
    </row>
    <row r="109" spans="1:13" s="41" customFormat="1" ht="15" customHeight="1" x14ac:dyDescent="0.2">
      <c r="A109" s="15"/>
      <c r="E109" s="25"/>
      <c r="F109" s="10"/>
      <c r="G109" s="236"/>
      <c r="H109" s="237"/>
      <c r="I109" s="236"/>
      <c r="J109" s="238"/>
      <c r="K109" s="236"/>
      <c r="L109" s="32"/>
      <c r="M109" s="74"/>
    </row>
    <row r="110" spans="1:13" s="41" customFormat="1" ht="15" customHeight="1" x14ac:dyDescent="0.2">
      <c r="A110" s="15"/>
      <c r="E110" s="25"/>
      <c r="F110" s="10"/>
      <c r="G110" s="236"/>
      <c r="H110" s="237"/>
      <c r="I110" s="236"/>
      <c r="J110" s="238"/>
      <c r="K110" s="236"/>
      <c r="L110" s="32"/>
      <c r="M110" s="74"/>
    </row>
    <row r="111" spans="1:13" s="41" customFormat="1" ht="15" customHeight="1" x14ac:dyDescent="0.2">
      <c r="A111" s="15"/>
      <c r="E111" s="25"/>
      <c r="F111" s="10"/>
      <c r="G111" s="236"/>
      <c r="H111" s="237"/>
      <c r="I111" s="236"/>
      <c r="J111" s="238"/>
      <c r="K111" s="236"/>
      <c r="L111" s="32"/>
      <c r="M111" s="74"/>
    </row>
    <row r="112" spans="1:13" s="41" customFormat="1" ht="15" customHeight="1" x14ac:dyDescent="0.2">
      <c r="A112" s="15"/>
      <c r="E112" s="25"/>
      <c r="F112" s="10"/>
      <c r="G112" s="236"/>
      <c r="H112" s="237"/>
      <c r="I112" s="236"/>
      <c r="J112" s="238"/>
      <c r="K112" s="236"/>
      <c r="L112" s="32"/>
      <c r="M112" s="74"/>
    </row>
    <row r="113" spans="1:13" s="41" customFormat="1" ht="15" customHeight="1" x14ac:dyDescent="0.2">
      <c r="A113" s="15"/>
      <c r="E113" s="25"/>
      <c r="F113" s="10"/>
      <c r="G113" s="236"/>
      <c r="H113" s="237"/>
      <c r="I113" s="236"/>
      <c r="J113" s="238"/>
      <c r="K113" s="236"/>
      <c r="L113" s="32"/>
      <c r="M113" s="74"/>
    </row>
    <row r="114" spans="1:13" s="41" customFormat="1" ht="15" customHeight="1" x14ac:dyDescent="0.2">
      <c r="A114" s="15"/>
      <c r="E114" s="25"/>
      <c r="F114" s="10"/>
      <c r="G114" s="236"/>
      <c r="H114" s="237"/>
      <c r="I114" s="236"/>
      <c r="J114" s="238"/>
      <c r="K114" s="236"/>
      <c r="L114" s="32"/>
      <c r="M114" s="74"/>
    </row>
    <row r="115" spans="1:13" ht="21.95" customHeight="1" x14ac:dyDescent="0.2">
      <c r="A115" s="250" t="str">
        <f>A58</f>
        <v>The notes to the consolidated and separate financial statements on pages 16 to 82 are on integral part of these financial statements.</v>
      </c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</row>
    <row r="116" spans="1:13" ht="15" customHeight="1" x14ac:dyDescent="0.2">
      <c r="A116" s="61" t="str">
        <f>$A$1</f>
        <v>Global Power Synergy Public Company Limited</v>
      </c>
      <c r="B116" s="61"/>
      <c r="C116" s="1"/>
      <c r="D116" s="1"/>
    </row>
    <row r="117" spans="1:13" ht="15" customHeight="1" x14ac:dyDescent="0.2">
      <c r="A117" s="61" t="str">
        <f>$A$2</f>
        <v>Statement of Financial Position</v>
      </c>
      <c r="B117" s="61"/>
      <c r="C117" s="1"/>
      <c r="D117" s="1"/>
    </row>
    <row r="118" spans="1:13" ht="15" customHeight="1" x14ac:dyDescent="0.2">
      <c r="A118" s="69" t="str">
        <f>$A$3</f>
        <v>As at 31 December 2019</v>
      </c>
      <c r="B118" s="69"/>
      <c r="C118" s="38"/>
      <c r="D118" s="38"/>
      <c r="E118" s="39"/>
      <c r="F118" s="34"/>
      <c r="G118" s="14"/>
      <c r="H118" s="33"/>
      <c r="I118" s="14"/>
      <c r="J118" s="34"/>
      <c r="K118" s="14"/>
      <c r="L118" s="33"/>
      <c r="M118" s="14"/>
    </row>
    <row r="119" spans="1:13" ht="15" customHeight="1" x14ac:dyDescent="0.2">
      <c r="A119" s="15"/>
      <c r="B119" s="15"/>
      <c r="C119" s="15"/>
      <c r="D119" s="15"/>
      <c r="E119" s="16"/>
      <c r="F119" s="10"/>
      <c r="G119" s="5"/>
      <c r="I119" s="5"/>
      <c r="K119" s="5"/>
      <c r="M119" s="5"/>
    </row>
    <row r="120" spans="1:13" ht="15" customHeight="1" x14ac:dyDescent="0.2">
      <c r="A120" s="15"/>
      <c r="B120" s="15"/>
      <c r="C120" s="15"/>
      <c r="D120" s="15"/>
      <c r="E120" s="16"/>
      <c r="F120" s="10"/>
      <c r="G120" s="5"/>
      <c r="I120" s="5"/>
      <c r="K120" s="5"/>
      <c r="M120" s="5"/>
    </row>
    <row r="121" spans="1:13" ht="15" customHeight="1" x14ac:dyDescent="0.2">
      <c r="G121" s="253" t="s">
        <v>2</v>
      </c>
      <c r="H121" s="253"/>
      <c r="I121" s="253"/>
      <c r="J121" s="42"/>
      <c r="K121" s="253" t="s">
        <v>58</v>
      </c>
      <c r="L121" s="253"/>
      <c r="M121" s="253"/>
    </row>
    <row r="122" spans="1:13" ht="15" customHeight="1" x14ac:dyDescent="0.2">
      <c r="A122" s="2" t="s">
        <v>1</v>
      </c>
      <c r="E122" s="17"/>
      <c r="F122" s="11"/>
      <c r="G122" s="252" t="s">
        <v>208</v>
      </c>
      <c r="H122" s="252"/>
      <c r="I122" s="252"/>
      <c r="J122" s="43"/>
      <c r="K122" s="252" t="s">
        <v>208</v>
      </c>
      <c r="L122" s="252"/>
      <c r="M122" s="252"/>
    </row>
    <row r="123" spans="1:13" ht="15" customHeight="1" x14ac:dyDescent="0.2">
      <c r="F123" s="11"/>
      <c r="G123" s="35">
        <v>2019</v>
      </c>
      <c r="H123" s="12"/>
      <c r="I123" s="19" t="s">
        <v>66</v>
      </c>
      <c r="J123" s="13"/>
      <c r="K123" s="35">
        <v>2019</v>
      </c>
      <c r="L123" s="12"/>
      <c r="M123" s="19" t="s">
        <v>66</v>
      </c>
    </row>
    <row r="124" spans="1:13" ht="15" customHeight="1" x14ac:dyDescent="0.2">
      <c r="E124" s="20" t="s">
        <v>3</v>
      </c>
      <c r="F124" s="11"/>
      <c r="G124" s="21" t="s">
        <v>204</v>
      </c>
      <c r="H124" s="12"/>
      <c r="I124" s="21" t="s">
        <v>204</v>
      </c>
      <c r="J124" s="13"/>
      <c r="K124" s="21" t="s">
        <v>204</v>
      </c>
      <c r="L124" s="21"/>
      <c r="M124" s="21" t="s">
        <v>204</v>
      </c>
    </row>
    <row r="125" spans="1:13" ht="15" customHeight="1" x14ac:dyDescent="0.2">
      <c r="A125" s="1" t="s">
        <v>184</v>
      </c>
      <c r="G125" s="44"/>
      <c r="K125" s="44"/>
    </row>
    <row r="126" spans="1:13" ht="15" customHeight="1" x14ac:dyDescent="0.2">
      <c r="G126" s="44"/>
      <c r="K126" s="44"/>
    </row>
    <row r="127" spans="1:13" ht="15" customHeight="1" x14ac:dyDescent="0.2">
      <c r="A127" s="1" t="s">
        <v>60</v>
      </c>
      <c r="G127" s="44"/>
      <c r="H127" s="7"/>
      <c r="J127" s="6"/>
      <c r="K127" s="44"/>
      <c r="L127" s="7"/>
    </row>
    <row r="128" spans="1:13" ht="15" customHeight="1" x14ac:dyDescent="0.2">
      <c r="G128" s="44"/>
      <c r="H128" s="7"/>
      <c r="J128" s="6"/>
      <c r="K128" s="44"/>
      <c r="L128" s="7"/>
    </row>
    <row r="129" spans="1:13" ht="15" customHeight="1" x14ac:dyDescent="0.2">
      <c r="A129" s="2" t="s">
        <v>23</v>
      </c>
      <c r="G129" s="44"/>
      <c r="H129" s="26"/>
      <c r="J129" s="6"/>
      <c r="K129" s="44"/>
      <c r="L129" s="26"/>
    </row>
    <row r="130" spans="1:13" ht="15" customHeight="1" x14ac:dyDescent="0.2">
      <c r="B130" s="2" t="s">
        <v>24</v>
      </c>
      <c r="G130" s="44"/>
      <c r="H130" s="26"/>
      <c r="J130" s="6"/>
      <c r="K130" s="44"/>
      <c r="L130" s="26"/>
    </row>
    <row r="131" spans="1:13" s="41" customFormat="1" ht="15" customHeight="1" x14ac:dyDescent="0.2">
      <c r="B131" s="41" t="s">
        <v>211</v>
      </c>
      <c r="E131" s="25"/>
      <c r="F131" s="10"/>
      <c r="G131" s="55"/>
      <c r="H131" s="26"/>
      <c r="I131" s="32"/>
      <c r="J131" s="6"/>
      <c r="K131" s="55"/>
      <c r="L131" s="26"/>
      <c r="M131" s="32"/>
    </row>
    <row r="132" spans="1:13" s="41" customFormat="1" ht="15" customHeight="1" x14ac:dyDescent="0.2">
      <c r="C132" s="41" t="s">
        <v>115</v>
      </c>
      <c r="E132" s="25"/>
      <c r="F132" s="10"/>
      <c r="G132" s="55"/>
      <c r="H132" s="26"/>
      <c r="I132" s="32"/>
      <c r="J132" s="6"/>
      <c r="K132" s="55"/>
      <c r="L132" s="26"/>
      <c r="M132" s="32"/>
    </row>
    <row r="133" spans="1:13" ht="15" customHeight="1" x14ac:dyDescent="0.2">
      <c r="B133" s="30" t="s">
        <v>262</v>
      </c>
      <c r="G133" s="44"/>
      <c r="H133" s="26"/>
      <c r="J133" s="6"/>
      <c r="K133" s="44"/>
      <c r="L133" s="26"/>
    </row>
    <row r="134" spans="1:13" ht="15" customHeight="1" thickBot="1" x14ac:dyDescent="0.25">
      <c r="C134" s="2" t="s">
        <v>225</v>
      </c>
      <c r="E134" s="3">
        <v>27</v>
      </c>
      <c r="G134" s="49">
        <v>28197293710</v>
      </c>
      <c r="H134" s="5"/>
      <c r="I134" s="73">
        <v>14983008000</v>
      </c>
      <c r="J134" s="5"/>
      <c r="K134" s="49">
        <v>28197293710</v>
      </c>
      <c r="L134" s="5"/>
      <c r="M134" s="73">
        <v>14983008000</v>
      </c>
    </row>
    <row r="135" spans="1:13" ht="15" customHeight="1" thickTop="1" x14ac:dyDescent="0.2">
      <c r="G135" s="47"/>
      <c r="H135" s="5"/>
      <c r="I135" s="5"/>
      <c r="J135" s="5"/>
      <c r="K135" s="47"/>
      <c r="L135" s="5"/>
      <c r="M135" s="5"/>
    </row>
    <row r="136" spans="1:13" ht="15" customHeight="1" x14ac:dyDescent="0.2">
      <c r="B136" s="2" t="s">
        <v>25</v>
      </c>
      <c r="G136" s="44"/>
      <c r="H136" s="5"/>
      <c r="J136" s="6"/>
      <c r="K136" s="44"/>
      <c r="L136" s="26"/>
    </row>
    <row r="137" spans="1:13" s="41" customFormat="1" ht="15" customHeight="1" x14ac:dyDescent="0.2">
      <c r="B137" s="41" t="s">
        <v>212</v>
      </c>
      <c r="E137" s="25"/>
      <c r="F137" s="10"/>
      <c r="G137" s="55"/>
      <c r="H137" s="32"/>
      <c r="I137" s="32"/>
      <c r="J137" s="6"/>
      <c r="K137" s="55"/>
      <c r="L137" s="26"/>
      <c r="M137" s="32"/>
    </row>
    <row r="138" spans="1:13" s="41" customFormat="1" ht="15" customHeight="1" x14ac:dyDescent="0.2">
      <c r="C138" s="41" t="s">
        <v>263</v>
      </c>
      <c r="E138" s="25"/>
      <c r="F138" s="10"/>
      <c r="G138" s="55"/>
      <c r="H138" s="32"/>
      <c r="I138" s="32"/>
      <c r="J138" s="6"/>
      <c r="K138" s="55"/>
      <c r="L138" s="26"/>
      <c r="M138" s="32"/>
    </row>
    <row r="139" spans="1:13" ht="15" customHeight="1" x14ac:dyDescent="0.2">
      <c r="B139" s="30" t="s">
        <v>262</v>
      </c>
      <c r="G139" s="44"/>
      <c r="H139" s="5"/>
      <c r="J139" s="6"/>
      <c r="K139" s="44"/>
      <c r="L139" s="26"/>
    </row>
    <row r="140" spans="1:13" ht="15" customHeight="1" x14ac:dyDescent="0.2">
      <c r="C140" s="2" t="s">
        <v>226</v>
      </c>
      <c r="E140" s="3">
        <v>27</v>
      </c>
      <c r="G140" s="45">
        <v>28197293670</v>
      </c>
      <c r="H140" s="5"/>
      <c r="I140" s="41">
        <v>14983008000</v>
      </c>
      <c r="J140" s="8"/>
      <c r="K140" s="45">
        <v>28197293670</v>
      </c>
      <c r="L140" s="8"/>
      <c r="M140" s="41">
        <v>14983008000</v>
      </c>
    </row>
    <row r="141" spans="1:13" ht="15" customHeight="1" x14ac:dyDescent="0.2">
      <c r="A141" s="2" t="s">
        <v>116</v>
      </c>
      <c r="E141" s="3">
        <v>27</v>
      </c>
      <c r="G141" s="45">
        <v>70175900837</v>
      </c>
      <c r="H141" s="5"/>
      <c r="I141" s="41">
        <v>9485108656</v>
      </c>
      <c r="J141" s="8"/>
      <c r="K141" s="45">
        <v>70175900837</v>
      </c>
      <c r="L141" s="8"/>
      <c r="M141" s="41">
        <v>9485108656</v>
      </c>
    </row>
    <row r="142" spans="1:13" ht="15" customHeight="1" x14ac:dyDescent="0.2">
      <c r="A142" s="2" t="s">
        <v>178</v>
      </c>
      <c r="G142" s="45"/>
      <c r="H142" s="5"/>
      <c r="I142" s="22"/>
      <c r="J142" s="8"/>
      <c r="K142" s="45"/>
      <c r="L142" s="8"/>
      <c r="M142" s="22"/>
    </row>
    <row r="143" spans="1:13" ht="15" customHeight="1" x14ac:dyDescent="0.2">
      <c r="A143" s="56"/>
      <c r="B143" s="2" t="s">
        <v>182</v>
      </c>
      <c r="E143" s="120">
        <v>14</v>
      </c>
      <c r="G143" s="45">
        <v>-14991990030</v>
      </c>
      <c r="H143" s="5"/>
      <c r="I143" s="22">
        <v>0</v>
      </c>
      <c r="J143" s="8"/>
      <c r="K143" s="45">
        <v>0</v>
      </c>
      <c r="L143" s="8"/>
      <c r="M143" s="22">
        <v>0</v>
      </c>
    </row>
    <row r="144" spans="1:13" ht="15" customHeight="1" x14ac:dyDescent="0.2">
      <c r="A144" s="2" t="s">
        <v>137</v>
      </c>
      <c r="G144" s="45">
        <v>-1118213914</v>
      </c>
      <c r="H144" s="5"/>
      <c r="I144" s="41">
        <v>-1118213914</v>
      </c>
      <c r="J144" s="8"/>
      <c r="K144" s="45">
        <v>78467400</v>
      </c>
      <c r="L144" s="8"/>
      <c r="M144" s="41">
        <v>78467400</v>
      </c>
    </row>
    <row r="145" spans="1:13" ht="15" customHeight="1" x14ac:dyDescent="0.2">
      <c r="A145" s="2" t="s">
        <v>26</v>
      </c>
      <c r="G145" s="53"/>
      <c r="H145" s="5"/>
      <c r="I145" s="31"/>
      <c r="J145" s="6"/>
      <c r="K145" s="53"/>
      <c r="L145" s="26"/>
      <c r="M145" s="31"/>
    </row>
    <row r="146" spans="1:13" ht="15" customHeight="1" x14ac:dyDescent="0.2">
      <c r="B146" s="2" t="s">
        <v>27</v>
      </c>
      <c r="G146" s="53"/>
      <c r="H146" s="5"/>
      <c r="I146" s="31"/>
      <c r="J146" s="6"/>
      <c r="K146" s="53"/>
      <c r="L146" s="26"/>
      <c r="M146" s="31"/>
    </row>
    <row r="147" spans="1:13" ht="15" customHeight="1" x14ac:dyDescent="0.2">
      <c r="B147" s="30" t="s">
        <v>99</v>
      </c>
      <c r="E147" s="3">
        <v>28</v>
      </c>
      <c r="G147" s="55">
        <v>1479829878</v>
      </c>
      <c r="H147" s="32"/>
      <c r="I147" s="41">
        <v>840417052</v>
      </c>
      <c r="J147" s="41"/>
      <c r="K147" s="51">
        <v>1479829878</v>
      </c>
      <c r="L147" s="41"/>
      <c r="M147" s="41">
        <v>840417052</v>
      </c>
    </row>
    <row r="148" spans="1:13" ht="15" customHeight="1" x14ac:dyDescent="0.2">
      <c r="B148" s="2" t="s">
        <v>28</v>
      </c>
      <c r="G148" s="55">
        <v>17273535988</v>
      </c>
      <c r="H148" s="32"/>
      <c r="I148" s="41">
        <v>15804942811</v>
      </c>
      <c r="J148" s="41"/>
      <c r="K148" s="51">
        <v>24610996754</v>
      </c>
      <c r="L148" s="41"/>
      <c r="M148" s="41">
        <v>14409944113</v>
      </c>
    </row>
    <row r="149" spans="1:13" ht="15" customHeight="1" x14ac:dyDescent="0.2">
      <c r="A149" s="2" t="s">
        <v>34</v>
      </c>
      <c r="G149" s="46">
        <v>-123326481</v>
      </c>
      <c r="H149" s="5"/>
      <c r="I149" s="33">
        <v>-3297476</v>
      </c>
      <c r="J149" s="5"/>
      <c r="K149" s="46">
        <v>0</v>
      </c>
      <c r="L149" s="5"/>
      <c r="M149" s="24">
        <v>0</v>
      </c>
    </row>
    <row r="150" spans="1:13" ht="15" customHeight="1" x14ac:dyDescent="0.2">
      <c r="G150" s="47"/>
      <c r="H150" s="5"/>
      <c r="I150" s="5"/>
      <c r="J150" s="26"/>
      <c r="K150" s="47"/>
      <c r="L150" s="26"/>
      <c r="M150" s="5"/>
    </row>
    <row r="151" spans="1:13" ht="15" customHeight="1" x14ac:dyDescent="0.2">
      <c r="A151" s="1" t="s">
        <v>185</v>
      </c>
      <c r="B151" s="1"/>
      <c r="G151" s="44">
        <f>SUM(G140:G149)</f>
        <v>100893029948</v>
      </c>
      <c r="H151" s="5"/>
      <c r="I151" s="8">
        <f>SUM(I140:I149)</f>
        <v>39991965129</v>
      </c>
      <c r="J151" s="8"/>
      <c r="K151" s="44">
        <f>SUM(K140:K149)</f>
        <v>124542488539</v>
      </c>
      <c r="L151" s="8"/>
      <c r="M151" s="8">
        <f>SUM(M140:M149)</f>
        <v>39796945221</v>
      </c>
    </row>
    <row r="152" spans="1:13" ht="15" customHeight="1" x14ac:dyDescent="0.2">
      <c r="A152" s="2" t="s">
        <v>29</v>
      </c>
      <c r="E152" s="120">
        <v>14</v>
      </c>
      <c r="G152" s="54">
        <v>9282679163</v>
      </c>
      <c r="H152" s="32"/>
      <c r="I152" s="33">
        <v>2357113217</v>
      </c>
      <c r="J152" s="32"/>
      <c r="K152" s="54">
        <v>0</v>
      </c>
      <c r="L152" s="32"/>
      <c r="M152" s="18">
        <v>0</v>
      </c>
    </row>
    <row r="153" spans="1:13" ht="15" customHeight="1" x14ac:dyDescent="0.2">
      <c r="G153" s="55"/>
      <c r="H153" s="32"/>
      <c r="I153" s="32"/>
      <c r="J153" s="6"/>
      <c r="K153" s="55"/>
      <c r="L153" s="27"/>
      <c r="M153" s="32"/>
    </row>
    <row r="154" spans="1:13" ht="15" customHeight="1" x14ac:dyDescent="0.2">
      <c r="A154" s="1" t="s">
        <v>61</v>
      </c>
      <c r="E154" s="25"/>
      <c r="G154" s="48">
        <f>SUM(G151:G153)</f>
        <v>110175709111</v>
      </c>
      <c r="H154" s="5"/>
      <c r="I154" s="14">
        <f>SUM(I151:I153)</f>
        <v>42349078346</v>
      </c>
      <c r="J154" s="6"/>
      <c r="K154" s="48">
        <f>SUM(K151:K153)</f>
        <v>124542488539</v>
      </c>
      <c r="L154" s="27"/>
      <c r="M154" s="14">
        <f>SUM(M151:M153)</f>
        <v>39796945221</v>
      </c>
    </row>
    <row r="155" spans="1:13" ht="15" customHeight="1" x14ac:dyDescent="0.2">
      <c r="G155" s="47"/>
      <c r="I155" s="5"/>
      <c r="K155" s="47"/>
      <c r="M155" s="5"/>
    </row>
    <row r="156" spans="1:13" ht="15" customHeight="1" thickBot="1" x14ac:dyDescent="0.25">
      <c r="A156" s="1" t="s">
        <v>62</v>
      </c>
      <c r="G156" s="49">
        <f>SUM(G154,G96)</f>
        <v>252016615805</v>
      </c>
      <c r="H156" s="5"/>
      <c r="I156" s="28">
        <f>SUM(I154,I96)</f>
        <v>64439023420</v>
      </c>
      <c r="J156" s="6"/>
      <c r="K156" s="49">
        <f>SUM(K154,K96)</f>
        <v>194660379899</v>
      </c>
      <c r="L156" s="7"/>
      <c r="M156" s="28">
        <f>SUM(M154,M96)</f>
        <v>50181319175</v>
      </c>
    </row>
    <row r="157" spans="1:13" s="41" customFormat="1" ht="15" customHeight="1" thickTop="1" x14ac:dyDescent="0.2">
      <c r="A157" s="15"/>
      <c r="E157" s="25"/>
      <c r="F157" s="10"/>
      <c r="G157" s="236"/>
      <c r="H157" s="237"/>
      <c r="I157" s="236"/>
      <c r="J157" s="238"/>
      <c r="K157" s="236"/>
      <c r="L157" s="7"/>
      <c r="M157" s="74"/>
    </row>
    <row r="158" spans="1:13" s="41" customFormat="1" ht="15" customHeight="1" x14ac:dyDescent="0.2">
      <c r="A158" s="15"/>
      <c r="E158" s="25"/>
      <c r="F158" s="10"/>
      <c r="G158" s="236"/>
      <c r="H158" s="237"/>
      <c r="I158" s="236"/>
      <c r="J158" s="238"/>
      <c r="K158" s="236"/>
      <c r="L158" s="7"/>
      <c r="M158" s="74"/>
    </row>
    <row r="159" spans="1:13" s="41" customFormat="1" ht="15" customHeight="1" x14ac:dyDescent="0.2">
      <c r="A159" s="15"/>
      <c r="E159" s="25"/>
      <c r="F159" s="10"/>
      <c r="G159" s="236"/>
      <c r="H159" s="237"/>
      <c r="I159" s="236"/>
      <c r="J159" s="238"/>
      <c r="K159" s="236"/>
      <c r="L159" s="7"/>
      <c r="M159" s="74"/>
    </row>
    <row r="160" spans="1:13" s="41" customFormat="1" ht="15" customHeight="1" x14ac:dyDescent="0.2">
      <c r="A160" s="15"/>
      <c r="E160" s="25"/>
      <c r="F160" s="10"/>
      <c r="G160" s="236"/>
      <c r="H160" s="237"/>
      <c r="I160" s="236"/>
      <c r="J160" s="238"/>
      <c r="K160" s="236"/>
      <c r="L160" s="7"/>
      <c r="M160" s="74"/>
    </row>
    <row r="161" spans="1:13" s="41" customFormat="1" ht="15" customHeight="1" x14ac:dyDescent="0.2">
      <c r="A161" s="15"/>
      <c r="E161" s="25"/>
      <c r="F161" s="10"/>
      <c r="G161" s="236"/>
      <c r="H161" s="237"/>
      <c r="I161" s="236"/>
      <c r="J161" s="238"/>
      <c r="K161" s="236"/>
      <c r="L161" s="7"/>
      <c r="M161" s="74"/>
    </row>
    <row r="162" spans="1:13" s="41" customFormat="1" ht="15" customHeight="1" x14ac:dyDescent="0.2">
      <c r="A162" s="15"/>
      <c r="E162" s="25"/>
      <c r="F162" s="10"/>
      <c r="G162" s="236"/>
      <c r="H162" s="237"/>
      <c r="I162" s="236"/>
      <c r="J162" s="238"/>
      <c r="K162" s="236"/>
      <c r="L162" s="7"/>
      <c r="M162" s="74"/>
    </row>
    <row r="163" spans="1:13" s="41" customFormat="1" ht="15" customHeight="1" x14ac:dyDescent="0.2">
      <c r="A163" s="15"/>
      <c r="E163" s="25"/>
      <c r="F163" s="10"/>
      <c r="G163" s="236"/>
      <c r="H163" s="237"/>
      <c r="I163" s="236"/>
      <c r="J163" s="238"/>
      <c r="K163" s="236"/>
      <c r="L163" s="7"/>
      <c r="M163" s="74"/>
    </row>
    <row r="164" spans="1:13" s="41" customFormat="1" ht="15" customHeight="1" x14ac:dyDescent="0.2">
      <c r="A164" s="15"/>
      <c r="E164" s="25"/>
      <c r="F164" s="10"/>
      <c r="G164" s="236"/>
      <c r="H164" s="237"/>
      <c r="I164" s="236"/>
      <c r="J164" s="238"/>
      <c r="K164" s="236"/>
      <c r="L164" s="7"/>
      <c r="M164" s="74"/>
    </row>
    <row r="165" spans="1:13" s="41" customFormat="1" ht="15" customHeight="1" x14ac:dyDescent="0.2">
      <c r="A165" s="15"/>
      <c r="E165" s="25"/>
      <c r="F165" s="10"/>
      <c r="G165" s="236"/>
      <c r="H165" s="237"/>
      <c r="I165" s="236"/>
      <c r="J165" s="238"/>
      <c r="K165" s="236"/>
      <c r="L165" s="7"/>
      <c r="M165" s="74"/>
    </row>
    <row r="166" spans="1:13" s="41" customFormat="1" ht="15" customHeight="1" x14ac:dyDescent="0.2">
      <c r="A166" s="15"/>
      <c r="E166" s="25"/>
      <c r="F166" s="10"/>
      <c r="G166" s="236"/>
      <c r="H166" s="237"/>
      <c r="I166" s="236"/>
      <c r="J166" s="238"/>
      <c r="K166" s="236"/>
      <c r="L166" s="7"/>
      <c r="M166" s="74"/>
    </row>
    <row r="167" spans="1:13" s="41" customFormat="1" ht="15" customHeight="1" x14ac:dyDescent="0.2">
      <c r="A167" s="15"/>
      <c r="E167" s="25"/>
      <c r="F167" s="10"/>
      <c r="G167" s="236"/>
      <c r="H167" s="237"/>
      <c r="I167" s="236"/>
      <c r="J167" s="238"/>
      <c r="K167" s="236"/>
      <c r="L167" s="7"/>
      <c r="M167" s="74"/>
    </row>
    <row r="168" spans="1:13" s="41" customFormat="1" ht="15" customHeight="1" x14ac:dyDescent="0.2">
      <c r="A168" s="15"/>
      <c r="E168" s="25"/>
      <c r="F168" s="10"/>
      <c r="G168" s="236"/>
      <c r="H168" s="237"/>
      <c r="I168" s="236"/>
      <c r="J168" s="238"/>
      <c r="K168" s="236"/>
      <c r="L168" s="7"/>
      <c r="M168" s="74"/>
    </row>
    <row r="169" spans="1:13" s="41" customFormat="1" ht="15" customHeight="1" x14ac:dyDescent="0.2">
      <c r="A169" s="15"/>
      <c r="E169" s="25"/>
      <c r="F169" s="10"/>
      <c r="G169" s="236"/>
      <c r="H169" s="237"/>
      <c r="I169" s="236"/>
      <c r="J169" s="238"/>
      <c r="K169" s="236"/>
      <c r="L169" s="7"/>
      <c r="M169" s="74"/>
    </row>
    <row r="170" spans="1:13" s="41" customFormat="1" ht="15" customHeight="1" x14ac:dyDescent="0.2">
      <c r="A170" s="15"/>
      <c r="E170" s="25"/>
      <c r="F170" s="10"/>
      <c r="G170" s="236"/>
      <c r="H170" s="237"/>
      <c r="I170" s="236"/>
      <c r="J170" s="238"/>
      <c r="K170" s="236"/>
      <c r="L170" s="7"/>
      <c r="M170" s="74"/>
    </row>
    <row r="171" spans="1:13" ht="15" customHeight="1" x14ac:dyDescent="0.2">
      <c r="G171" s="237"/>
      <c r="H171" s="237"/>
      <c r="I171" s="237"/>
      <c r="J171" s="237"/>
      <c r="K171" s="237"/>
      <c r="L171" s="8"/>
    </row>
    <row r="172" spans="1:13" ht="21.95" customHeight="1" x14ac:dyDescent="0.2">
      <c r="A172" s="250" t="str">
        <f>A115</f>
        <v>The notes to the consolidated and separate financial statements on pages 16 to 82 are on integral part of these financial statements.</v>
      </c>
      <c r="B172" s="251"/>
      <c r="C172" s="251"/>
      <c r="D172" s="251"/>
      <c r="E172" s="251"/>
      <c r="F172" s="251"/>
      <c r="G172" s="251"/>
      <c r="H172" s="251"/>
      <c r="I172" s="251"/>
      <c r="J172" s="251"/>
      <c r="K172" s="251"/>
      <c r="L172" s="251"/>
      <c r="M172" s="251"/>
    </row>
  </sheetData>
  <mergeCells count="15">
    <mergeCell ref="G6:I6"/>
    <mergeCell ref="K7:M7"/>
    <mergeCell ref="K6:M6"/>
    <mergeCell ref="K65:M65"/>
    <mergeCell ref="A115:M115"/>
    <mergeCell ref="G64:I64"/>
    <mergeCell ref="G65:I65"/>
    <mergeCell ref="K64:M64"/>
    <mergeCell ref="A58:M58"/>
    <mergeCell ref="G7:I7"/>
    <mergeCell ref="A172:M172"/>
    <mergeCell ref="G122:I122"/>
    <mergeCell ref="K122:M122"/>
    <mergeCell ref="G121:I121"/>
    <mergeCell ref="K121:M121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&amp;R&amp;"Arial,Regular"&amp;P</oddFooter>
  </headerFooter>
  <rowBreaks count="2" manualBreakCount="2">
    <brk id="58" max="16383" man="1"/>
    <brk id="115" max="16383" man="1"/>
  </rowBreaks>
  <ignoredErrors>
    <ignoredError sqref="H8:I8 J8 I123 M123 I66 M66 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04"/>
  <sheetViews>
    <sheetView topLeftCell="A99" zoomScale="92" zoomScaleNormal="92" zoomScaleSheetLayoutView="86" workbookViewId="0">
      <selection activeCell="E115" sqref="E115"/>
    </sheetView>
  </sheetViews>
  <sheetFormatPr defaultColWidth="7.42578125" defaultRowHeight="16.5" customHeight="1" x14ac:dyDescent="0.2"/>
  <cols>
    <col min="1" max="3" width="1.5703125" style="80" customWidth="1"/>
    <col min="4" max="4" width="29.140625" style="80" customWidth="1"/>
    <col min="5" max="5" width="5.85546875" style="86" customWidth="1"/>
    <col min="6" max="6" width="0.5703125" style="87" customWidth="1"/>
    <col min="7" max="7" width="14.5703125" style="100" bestFit="1" customWidth="1"/>
    <col min="8" max="8" width="0.5703125" style="80" customWidth="1"/>
    <col min="9" max="9" width="13.85546875" style="100" customWidth="1"/>
    <col min="10" max="10" width="0.5703125" style="87" customWidth="1"/>
    <col min="11" max="11" width="14.5703125" style="100" bestFit="1" customWidth="1"/>
    <col min="12" max="12" width="0.5703125" style="80" customWidth="1"/>
    <col min="13" max="13" width="14.5703125" style="100" bestFit="1" customWidth="1"/>
    <col min="14" max="16384" width="7.42578125" style="80"/>
  </cols>
  <sheetData>
    <row r="1" spans="1:13" ht="16.5" customHeight="1" x14ac:dyDescent="0.2">
      <c r="A1" s="75" t="str">
        <f>'6-8'!A1</f>
        <v>Global Power Synergy Public Company Limited</v>
      </c>
      <c r="B1" s="75"/>
      <c r="C1" s="75"/>
      <c r="D1" s="75"/>
      <c r="E1" s="76"/>
      <c r="F1" s="77"/>
      <c r="G1" s="78"/>
      <c r="H1" s="79"/>
      <c r="I1" s="78"/>
      <c r="J1" s="77"/>
      <c r="K1" s="257"/>
      <c r="L1" s="257"/>
      <c r="M1" s="257"/>
    </row>
    <row r="2" spans="1:13" ht="16.5" customHeight="1" x14ac:dyDescent="0.2">
      <c r="A2" s="75" t="s">
        <v>67</v>
      </c>
      <c r="B2" s="75"/>
      <c r="C2" s="75"/>
      <c r="D2" s="75"/>
      <c r="E2" s="76"/>
      <c r="F2" s="77"/>
      <c r="G2" s="78"/>
      <c r="H2" s="79"/>
      <c r="I2" s="78"/>
      <c r="J2" s="77"/>
      <c r="K2" s="78"/>
      <c r="L2" s="79"/>
      <c r="M2" s="78"/>
    </row>
    <row r="3" spans="1:13" ht="16.5" customHeight="1" x14ac:dyDescent="0.2">
      <c r="A3" s="81" t="s">
        <v>213</v>
      </c>
      <c r="B3" s="81"/>
      <c r="C3" s="81"/>
      <c r="D3" s="81"/>
      <c r="E3" s="82"/>
      <c r="F3" s="83"/>
      <c r="G3" s="84"/>
      <c r="H3" s="85"/>
      <c r="I3" s="84"/>
      <c r="J3" s="83"/>
      <c r="K3" s="84"/>
      <c r="L3" s="85"/>
      <c r="M3" s="84"/>
    </row>
    <row r="6" spans="1:13" ht="16.5" customHeight="1" x14ac:dyDescent="0.2">
      <c r="G6" s="255" t="s">
        <v>2</v>
      </c>
      <c r="H6" s="255"/>
      <c r="I6" s="255"/>
      <c r="J6" s="88"/>
      <c r="K6" s="255" t="s">
        <v>58</v>
      </c>
      <c r="L6" s="255"/>
      <c r="M6" s="255"/>
    </row>
    <row r="7" spans="1:13" ht="16.5" customHeight="1" x14ac:dyDescent="0.2">
      <c r="A7" s="80" t="s">
        <v>1</v>
      </c>
      <c r="E7" s="89"/>
      <c r="F7" s="90"/>
      <c r="G7" s="256" t="s">
        <v>208</v>
      </c>
      <c r="H7" s="256"/>
      <c r="I7" s="256"/>
      <c r="J7" s="91"/>
      <c r="K7" s="256" t="s">
        <v>208</v>
      </c>
      <c r="L7" s="256"/>
      <c r="M7" s="256"/>
    </row>
    <row r="8" spans="1:13" ht="16.5" customHeight="1" x14ac:dyDescent="0.2">
      <c r="F8" s="90"/>
      <c r="G8" s="92">
        <v>2019</v>
      </c>
      <c r="H8" s="93"/>
      <c r="I8" s="92" t="s">
        <v>66</v>
      </c>
      <c r="J8" s="94"/>
      <c r="K8" s="92">
        <v>2019</v>
      </c>
      <c r="L8" s="93"/>
      <c r="M8" s="92" t="s">
        <v>66</v>
      </c>
    </row>
    <row r="9" spans="1:13" ht="16.5" customHeight="1" x14ac:dyDescent="0.2">
      <c r="E9" s="95" t="s">
        <v>3</v>
      </c>
      <c r="F9" s="90"/>
      <c r="G9" s="96" t="s">
        <v>204</v>
      </c>
      <c r="H9" s="97"/>
      <c r="I9" s="96" t="s">
        <v>204</v>
      </c>
      <c r="J9" s="98"/>
      <c r="K9" s="96" t="s">
        <v>204</v>
      </c>
      <c r="L9" s="97"/>
      <c r="M9" s="96" t="s">
        <v>204</v>
      </c>
    </row>
    <row r="10" spans="1:13" ht="16.5" customHeight="1" x14ac:dyDescent="0.2">
      <c r="G10" s="99"/>
      <c r="K10" s="99"/>
    </row>
    <row r="11" spans="1:13" ht="16.5" customHeight="1" x14ac:dyDescent="0.2">
      <c r="A11" s="80" t="s">
        <v>100</v>
      </c>
      <c r="G11" s="99">
        <v>65789108308</v>
      </c>
      <c r="H11" s="100"/>
      <c r="I11" s="80">
        <v>24337292075</v>
      </c>
      <c r="J11" s="100"/>
      <c r="K11" s="99">
        <v>17933077924</v>
      </c>
      <c r="L11" s="101"/>
      <c r="M11" s="80">
        <v>17414789335</v>
      </c>
    </row>
    <row r="12" spans="1:13" ht="16.5" customHeight="1" x14ac:dyDescent="0.2">
      <c r="A12" s="80" t="s">
        <v>83</v>
      </c>
      <c r="G12" s="99">
        <v>773388667</v>
      </c>
      <c r="H12" s="100"/>
      <c r="I12" s="80">
        <v>542850437</v>
      </c>
      <c r="J12" s="100"/>
      <c r="K12" s="99">
        <v>481004268</v>
      </c>
      <c r="L12" s="101"/>
      <c r="M12" s="80">
        <v>542850437</v>
      </c>
    </row>
    <row r="13" spans="1:13" ht="16.5" customHeight="1" x14ac:dyDescent="0.2">
      <c r="A13" s="80" t="s">
        <v>117</v>
      </c>
      <c r="G13" s="102">
        <v>-55063384627</v>
      </c>
      <c r="H13" s="100"/>
      <c r="I13" s="103">
        <v>-20298563523</v>
      </c>
      <c r="J13" s="100"/>
      <c r="K13" s="102">
        <v>-15721116727</v>
      </c>
      <c r="L13" s="101"/>
      <c r="M13" s="103">
        <v>-15067610088</v>
      </c>
    </row>
    <row r="14" spans="1:13" ht="16.5" customHeight="1" x14ac:dyDescent="0.2">
      <c r="G14" s="99"/>
      <c r="H14" s="100"/>
      <c r="J14" s="100"/>
      <c r="K14" s="99"/>
      <c r="L14" s="101"/>
    </row>
    <row r="15" spans="1:13" ht="16.5" customHeight="1" x14ac:dyDescent="0.2">
      <c r="A15" s="104" t="s">
        <v>30</v>
      </c>
      <c r="G15" s="99">
        <f>SUM(G11:G13)</f>
        <v>11499112348</v>
      </c>
      <c r="H15" s="100"/>
      <c r="I15" s="80">
        <f>SUM(I11:I13)</f>
        <v>4581578989</v>
      </c>
      <c r="J15" s="100"/>
      <c r="K15" s="99">
        <f>SUM(K11:K13)</f>
        <v>2692965465</v>
      </c>
      <c r="L15" s="100"/>
      <c r="M15" s="80">
        <f>SUM(M11:M13)</f>
        <v>2890029684</v>
      </c>
    </row>
    <row r="16" spans="1:13" ht="16.5" customHeight="1" x14ac:dyDescent="0.2">
      <c r="A16" s="80" t="s">
        <v>94</v>
      </c>
      <c r="E16" s="126" t="s">
        <v>237</v>
      </c>
      <c r="G16" s="99">
        <v>185405246</v>
      </c>
      <c r="H16" s="100"/>
      <c r="I16" s="80">
        <v>135005250</v>
      </c>
      <c r="J16" s="100"/>
      <c r="K16" s="99">
        <v>14003261279</v>
      </c>
      <c r="L16" s="100"/>
      <c r="M16" s="80">
        <v>706588665</v>
      </c>
    </row>
    <row r="17" spans="1:13" ht="16.5" customHeight="1" x14ac:dyDescent="0.2">
      <c r="A17" s="80" t="s">
        <v>31</v>
      </c>
      <c r="G17" s="99">
        <v>732872220</v>
      </c>
      <c r="H17" s="100"/>
      <c r="I17" s="80">
        <v>285607230</v>
      </c>
      <c r="J17" s="100"/>
      <c r="K17" s="99">
        <v>307147357</v>
      </c>
      <c r="L17" s="100"/>
      <c r="M17" s="80">
        <v>303609655</v>
      </c>
    </row>
    <row r="18" spans="1:13" ht="16.5" customHeight="1" x14ac:dyDescent="0.2">
      <c r="A18" s="80" t="s">
        <v>118</v>
      </c>
      <c r="G18" s="99">
        <v>317397809</v>
      </c>
      <c r="H18" s="100"/>
      <c r="I18" s="80">
        <v>-14668312</v>
      </c>
      <c r="J18" s="100"/>
      <c r="K18" s="99">
        <v>-23291547</v>
      </c>
      <c r="L18" s="100"/>
      <c r="M18" s="80">
        <v>-12969372</v>
      </c>
    </row>
    <row r="19" spans="1:13" ht="16.5" customHeight="1" x14ac:dyDescent="0.2">
      <c r="A19" s="80" t="s">
        <v>32</v>
      </c>
      <c r="G19" s="99">
        <v>-2183686864</v>
      </c>
      <c r="H19" s="100"/>
      <c r="I19" s="80">
        <v>-936606949</v>
      </c>
      <c r="J19" s="100"/>
      <c r="K19" s="99">
        <v>-1107657805</v>
      </c>
      <c r="L19" s="100"/>
      <c r="M19" s="80">
        <v>-856708349</v>
      </c>
    </row>
    <row r="20" spans="1:13" ht="16.5" customHeight="1" x14ac:dyDescent="0.2">
      <c r="A20" s="80" t="s">
        <v>140</v>
      </c>
      <c r="E20" s="86">
        <v>30</v>
      </c>
      <c r="G20" s="99">
        <v>-5139879386</v>
      </c>
      <c r="H20" s="100"/>
      <c r="I20" s="80">
        <v>-513720040</v>
      </c>
      <c r="J20" s="100"/>
      <c r="K20" s="99">
        <v>-3169670861</v>
      </c>
      <c r="L20" s="101"/>
      <c r="M20" s="80">
        <v>-134277339</v>
      </c>
    </row>
    <row r="21" spans="1:13" ht="16.5" customHeight="1" x14ac:dyDescent="0.2">
      <c r="A21" s="80" t="s">
        <v>189</v>
      </c>
      <c r="F21" s="80"/>
      <c r="G21" s="99"/>
      <c r="H21" s="100"/>
      <c r="I21" s="105"/>
      <c r="J21" s="100"/>
      <c r="K21" s="99"/>
      <c r="L21" s="100"/>
      <c r="M21" s="105"/>
    </row>
    <row r="22" spans="1:13" ht="16.5" customHeight="1" x14ac:dyDescent="0.2">
      <c r="B22" s="80" t="s">
        <v>173</v>
      </c>
      <c r="E22" s="86">
        <v>14</v>
      </c>
      <c r="G22" s="102">
        <v>837086013</v>
      </c>
      <c r="H22" s="100"/>
      <c r="I22" s="103">
        <v>594808814</v>
      </c>
      <c r="J22" s="100"/>
      <c r="K22" s="102">
        <v>0</v>
      </c>
      <c r="L22" s="101"/>
      <c r="M22" s="106">
        <v>0</v>
      </c>
    </row>
    <row r="23" spans="1:13" ht="16.5" customHeight="1" x14ac:dyDescent="0.2">
      <c r="G23" s="99"/>
      <c r="H23" s="100"/>
      <c r="J23" s="100"/>
      <c r="K23" s="99"/>
      <c r="L23" s="101"/>
    </row>
    <row r="24" spans="1:13" ht="16.5" customHeight="1" x14ac:dyDescent="0.2">
      <c r="A24" s="104" t="s">
        <v>119</v>
      </c>
      <c r="G24" s="99">
        <f>SUM(G15:G22)</f>
        <v>6248307386</v>
      </c>
      <c r="H24" s="100"/>
      <c r="I24" s="100">
        <f>SUM(I15:I22)</f>
        <v>4132004982</v>
      </c>
      <c r="J24" s="100"/>
      <c r="K24" s="99">
        <f>SUM(K15:K22)</f>
        <v>12702753888</v>
      </c>
      <c r="L24" s="100"/>
      <c r="M24" s="100">
        <f>SUM(M15:M22)</f>
        <v>2896272944</v>
      </c>
    </row>
    <row r="25" spans="1:13" ht="16.5" customHeight="1" x14ac:dyDescent="0.2">
      <c r="A25" s="80" t="s">
        <v>120</v>
      </c>
      <c r="E25" s="126">
        <v>31</v>
      </c>
      <c r="G25" s="102">
        <v>-247490606</v>
      </c>
      <c r="H25" s="100"/>
      <c r="I25" s="103">
        <v>-242792153</v>
      </c>
      <c r="J25" s="105"/>
      <c r="K25" s="107">
        <v>85502619</v>
      </c>
      <c r="L25" s="105"/>
      <c r="M25" s="103">
        <v>-247849628</v>
      </c>
    </row>
    <row r="26" spans="1:13" ht="16.5" customHeight="1" x14ac:dyDescent="0.2">
      <c r="G26" s="99"/>
      <c r="H26" s="100"/>
      <c r="J26" s="100"/>
      <c r="K26" s="99"/>
      <c r="L26" s="101"/>
    </row>
    <row r="27" spans="1:13" ht="16.5" customHeight="1" x14ac:dyDescent="0.2">
      <c r="A27" s="104" t="s">
        <v>214</v>
      </c>
      <c r="G27" s="102">
        <f>SUM(G24:G26)</f>
        <v>6000816780</v>
      </c>
      <c r="H27" s="100"/>
      <c r="I27" s="108">
        <f>SUM(I24:I26)</f>
        <v>3889212829</v>
      </c>
      <c r="J27" s="100"/>
      <c r="K27" s="102">
        <f>SUM(K24:K26)</f>
        <v>12788256507</v>
      </c>
      <c r="L27" s="100"/>
      <c r="M27" s="108">
        <f>SUM(M24:M26)</f>
        <v>2648423316</v>
      </c>
    </row>
    <row r="28" spans="1:13" ht="16.5" customHeight="1" x14ac:dyDescent="0.2">
      <c r="A28" s="104"/>
      <c r="G28" s="99"/>
      <c r="H28" s="100"/>
      <c r="J28" s="100"/>
      <c r="K28" s="99"/>
      <c r="L28" s="100"/>
    </row>
    <row r="29" spans="1:13" ht="16.5" customHeight="1" x14ac:dyDescent="0.2">
      <c r="A29" s="104" t="s">
        <v>141</v>
      </c>
      <c r="E29" s="87"/>
      <c r="G29" s="99"/>
      <c r="H29" s="100"/>
      <c r="J29" s="80"/>
      <c r="K29" s="99"/>
      <c r="L29" s="100"/>
    </row>
    <row r="30" spans="1:13" ht="16.5" customHeight="1" x14ac:dyDescent="0.2">
      <c r="B30" s="80" t="s">
        <v>33</v>
      </c>
      <c r="E30" s="87"/>
      <c r="G30" s="99">
        <v>4060796564</v>
      </c>
      <c r="H30" s="100"/>
      <c r="I30" s="80">
        <v>3359187203</v>
      </c>
      <c r="J30" s="105"/>
      <c r="K30" s="109">
        <v>12788256507</v>
      </c>
      <c r="L30" s="105"/>
      <c r="M30" s="80">
        <v>2648423316</v>
      </c>
    </row>
    <row r="31" spans="1:13" ht="16.5" customHeight="1" x14ac:dyDescent="0.2">
      <c r="B31" s="80" t="s">
        <v>29</v>
      </c>
      <c r="E31" s="87"/>
      <c r="F31" s="100"/>
      <c r="G31" s="102">
        <v>1940020216</v>
      </c>
      <c r="H31" s="100"/>
      <c r="I31" s="103">
        <v>530025626</v>
      </c>
      <c r="J31" s="105"/>
      <c r="K31" s="110">
        <v>0</v>
      </c>
      <c r="L31" s="105"/>
      <c r="M31" s="111">
        <v>0</v>
      </c>
    </row>
    <row r="32" spans="1:13" ht="16.5" customHeight="1" x14ac:dyDescent="0.2">
      <c r="E32" s="87"/>
      <c r="F32" s="100"/>
      <c r="G32" s="99"/>
      <c r="H32" s="100"/>
      <c r="J32" s="100"/>
      <c r="K32" s="99"/>
      <c r="L32" s="100"/>
    </row>
    <row r="33" spans="1:13" ht="16.5" customHeight="1" thickBot="1" x14ac:dyDescent="0.25">
      <c r="E33" s="87"/>
      <c r="F33" s="100"/>
      <c r="G33" s="112">
        <f>G30+G31</f>
        <v>6000816780</v>
      </c>
      <c r="H33" s="100"/>
      <c r="I33" s="113">
        <f>I30+I31</f>
        <v>3889212829</v>
      </c>
      <c r="J33" s="100"/>
      <c r="K33" s="112">
        <f>K30+K31</f>
        <v>12788256507</v>
      </c>
      <c r="L33" s="100"/>
      <c r="M33" s="113">
        <f>SUM(M30:M32)</f>
        <v>2648423316</v>
      </c>
    </row>
    <row r="34" spans="1:13" ht="16.5" customHeight="1" thickTop="1" x14ac:dyDescent="0.2">
      <c r="A34" s="104"/>
      <c r="G34" s="99"/>
      <c r="H34" s="100"/>
      <c r="J34" s="100"/>
      <c r="K34" s="99"/>
      <c r="L34" s="100"/>
    </row>
    <row r="35" spans="1:13" ht="16.5" customHeight="1" x14ac:dyDescent="0.2">
      <c r="A35" s="104"/>
      <c r="G35" s="99"/>
      <c r="H35" s="100"/>
      <c r="J35" s="100"/>
      <c r="K35" s="99"/>
      <c r="L35" s="100"/>
    </row>
    <row r="36" spans="1:13" ht="16.5" customHeight="1" x14ac:dyDescent="0.2">
      <c r="A36" s="104" t="s">
        <v>121</v>
      </c>
      <c r="G36" s="99"/>
      <c r="H36" s="100"/>
      <c r="J36" s="100"/>
      <c r="K36" s="99"/>
      <c r="L36" s="100"/>
    </row>
    <row r="37" spans="1:13" ht="16.5" customHeight="1" x14ac:dyDescent="0.2">
      <c r="A37" s="104"/>
      <c r="G37" s="99"/>
      <c r="H37" s="100"/>
      <c r="J37" s="100"/>
      <c r="K37" s="99"/>
      <c r="L37" s="100"/>
    </row>
    <row r="38" spans="1:13" ht="16.5" customHeight="1" x14ac:dyDescent="0.2">
      <c r="A38" s="80" t="s">
        <v>258</v>
      </c>
      <c r="B38" s="104"/>
      <c r="E38" s="86">
        <v>32</v>
      </c>
      <c r="F38" s="100"/>
      <c r="G38" s="114">
        <v>2.2529811140879863</v>
      </c>
      <c r="H38" s="100"/>
      <c r="I38" s="115">
        <v>2.2419978705210597</v>
      </c>
      <c r="J38" s="100"/>
      <c r="K38" s="114">
        <v>7.0950858872879508</v>
      </c>
      <c r="L38" s="100"/>
      <c r="M38" s="115">
        <v>1.767617901558886</v>
      </c>
    </row>
    <row r="39" spans="1:13" ht="16.5" customHeight="1" x14ac:dyDescent="0.2">
      <c r="B39" s="104"/>
      <c r="F39" s="100"/>
      <c r="G39" s="240"/>
      <c r="H39" s="241"/>
      <c r="I39" s="240"/>
      <c r="J39" s="241"/>
      <c r="K39" s="240"/>
      <c r="L39" s="100"/>
      <c r="M39" s="115"/>
    </row>
    <row r="40" spans="1:13" ht="16.5" customHeight="1" x14ac:dyDescent="0.2">
      <c r="B40" s="104"/>
      <c r="F40" s="100"/>
      <c r="G40" s="240"/>
      <c r="H40" s="241"/>
      <c r="I40" s="240"/>
      <c r="J40" s="241"/>
      <c r="K40" s="240"/>
      <c r="L40" s="100"/>
      <c r="M40" s="115"/>
    </row>
    <row r="41" spans="1:13" ht="16.5" customHeight="1" x14ac:dyDescent="0.2">
      <c r="B41" s="104"/>
      <c r="F41" s="100"/>
      <c r="G41" s="240"/>
      <c r="H41" s="241"/>
      <c r="I41" s="240"/>
      <c r="J41" s="241"/>
      <c r="K41" s="240"/>
      <c r="L41" s="100"/>
      <c r="M41" s="115"/>
    </row>
    <row r="42" spans="1:13" ht="16.5" customHeight="1" x14ac:dyDescent="0.2">
      <c r="B42" s="104"/>
      <c r="F42" s="100"/>
      <c r="G42" s="240"/>
      <c r="H42" s="241"/>
      <c r="I42" s="240"/>
      <c r="J42" s="241"/>
      <c r="K42" s="240"/>
      <c r="L42" s="100"/>
      <c r="M42" s="115"/>
    </row>
    <row r="43" spans="1:13" ht="16.5" customHeight="1" x14ac:dyDescent="0.2">
      <c r="B43" s="104"/>
      <c r="F43" s="100"/>
      <c r="G43" s="240"/>
      <c r="H43" s="241"/>
      <c r="I43" s="240"/>
      <c r="J43" s="241"/>
      <c r="K43" s="240"/>
      <c r="L43" s="100"/>
      <c r="M43" s="115"/>
    </row>
    <row r="44" spans="1:13" ht="16.5" customHeight="1" x14ac:dyDescent="0.2">
      <c r="B44" s="104"/>
      <c r="F44" s="100"/>
      <c r="G44" s="240"/>
      <c r="H44" s="241"/>
      <c r="I44" s="240"/>
      <c r="J44" s="241"/>
      <c r="K44" s="240"/>
      <c r="L44" s="100"/>
      <c r="M44" s="115"/>
    </row>
    <row r="45" spans="1:13" ht="16.5" customHeight="1" x14ac:dyDescent="0.2">
      <c r="A45" s="104"/>
      <c r="B45" s="104"/>
      <c r="F45" s="100"/>
      <c r="G45" s="115"/>
      <c r="H45" s="100"/>
      <c r="I45" s="115"/>
      <c r="J45" s="100"/>
      <c r="K45" s="115"/>
      <c r="L45" s="100"/>
      <c r="M45" s="115"/>
    </row>
    <row r="46" spans="1:13" ht="16.5" customHeight="1" x14ac:dyDescent="0.2">
      <c r="A46" s="104"/>
      <c r="B46" s="104"/>
      <c r="F46" s="100"/>
      <c r="G46" s="115"/>
      <c r="H46" s="100"/>
      <c r="I46" s="115"/>
      <c r="J46" s="100"/>
      <c r="K46" s="115"/>
      <c r="L46" s="100"/>
      <c r="M46" s="115"/>
    </row>
    <row r="47" spans="1:13" ht="16.5" customHeight="1" x14ac:dyDescent="0.2">
      <c r="A47" s="104"/>
      <c r="B47" s="104"/>
      <c r="F47" s="100"/>
      <c r="G47" s="115"/>
      <c r="H47" s="100"/>
      <c r="I47" s="115"/>
      <c r="J47" s="100"/>
      <c r="K47" s="115"/>
      <c r="L47" s="100"/>
      <c r="M47" s="115"/>
    </row>
    <row r="48" spans="1:13" ht="16.5" customHeight="1" x14ac:dyDescent="0.2">
      <c r="A48" s="104"/>
      <c r="B48" s="104"/>
      <c r="F48" s="100"/>
      <c r="G48" s="115"/>
      <c r="H48" s="100"/>
      <c r="I48" s="115"/>
      <c r="J48" s="100"/>
      <c r="K48" s="115"/>
      <c r="L48" s="100"/>
      <c r="M48" s="115"/>
    </row>
    <row r="49" spans="1:13" ht="16.5" customHeight="1" x14ac:dyDescent="0.2">
      <c r="A49" s="104"/>
      <c r="B49" s="104"/>
      <c r="F49" s="100"/>
      <c r="G49" s="115"/>
      <c r="H49" s="100"/>
      <c r="I49" s="115"/>
      <c r="J49" s="100"/>
      <c r="K49" s="115"/>
      <c r="L49" s="100"/>
      <c r="M49" s="115"/>
    </row>
    <row r="50" spans="1:13" ht="16.5" customHeight="1" x14ac:dyDescent="0.2">
      <c r="A50" s="104"/>
      <c r="B50" s="104"/>
      <c r="F50" s="100"/>
      <c r="G50" s="115"/>
      <c r="H50" s="100"/>
      <c r="I50" s="115"/>
      <c r="J50" s="100"/>
      <c r="K50" s="115"/>
      <c r="L50" s="100"/>
      <c r="M50" s="115"/>
    </row>
    <row r="51" spans="1:13" ht="16.5" customHeight="1" x14ac:dyDescent="0.2">
      <c r="A51" s="104"/>
      <c r="B51" s="104"/>
      <c r="F51" s="100"/>
      <c r="G51" s="115"/>
      <c r="H51" s="100"/>
      <c r="I51" s="115"/>
      <c r="J51" s="100"/>
      <c r="K51" s="115"/>
      <c r="L51" s="100"/>
      <c r="M51" s="115"/>
    </row>
    <row r="52" spans="1:13" ht="21.95" customHeight="1" x14ac:dyDescent="0.2">
      <c r="A52" s="103" t="str">
        <f>+'6-8'!A172:M172</f>
        <v>The notes to the consolidated and separate financial statements on pages 16 to 82 are on integral part of these financial statements.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</row>
    <row r="53" spans="1:13" ht="16.5" customHeight="1" x14ac:dyDescent="0.2">
      <c r="A53" s="75" t="str">
        <f>A1</f>
        <v>Global Power Synergy Public Company Limited</v>
      </c>
      <c r="B53" s="75"/>
      <c r="C53" s="75"/>
      <c r="D53" s="75"/>
      <c r="E53" s="76"/>
      <c r="F53" s="77"/>
      <c r="G53" s="78"/>
      <c r="H53" s="79"/>
      <c r="I53" s="78"/>
      <c r="J53" s="77"/>
      <c r="K53" s="257"/>
      <c r="L53" s="257"/>
      <c r="M53" s="257"/>
    </row>
    <row r="54" spans="1:13" ht="16.5" customHeight="1" x14ac:dyDescent="0.2">
      <c r="A54" s="75" t="s">
        <v>101</v>
      </c>
      <c r="B54" s="75"/>
      <c r="C54" s="75"/>
      <c r="D54" s="75"/>
      <c r="E54" s="76"/>
      <c r="F54" s="77"/>
      <c r="G54" s="78"/>
      <c r="H54" s="79"/>
      <c r="I54" s="78"/>
      <c r="J54" s="77"/>
      <c r="K54" s="78"/>
      <c r="L54" s="79"/>
      <c r="M54" s="78"/>
    </row>
    <row r="55" spans="1:13" ht="16.5" customHeight="1" x14ac:dyDescent="0.2">
      <c r="A55" s="81" t="str">
        <f>A3</f>
        <v>For the year ended 31 December 2019</v>
      </c>
      <c r="B55" s="81"/>
      <c r="C55" s="81"/>
      <c r="D55" s="81"/>
      <c r="E55" s="82"/>
      <c r="F55" s="83"/>
      <c r="G55" s="84"/>
      <c r="H55" s="85"/>
      <c r="I55" s="84"/>
      <c r="J55" s="83"/>
      <c r="K55" s="84"/>
      <c r="L55" s="85"/>
      <c r="M55" s="84"/>
    </row>
    <row r="58" spans="1:13" ht="16.5" customHeight="1" x14ac:dyDescent="0.2">
      <c r="G58" s="255" t="s">
        <v>2</v>
      </c>
      <c r="H58" s="255"/>
      <c r="I58" s="255"/>
      <c r="J58" s="88"/>
      <c r="K58" s="255" t="s">
        <v>58</v>
      </c>
      <c r="L58" s="255"/>
      <c r="M58" s="255"/>
    </row>
    <row r="59" spans="1:13" ht="16.5" customHeight="1" x14ac:dyDescent="0.2">
      <c r="A59" s="80" t="s">
        <v>1</v>
      </c>
      <c r="E59" s="89"/>
      <c r="F59" s="90"/>
      <c r="G59" s="256" t="s">
        <v>64</v>
      </c>
      <c r="H59" s="256"/>
      <c r="I59" s="256"/>
      <c r="J59" s="91"/>
      <c r="K59" s="256" t="s">
        <v>64</v>
      </c>
      <c r="L59" s="256"/>
      <c r="M59" s="256"/>
    </row>
    <row r="60" spans="1:13" ht="16.5" customHeight="1" x14ac:dyDescent="0.2">
      <c r="F60" s="90"/>
      <c r="G60" s="92">
        <v>2019</v>
      </c>
      <c r="H60" s="93"/>
      <c r="I60" s="92" t="s">
        <v>66</v>
      </c>
      <c r="J60" s="94"/>
      <c r="K60" s="92">
        <v>2019</v>
      </c>
      <c r="L60" s="93"/>
      <c r="M60" s="92" t="s">
        <v>66</v>
      </c>
    </row>
    <row r="61" spans="1:13" ht="16.5" customHeight="1" x14ac:dyDescent="0.2">
      <c r="E61" s="89"/>
      <c r="F61" s="90"/>
      <c r="G61" s="96" t="s">
        <v>204</v>
      </c>
      <c r="H61" s="97"/>
      <c r="I61" s="96" t="s">
        <v>204</v>
      </c>
      <c r="J61" s="98"/>
      <c r="K61" s="96" t="s">
        <v>204</v>
      </c>
      <c r="L61" s="97"/>
      <c r="M61" s="96" t="s">
        <v>204</v>
      </c>
    </row>
    <row r="62" spans="1:13" ht="16.5" customHeight="1" x14ac:dyDescent="0.2">
      <c r="G62" s="99"/>
      <c r="K62" s="99"/>
    </row>
    <row r="63" spans="1:13" ht="16.5" customHeight="1" x14ac:dyDescent="0.2">
      <c r="A63" s="104" t="s">
        <v>214</v>
      </c>
      <c r="G63" s="102">
        <f>G33</f>
        <v>6000816780</v>
      </c>
      <c r="H63" s="100"/>
      <c r="I63" s="108">
        <f>I33</f>
        <v>3889212829</v>
      </c>
      <c r="J63" s="100"/>
      <c r="K63" s="102">
        <f>K33</f>
        <v>12788256507</v>
      </c>
      <c r="L63" s="100"/>
      <c r="M63" s="108">
        <f>M33</f>
        <v>2648423316</v>
      </c>
    </row>
    <row r="64" spans="1:13" ht="16.5" customHeight="1" x14ac:dyDescent="0.2">
      <c r="G64" s="99"/>
      <c r="K64" s="99"/>
    </row>
    <row r="65" spans="1:13" ht="16.5" customHeight="1" x14ac:dyDescent="0.2">
      <c r="A65" s="104" t="s">
        <v>149</v>
      </c>
      <c r="G65" s="99"/>
      <c r="H65" s="100"/>
      <c r="J65" s="100"/>
      <c r="K65" s="99"/>
      <c r="L65" s="101"/>
    </row>
    <row r="66" spans="1:13" s="104" customFormat="1" ht="16.5" customHeight="1" x14ac:dyDescent="0.2">
      <c r="A66" s="80" t="s">
        <v>57</v>
      </c>
      <c r="B66" s="80"/>
      <c r="C66" s="80"/>
      <c r="D66" s="80"/>
      <c r="E66" s="89"/>
      <c r="F66" s="90"/>
      <c r="G66" s="116"/>
      <c r="H66" s="117"/>
      <c r="I66" s="117"/>
      <c r="J66" s="117"/>
      <c r="K66" s="116"/>
      <c r="L66" s="118"/>
      <c r="M66" s="117"/>
    </row>
    <row r="67" spans="1:13" s="104" customFormat="1" ht="16.5" customHeight="1" x14ac:dyDescent="0.2">
      <c r="A67" s="80"/>
      <c r="B67" s="80" t="s">
        <v>56</v>
      </c>
      <c r="C67" s="80"/>
      <c r="D67" s="80"/>
      <c r="E67" s="89"/>
      <c r="F67" s="90"/>
      <c r="G67" s="116"/>
      <c r="H67" s="117"/>
      <c r="I67" s="117"/>
      <c r="J67" s="117"/>
      <c r="K67" s="116"/>
      <c r="L67" s="118"/>
      <c r="M67" s="117"/>
    </row>
    <row r="68" spans="1:13" ht="16.5" customHeight="1" x14ac:dyDescent="0.2">
      <c r="C68" s="80" t="s">
        <v>150</v>
      </c>
      <c r="G68" s="116"/>
      <c r="H68" s="117"/>
      <c r="I68" s="117"/>
      <c r="J68" s="117"/>
      <c r="K68" s="116"/>
      <c r="M68" s="80"/>
    </row>
    <row r="69" spans="1:13" ht="16.5" customHeight="1" x14ac:dyDescent="0.2">
      <c r="D69" s="80" t="s">
        <v>264</v>
      </c>
      <c r="G69" s="99">
        <v>-146040583</v>
      </c>
      <c r="H69" s="100"/>
      <c r="I69" s="80">
        <v>3983166</v>
      </c>
      <c r="J69" s="100"/>
      <c r="K69" s="99" t="s">
        <v>238</v>
      </c>
      <c r="L69" s="100"/>
      <c r="M69" s="100" t="s">
        <v>238</v>
      </c>
    </row>
    <row r="70" spans="1:13" s="104" customFormat="1" ht="16.5" customHeight="1" x14ac:dyDescent="0.2">
      <c r="A70" s="80" t="s">
        <v>95</v>
      </c>
      <c r="B70" s="80"/>
      <c r="C70" s="80"/>
      <c r="D70" s="80"/>
      <c r="E70" s="89"/>
      <c r="F70" s="90"/>
      <c r="G70" s="116"/>
      <c r="H70" s="117"/>
      <c r="I70" s="117"/>
      <c r="J70" s="117"/>
      <c r="K70" s="116"/>
      <c r="L70" s="118"/>
      <c r="M70" s="117"/>
    </row>
    <row r="71" spans="1:13" s="104" customFormat="1" ht="16.5" customHeight="1" x14ac:dyDescent="0.2">
      <c r="A71" s="80"/>
      <c r="B71" s="80" t="s">
        <v>56</v>
      </c>
      <c r="C71" s="80"/>
      <c r="D71" s="80"/>
      <c r="E71" s="89"/>
      <c r="F71" s="90"/>
      <c r="G71" s="116"/>
      <c r="H71" s="117"/>
      <c r="I71" s="117"/>
      <c r="J71" s="117"/>
      <c r="K71" s="116"/>
      <c r="L71" s="118"/>
      <c r="M71" s="117"/>
    </row>
    <row r="72" spans="1:13" ht="16.5" customHeight="1" x14ac:dyDescent="0.2">
      <c r="C72" s="80" t="s">
        <v>191</v>
      </c>
      <c r="G72" s="99"/>
      <c r="K72" s="99"/>
    </row>
    <row r="73" spans="1:13" ht="16.5" customHeight="1" x14ac:dyDescent="0.2">
      <c r="A73" s="104"/>
      <c r="D73" s="80" t="s">
        <v>122</v>
      </c>
      <c r="G73" s="102">
        <v>-4999521</v>
      </c>
      <c r="H73" s="100"/>
      <c r="I73" s="103">
        <v>-45162129</v>
      </c>
      <c r="J73" s="100"/>
      <c r="K73" s="102">
        <v>0</v>
      </c>
      <c r="L73" s="100"/>
      <c r="M73" s="103">
        <v>-42593231</v>
      </c>
    </row>
    <row r="74" spans="1:13" ht="16.5" customHeight="1" x14ac:dyDescent="0.2">
      <c r="A74" s="104"/>
      <c r="G74" s="99"/>
      <c r="H74" s="100"/>
      <c r="J74" s="100"/>
      <c r="K74" s="99"/>
      <c r="L74" s="119"/>
    </row>
    <row r="75" spans="1:13" ht="16.5" customHeight="1" x14ac:dyDescent="0.2">
      <c r="A75" s="104" t="s">
        <v>195</v>
      </c>
      <c r="G75" s="99"/>
      <c r="H75" s="100"/>
      <c r="J75" s="100"/>
      <c r="K75" s="99"/>
      <c r="L75" s="119"/>
    </row>
    <row r="76" spans="1:13" ht="16.5" customHeight="1" x14ac:dyDescent="0.2">
      <c r="A76" s="104"/>
      <c r="B76" s="104" t="s">
        <v>215</v>
      </c>
      <c r="G76" s="102">
        <f>SUM(G69:G73)</f>
        <v>-151040104</v>
      </c>
      <c r="H76" s="100"/>
      <c r="I76" s="108">
        <f>SUM(I69:I73)</f>
        <v>-41178963</v>
      </c>
      <c r="J76" s="100"/>
      <c r="K76" s="102">
        <f>SUM(K69:K73)</f>
        <v>0</v>
      </c>
      <c r="L76" s="100"/>
      <c r="M76" s="108">
        <f>SUM(M69:M73)</f>
        <v>-42593231</v>
      </c>
    </row>
    <row r="77" spans="1:13" ht="16.5" customHeight="1" x14ac:dyDescent="0.2">
      <c r="A77" s="104"/>
      <c r="B77" s="104"/>
      <c r="G77" s="99"/>
      <c r="H77" s="100"/>
      <c r="J77" s="100"/>
      <c r="K77" s="99"/>
      <c r="L77" s="119"/>
    </row>
    <row r="78" spans="1:13" ht="16.5" customHeight="1" thickBot="1" x14ac:dyDescent="0.25">
      <c r="A78" s="104" t="s">
        <v>216</v>
      </c>
      <c r="G78" s="112">
        <f>G63+G76</f>
        <v>5849776676</v>
      </c>
      <c r="H78" s="100"/>
      <c r="I78" s="113">
        <f>I63+I76</f>
        <v>3848033866</v>
      </c>
      <c r="J78" s="100"/>
      <c r="K78" s="112">
        <f>K63+K76</f>
        <v>12788256507</v>
      </c>
      <c r="L78" s="119"/>
      <c r="M78" s="113">
        <f>M63+M76</f>
        <v>2605830085</v>
      </c>
    </row>
    <row r="79" spans="1:13" ht="16.5" customHeight="1" thickTop="1" x14ac:dyDescent="0.2">
      <c r="A79" s="104"/>
      <c r="G79" s="99"/>
      <c r="H79" s="100"/>
      <c r="J79" s="100"/>
      <c r="K79" s="99"/>
      <c r="L79" s="100"/>
    </row>
    <row r="80" spans="1:13" ht="16.5" customHeight="1" x14ac:dyDescent="0.2">
      <c r="E80" s="87"/>
      <c r="F80" s="100"/>
      <c r="G80" s="99"/>
      <c r="H80" s="100"/>
      <c r="J80" s="100"/>
      <c r="K80" s="99"/>
      <c r="L80" s="100"/>
    </row>
    <row r="81" spans="1:13" ht="16.5" customHeight="1" x14ac:dyDescent="0.2">
      <c r="A81" s="104" t="s">
        <v>142</v>
      </c>
      <c r="G81" s="99"/>
      <c r="H81" s="100"/>
      <c r="J81" s="100"/>
      <c r="K81" s="99"/>
      <c r="L81" s="100"/>
    </row>
    <row r="82" spans="1:13" ht="16.5" customHeight="1" x14ac:dyDescent="0.2">
      <c r="B82" s="80" t="s">
        <v>33</v>
      </c>
      <c r="G82" s="99">
        <v>3935768038</v>
      </c>
      <c r="I82" s="80">
        <v>3317961330</v>
      </c>
      <c r="J82" s="80"/>
      <c r="K82" s="99">
        <v>12788256507</v>
      </c>
      <c r="M82" s="80">
        <f>M78</f>
        <v>2605830085</v>
      </c>
    </row>
    <row r="83" spans="1:13" ht="16.5" customHeight="1" x14ac:dyDescent="0.2">
      <c r="B83" s="80" t="s">
        <v>29</v>
      </c>
      <c r="G83" s="102">
        <v>1914008638</v>
      </c>
      <c r="H83" s="100"/>
      <c r="I83" s="103">
        <v>530072536</v>
      </c>
      <c r="J83" s="100"/>
      <c r="K83" s="102">
        <v>0</v>
      </c>
      <c r="L83" s="100"/>
      <c r="M83" s="108">
        <v>0</v>
      </c>
    </row>
    <row r="84" spans="1:13" ht="16.5" customHeight="1" x14ac:dyDescent="0.2">
      <c r="G84" s="99"/>
      <c r="H84" s="100"/>
      <c r="J84" s="100"/>
      <c r="K84" s="99"/>
      <c r="L84" s="100"/>
    </row>
    <row r="85" spans="1:13" ht="16.5" customHeight="1" thickBot="1" x14ac:dyDescent="0.25">
      <c r="A85" s="104"/>
      <c r="G85" s="112">
        <f>G82+G83</f>
        <v>5849776676</v>
      </c>
      <c r="H85" s="100"/>
      <c r="I85" s="113">
        <f>SUM(I82:I84)</f>
        <v>3848033866</v>
      </c>
      <c r="J85" s="100"/>
      <c r="K85" s="112">
        <f>K82+K83</f>
        <v>12788256507</v>
      </c>
      <c r="L85" s="100"/>
      <c r="M85" s="113">
        <f>SUM(M82:M84)</f>
        <v>2605830085</v>
      </c>
    </row>
    <row r="86" spans="1:13" ht="16.5" customHeight="1" thickTop="1" x14ac:dyDescent="0.2">
      <c r="A86" s="104"/>
      <c r="H86" s="100"/>
      <c r="J86" s="100"/>
      <c r="L86" s="100"/>
    </row>
    <row r="87" spans="1:13" ht="16.5" customHeight="1" x14ac:dyDescent="0.2">
      <c r="A87" s="104"/>
      <c r="H87" s="100"/>
      <c r="J87" s="100"/>
      <c r="L87" s="100"/>
    </row>
    <row r="88" spans="1:13" ht="16.5" customHeight="1" x14ac:dyDescent="0.2">
      <c r="A88" s="104"/>
      <c r="H88" s="100"/>
      <c r="J88" s="100"/>
      <c r="L88" s="100"/>
    </row>
    <row r="89" spans="1:13" ht="16.5" customHeight="1" x14ac:dyDescent="0.2">
      <c r="A89" s="104"/>
      <c r="H89" s="100"/>
      <c r="J89" s="100"/>
      <c r="L89" s="100"/>
    </row>
    <row r="90" spans="1:13" ht="16.5" customHeight="1" x14ac:dyDescent="0.2">
      <c r="A90" s="104"/>
      <c r="H90" s="100"/>
      <c r="J90" s="100"/>
      <c r="L90" s="100"/>
    </row>
    <row r="91" spans="1:13" ht="16.5" customHeight="1" x14ac:dyDescent="0.2">
      <c r="A91" s="104"/>
      <c r="H91" s="100"/>
      <c r="J91" s="100"/>
      <c r="L91" s="100"/>
    </row>
    <row r="92" spans="1:13" ht="16.5" customHeight="1" x14ac:dyDescent="0.2">
      <c r="A92" s="104"/>
      <c r="H92" s="100"/>
      <c r="J92" s="100"/>
      <c r="L92" s="100"/>
    </row>
    <row r="93" spans="1:13" ht="16.5" customHeight="1" x14ac:dyDescent="0.2">
      <c r="A93" s="104"/>
      <c r="H93" s="100"/>
      <c r="J93" s="100"/>
      <c r="L93" s="100"/>
    </row>
    <row r="94" spans="1:13" ht="16.5" customHeight="1" x14ac:dyDescent="0.2">
      <c r="A94" s="104"/>
      <c r="H94" s="100"/>
      <c r="J94" s="100"/>
      <c r="L94" s="100"/>
    </row>
    <row r="95" spans="1:13" ht="16.5" customHeight="1" x14ac:dyDescent="0.2">
      <c r="A95" s="104"/>
      <c r="H95" s="100"/>
      <c r="J95" s="100"/>
      <c r="L95" s="100"/>
    </row>
    <row r="96" spans="1:13" ht="16.5" customHeight="1" x14ac:dyDescent="0.2">
      <c r="A96" s="104"/>
      <c r="H96" s="100"/>
      <c r="J96" s="100"/>
      <c r="L96" s="100"/>
    </row>
    <row r="97" spans="1:13" ht="16.5" customHeight="1" x14ac:dyDescent="0.2">
      <c r="A97" s="104"/>
      <c r="H97" s="100"/>
      <c r="J97" s="100"/>
      <c r="L97" s="100"/>
    </row>
    <row r="98" spans="1:13" ht="16.5" customHeight="1" x14ac:dyDescent="0.2">
      <c r="A98" s="104"/>
      <c r="H98" s="100"/>
      <c r="J98" s="100"/>
      <c r="L98" s="100"/>
    </row>
    <row r="99" spans="1:13" ht="16.5" customHeight="1" x14ac:dyDescent="0.2">
      <c r="A99" s="104"/>
      <c r="H99" s="100"/>
      <c r="J99" s="100"/>
      <c r="L99" s="100"/>
    </row>
    <row r="100" spans="1:13" ht="16.5" customHeight="1" x14ac:dyDescent="0.2">
      <c r="A100" s="104"/>
      <c r="H100" s="100"/>
      <c r="J100" s="100"/>
      <c r="L100" s="100"/>
    </row>
    <row r="101" spans="1:13" ht="16.5" customHeight="1" x14ac:dyDescent="0.2">
      <c r="A101" s="104"/>
      <c r="H101" s="100"/>
      <c r="J101" s="100"/>
      <c r="L101" s="100"/>
    </row>
    <row r="102" spans="1:13" ht="16.5" customHeight="1" x14ac:dyDescent="0.2">
      <c r="A102" s="104"/>
      <c r="H102" s="100"/>
      <c r="J102" s="100"/>
      <c r="L102" s="100"/>
    </row>
    <row r="103" spans="1:13" ht="16.5" customHeight="1" x14ac:dyDescent="0.2">
      <c r="A103" s="104"/>
      <c r="H103" s="100"/>
      <c r="J103" s="100"/>
      <c r="L103" s="100"/>
    </row>
    <row r="104" spans="1:13" ht="21.95" customHeight="1" x14ac:dyDescent="0.2">
      <c r="A104" s="103" t="str">
        <f>'6-8'!A115:M115</f>
        <v>The notes to the consolidated and separate financial statements on pages 16 to 82 are on integral part of these financial statements.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</sheetData>
  <mergeCells count="10">
    <mergeCell ref="K1:M1"/>
    <mergeCell ref="G6:I6"/>
    <mergeCell ref="K6:M6"/>
    <mergeCell ref="G7:I7"/>
    <mergeCell ref="K7:M7"/>
    <mergeCell ref="G58:I58"/>
    <mergeCell ref="K58:M58"/>
    <mergeCell ref="G59:I59"/>
    <mergeCell ref="K59:M59"/>
    <mergeCell ref="K53:M5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&amp;R&amp;"Arial,Regular"&amp;P</oddFooter>
  </headerFooter>
  <rowBreaks count="1" manualBreakCount="1">
    <brk id="52" max="12" man="1"/>
  </rowBreaks>
  <ignoredErrors>
    <ignoredError sqref="I60 M60 I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V49"/>
  <sheetViews>
    <sheetView zoomScale="115" zoomScaleNormal="115" zoomScaleSheetLayoutView="78" workbookViewId="0">
      <selection activeCell="A8" sqref="A8"/>
    </sheetView>
  </sheetViews>
  <sheetFormatPr defaultColWidth="9.140625" defaultRowHeight="16.5" customHeight="1" x14ac:dyDescent="0.2"/>
  <cols>
    <col min="1" max="1" width="29.7109375" style="129" customWidth="1"/>
    <col min="2" max="2" width="5" style="129" customWidth="1"/>
    <col min="3" max="3" width="0.5703125" style="129" customWidth="1"/>
    <col min="4" max="4" width="11.7109375" style="140" customWidth="1"/>
    <col min="5" max="5" width="0.5703125" style="129" customWidth="1"/>
    <col min="6" max="6" width="11.7109375" style="140" customWidth="1"/>
    <col min="7" max="7" width="0.5703125" style="140" customWidth="1"/>
    <col min="8" max="8" width="12.5703125" style="140" customWidth="1"/>
    <col min="9" max="9" width="0.5703125" style="140" customWidth="1"/>
    <col min="10" max="10" width="12" style="140" bestFit="1" customWidth="1"/>
    <col min="11" max="11" width="0.5703125" style="129" customWidth="1"/>
    <col min="12" max="12" width="12.28515625" style="140" customWidth="1"/>
    <col min="13" max="13" width="0.5703125" style="129" customWidth="1"/>
    <col min="14" max="14" width="12.85546875" style="140" customWidth="1"/>
    <col min="15" max="15" width="0.7109375" style="129" customWidth="1"/>
    <col min="16" max="16" width="19.85546875" style="140" customWidth="1"/>
    <col min="17" max="17" width="0.5703125" style="129" customWidth="1"/>
    <col min="18" max="18" width="12.28515625" style="140" customWidth="1"/>
    <col min="19" max="19" width="0.5703125" style="129" customWidth="1"/>
    <col min="20" max="20" width="12.5703125" style="140" customWidth="1"/>
    <col min="21" max="21" width="0.5703125" style="129" customWidth="1"/>
    <col min="22" max="22" width="13.85546875" style="140" customWidth="1"/>
    <col min="23" max="23" width="9.140625" style="129" customWidth="1"/>
    <col min="24" max="24" width="11.5703125" style="129" bestFit="1" customWidth="1"/>
    <col min="25" max="25" width="9.5703125" style="129" bestFit="1" customWidth="1"/>
    <col min="26" max="26" width="9.140625" style="129" customWidth="1"/>
    <col min="27" max="16384" width="9.140625" style="129"/>
  </cols>
  <sheetData>
    <row r="1" spans="1:22" ht="16.5" customHeight="1" x14ac:dyDescent="0.2">
      <c r="A1" s="127" t="s">
        <v>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8"/>
    </row>
    <row r="2" spans="1:22" ht="16.5" customHeight="1" x14ac:dyDescent="0.2">
      <c r="A2" s="127" t="s">
        <v>63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</row>
    <row r="3" spans="1:22" ht="16.5" customHeight="1" x14ac:dyDescent="0.2">
      <c r="A3" s="260" t="s">
        <v>213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</row>
    <row r="4" spans="1:22" ht="14.1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2" ht="14.1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2" s="131" customFormat="1" ht="14.1" customHeight="1" x14ac:dyDescent="0.2"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3" t="s">
        <v>209</v>
      </c>
    </row>
    <row r="7" spans="1:22" s="131" customFormat="1" ht="14.1" customHeight="1" x14ac:dyDescent="0.2">
      <c r="D7" s="261" t="s">
        <v>151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127"/>
      <c r="T7" s="127"/>
      <c r="U7" s="127"/>
      <c r="V7" s="128"/>
    </row>
    <row r="8" spans="1:22" s="131" customFormat="1" ht="14.1" customHeight="1" x14ac:dyDescent="0.2">
      <c r="D8" s="134"/>
      <c r="E8" s="135"/>
      <c r="F8" s="134"/>
      <c r="G8" s="134"/>
      <c r="H8" s="134"/>
      <c r="I8" s="134"/>
      <c r="J8" s="134"/>
      <c r="K8" s="135"/>
      <c r="L8" s="134"/>
      <c r="M8" s="135"/>
      <c r="N8" s="134"/>
      <c r="O8" s="128"/>
      <c r="P8" s="136" t="s">
        <v>34</v>
      </c>
      <c r="Q8" s="127"/>
      <c r="R8" s="134"/>
      <c r="S8" s="135"/>
      <c r="T8" s="134"/>
      <c r="U8" s="135"/>
      <c r="V8" s="134"/>
    </row>
    <row r="9" spans="1:22" s="131" customFormat="1" ht="14.1" customHeight="1" x14ac:dyDescent="0.2">
      <c r="D9" s="134"/>
      <c r="E9" s="135"/>
      <c r="F9" s="134"/>
      <c r="G9" s="134"/>
      <c r="H9" s="134"/>
      <c r="I9" s="134"/>
      <c r="J9" s="134"/>
      <c r="K9" s="135"/>
      <c r="L9" s="134"/>
      <c r="M9" s="135"/>
      <c r="N9" s="134"/>
      <c r="O9" s="135"/>
      <c r="P9" s="137" t="s">
        <v>102</v>
      </c>
      <c r="Q9" s="127"/>
      <c r="R9" s="134"/>
      <c r="S9" s="135"/>
      <c r="T9" s="134"/>
      <c r="U9" s="135"/>
      <c r="V9" s="134"/>
    </row>
    <row r="10" spans="1:22" s="131" customFormat="1" ht="14.1" customHeight="1" x14ac:dyDescent="0.2">
      <c r="D10" s="134"/>
      <c r="E10" s="135"/>
      <c r="F10" s="134"/>
      <c r="G10" s="134"/>
      <c r="I10" s="134"/>
      <c r="J10" s="134"/>
      <c r="K10" s="135"/>
      <c r="L10" s="259" t="s">
        <v>26</v>
      </c>
      <c r="M10" s="259"/>
      <c r="N10" s="259"/>
      <c r="O10" s="135"/>
      <c r="P10" s="136" t="s">
        <v>196</v>
      </c>
      <c r="Q10" s="127"/>
      <c r="R10" s="138"/>
      <c r="S10" s="135"/>
      <c r="T10" s="134"/>
      <c r="U10" s="135"/>
      <c r="V10" s="134"/>
    </row>
    <row r="11" spans="1:22" s="131" customFormat="1" ht="14.1" customHeight="1" x14ac:dyDescent="0.2">
      <c r="D11" s="134"/>
      <c r="E11" s="135"/>
      <c r="F11" s="134"/>
      <c r="G11" s="134"/>
      <c r="H11" s="138" t="s">
        <v>199</v>
      </c>
      <c r="I11" s="134"/>
      <c r="J11" s="138"/>
      <c r="K11" s="135"/>
      <c r="L11" s="258"/>
      <c r="M11" s="258"/>
      <c r="N11" s="258"/>
      <c r="O11" s="135"/>
      <c r="P11" s="138"/>
      <c r="Q11" s="135"/>
      <c r="R11" s="138" t="s">
        <v>36</v>
      </c>
      <c r="S11" s="135"/>
      <c r="T11" s="134"/>
      <c r="U11" s="135"/>
      <c r="V11" s="134"/>
    </row>
    <row r="12" spans="1:22" s="131" customFormat="1" ht="14.1" customHeight="1" x14ac:dyDescent="0.2">
      <c r="A12" s="139"/>
      <c r="C12" s="139"/>
      <c r="D12" s="134"/>
      <c r="E12" s="135"/>
      <c r="F12" s="134"/>
      <c r="G12" s="134"/>
      <c r="H12" s="138" t="s">
        <v>186</v>
      </c>
      <c r="I12" s="134"/>
      <c r="J12" s="138"/>
      <c r="K12" s="135"/>
      <c r="O12" s="135"/>
      <c r="P12" s="138"/>
      <c r="Q12" s="135"/>
      <c r="R12" s="138" t="s">
        <v>152</v>
      </c>
      <c r="S12" s="135"/>
      <c r="T12" s="134"/>
      <c r="U12" s="135"/>
      <c r="V12" s="140"/>
    </row>
    <row r="13" spans="1:22" s="131" customFormat="1" ht="14.1" customHeight="1" x14ac:dyDescent="0.2">
      <c r="A13" s="141"/>
      <c r="C13" s="141"/>
      <c r="D13" s="138" t="s">
        <v>35</v>
      </c>
      <c r="E13" s="135"/>
      <c r="F13" s="138" t="s">
        <v>103</v>
      </c>
      <c r="G13" s="138"/>
      <c r="H13" s="128" t="s">
        <v>200</v>
      </c>
      <c r="I13" s="138"/>
      <c r="J13" s="138"/>
      <c r="K13" s="135"/>
      <c r="L13" s="138" t="s">
        <v>104</v>
      </c>
      <c r="M13" s="135"/>
      <c r="N13" s="138"/>
      <c r="O13" s="135"/>
      <c r="P13" s="138" t="s">
        <v>169</v>
      </c>
      <c r="Q13" s="135"/>
      <c r="R13" s="138" t="s">
        <v>153</v>
      </c>
      <c r="S13" s="135"/>
      <c r="T13" s="138" t="s">
        <v>105</v>
      </c>
      <c r="U13" s="135"/>
    </row>
    <row r="14" spans="1:22" s="131" customFormat="1" ht="14.1" customHeight="1" x14ac:dyDescent="0.2">
      <c r="A14" s="141"/>
      <c r="C14" s="141"/>
      <c r="D14" s="138" t="s">
        <v>106</v>
      </c>
      <c r="E14" s="135"/>
      <c r="F14" s="138" t="s">
        <v>107</v>
      </c>
      <c r="G14" s="138"/>
      <c r="H14" s="138" t="s">
        <v>41</v>
      </c>
      <c r="I14" s="138"/>
      <c r="J14" s="138" t="s">
        <v>228</v>
      </c>
      <c r="K14" s="135"/>
      <c r="L14" s="138" t="s">
        <v>108</v>
      </c>
      <c r="M14" s="135"/>
      <c r="N14" s="138"/>
      <c r="O14" s="135"/>
      <c r="P14" s="138" t="s">
        <v>168</v>
      </c>
      <c r="Q14" s="135"/>
      <c r="R14" s="138" t="s">
        <v>109</v>
      </c>
      <c r="S14" s="135"/>
      <c r="T14" s="138" t="s">
        <v>110</v>
      </c>
      <c r="U14" s="135"/>
      <c r="V14" s="138" t="s">
        <v>36</v>
      </c>
    </row>
    <row r="15" spans="1:22" s="131" customFormat="1" ht="14.1" customHeight="1" x14ac:dyDescent="0.2">
      <c r="A15" s="141"/>
      <c r="C15" s="141"/>
      <c r="D15" s="138" t="s">
        <v>40</v>
      </c>
      <c r="E15" s="135"/>
      <c r="F15" s="138" t="s">
        <v>111</v>
      </c>
      <c r="G15" s="138"/>
      <c r="H15" s="138" t="s">
        <v>182</v>
      </c>
      <c r="I15" s="138"/>
      <c r="J15" s="138" t="s">
        <v>227</v>
      </c>
      <c r="K15" s="135"/>
      <c r="L15" s="138" t="s">
        <v>112</v>
      </c>
      <c r="M15" s="135"/>
      <c r="N15" s="138" t="s">
        <v>28</v>
      </c>
      <c r="O15" s="135"/>
      <c r="P15" s="138" t="s">
        <v>264</v>
      </c>
      <c r="Q15" s="135"/>
      <c r="R15" s="138" t="s">
        <v>113</v>
      </c>
      <c r="S15" s="135"/>
      <c r="T15" s="138" t="s">
        <v>41</v>
      </c>
      <c r="U15" s="135"/>
      <c r="V15" s="138" t="s">
        <v>154</v>
      </c>
    </row>
    <row r="16" spans="1:22" s="131" customFormat="1" ht="14.1" customHeight="1" x14ac:dyDescent="0.2">
      <c r="A16" s="141"/>
      <c r="B16" s="136" t="s">
        <v>3</v>
      </c>
      <c r="C16" s="141"/>
      <c r="D16" s="142" t="s">
        <v>204</v>
      </c>
      <c r="E16" s="135"/>
      <c r="F16" s="142" t="s">
        <v>204</v>
      </c>
      <c r="G16" s="138"/>
      <c r="H16" s="142" t="s">
        <v>204</v>
      </c>
      <c r="I16" s="138"/>
      <c r="J16" s="142" t="s">
        <v>204</v>
      </c>
      <c r="K16" s="135"/>
      <c r="L16" s="142" t="s">
        <v>204</v>
      </c>
      <c r="M16" s="135"/>
      <c r="N16" s="142" t="s">
        <v>204</v>
      </c>
      <c r="O16" s="135"/>
      <c r="P16" s="142" t="s">
        <v>204</v>
      </c>
      <c r="Q16" s="135"/>
      <c r="R16" s="142" t="s">
        <v>204</v>
      </c>
      <c r="S16" s="135"/>
      <c r="T16" s="142" t="s">
        <v>204</v>
      </c>
      <c r="U16" s="135"/>
      <c r="V16" s="142" t="s">
        <v>204</v>
      </c>
    </row>
    <row r="17" spans="1:22" s="131" customFormat="1" ht="14.1" customHeight="1" x14ac:dyDescent="0.2">
      <c r="D17" s="134"/>
      <c r="E17" s="135"/>
      <c r="F17" s="134"/>
      <c r="G17" s="134"/>
      <c r="H17" s="134"/>
      <c r="I17" s="134"/>
      <c r="J17" s="134"/>
      <c r="K17" s="135"/>
      <c r="L17" s="134"/>
      <c r="M17" s="135"/>
      <c r="N17" s="134"/>
      <c r="O17" s="135"/>
      <c r="P17" s="134"/>
      <c r="Q17" s="135"/>
      <c r="R17" s="134"/>
      <c r="S17" s="135"/>
      <c r="T17" s="134"/>
      <c r="U17" s="135"/>
      <c r="V17" s="134"/>
    </row>
    <row r="18" spans="1:22" ht="14.1" customHeight="1" x14ac:dyDescent="0.2">
      <c r="A18" s="130" t="s">
        <v>91</v>
      </c>
      <c r="B18" s="131"/>
      <c r="C18" s="130"/>
      <c r="D18" s="143">
        <v>14983008000</v>
      </c>
      <c r="E18" s="144"/>
      <c r="F18" s="143">
        <v>9485108656</v>
      </c>
      <c r="G18" s="143"/>
      <c r="H18" s="143" t="s">
        <v>238</v>
      </c>
      <c r="I18" s="143"/>
      <c r="J18" s="143">
        <v>-1118213914</v>
      </c>
      <c r="K18" s="144"/>
      <c r="L18" s="143">
        <v>707995886</v>
      </c>
      <c r="M18" s="144"/>
      <c r="N18" s="143">
        <v>14496214903</v>
      </c>
      <c r="O18" s="145"/>
      <c r="P18" s="143">
        <v>-7233732</v>
      </c>
      <c r="Q18" s="145"/>
      <c r="R18" s="146">
        <v>38546879799</v>
      </c>
      <c r="S18" s="145"/>
      <c r="T18" s="143">
        <v>1827040681</v>
      </c>
      <c r="U18" s="145"/>
      <c r="V18" s="146">
        <v>40373920480</v>
      </c>
    </row>
    <row r="19" spans="1:22" ht="6" customHeight="1" x14ac:dyDescent="0.2">
      <c r="A19" s="130"/>
      <c r="B19" s="131"/>
      <c r="C19" s="130"/>
      <c r="D19" s="143"/>
      <c r="E19" s="145"/>
      <c r="F19" s="143"/>
      <c r="G19" s="143"/>
      <c r="H19" s="143"/>
      <c r="I19" s="143"/>
      <c r="J19" s="143"/>
      <c r="K19" s="145"/>
      <c r="L19" s="143"/>
      <c r="M19" s="145"/>
      <c r="N19" s="143"/>
      <c r="O19" s="145"/>
      <c r="P19" s="143"/>
      <c r="Q19" s="145"/>
      <c r="R19" s="146"/>
      <c r="S19" s="145"/>
      <c r="T19" s="143"/>
      <c r="U19" s="145"/>
      <c r="V19" s="146"/>
    </row>
    <row r="20" spans="1:22" ht="14.1" customHeight="1" x14ac:dyDescent="0.2">
      <c r="A20" s="130" t="s">
        <v>217</v>
      </c>
      <c r="B20" s="131"/>
      <c r="C20" s="130"/>
      <c r="E20" s="145"/>
      <c r="G20" s="143"/>
      <c r="H20" s="143"/>
      <c r="I20" s="143"/>
      <c r="K20" s="145"/>
      <c r="M20" s="145"/>
      <c r="O20" s="145"/>
      <c r="Q20" s="145"/>
      <c r="R20" s="146"/>
      <c r="S20" s="145"/>
      <c r="U20" s="145"/>
      <c r="V20" s="146"/>
    </row>
    <row r="21" spans="1:22" ht="14.1" customHeight="1" x14ac:dyDescent="0.2">
      <c r="A21" s="232" t="s">
        <v>265</v>
      </c>
      <c r="B21" s="147" t="s">
        <v>239</v>
      </c>
      <c r="C21" s="130"/>
      <c r="D21" s="140">
        <v>0</v>
      </c>
      <c r="E21" s="145"/>
      <c r="F21" s="140">
        <v>0</v>
      </c>
      <c r="G21" s="143"/>
      <c r="H21" s="143">
        <v>0</v>
      </c>
      <c r="I21" s="143"/>
      <c r="J21" s="140">
        <v>0</v>
      </c>
      <c r="K21" s="145"/>
      <c r="L21" s="140">
        <v>132421166</v>
      </c>
      <c r="M21" s="145"/>
      <c r="N21" s="140">
        <v>-132421166</v>
      </c>
      <c r="O21" s="145"/>
      <c r="P21" s="140">
        <v>0</v>
      </c>
      <c r="Q21" s="145"/>
      <c r="R21" s="146">
        <v>0</v>
      </c>
      <c r="S21" s="145"/>
      <c r="T21" s="140">
        <v>0</v>
      </c>
      <c r="U21" s="145"/>
      <c r="V21" s="146">
        <v>0</v>
      </c>
    </row>
    <row r="22" spans="1:22" ht="14.1" customHeight="1" x14ac:dyDescent="0.2">
      <c r="A22" s="131" t="s">
        <v>171</v>
      </c>
      <c r="B22" s="131"/>
      <c r="C22" s="148"/>
      <c r="D22" s="143" t="s">
        <v>238</v>
      </c>
      <c r="E22" s="144"/>
      <c r="F22" s="143" t="s">
        <v>238</v>
      </c>
      <c r="G22" s="143"/>
      <c r="H22" s="143" t="s">
        <v>238</v>
      </c>
      <c r="I22" s="143"/>
      <c r="J22" s="143" t="s">
        <v>238</v>
      </c>
      <c r="K22" s="145"/>
      <c r="L22" s="143" t="s">
        <v>238</v>
      </c>
      <c r="M22" s="145"/>
      <c r="N22" s="143">
        <v>-1872876000</v>
      </c>
      <c r="O22" s="145"/>
      <c r="P22" s="143" t="s">
        <v>238</v>
      </c>
      <c r="Q22" s="145"/>
      <c r="R22" s="146">
        <v>-1872876000</v>
      </c>
      <c r="S22" s="145"/>
      <c r="T22" s="143" t="s">
        <v>238</v>
      </c>
      <c r="U22" s="145"/>
      <c r="V22" s="146">
        <v>-1872876000</v>
      </c>
    </row>
    <row r="23" spans="1:22" s="131" customFormat="1" ht="6" customHeight="1" x14ac:dyDescent="0.2">
      <c r="D23" s="134"/>
      <c r="E23" s="135"/>
      <c r="F23" s="134"/>
      <c r="G23" s="134"/>
      <c r="H23" s="134"/>
      <c r="I23" s="134"/>
      <c r="J23" s="134"/>
      <c r="K23" s="135"/>
      <c r="L23" s="134"/>
      <c r="M23" s="135"/>
      <c r="N23" s="134"/>
      <c r="O23" s="135"/>
      <c r="P23" s="134"/>
      <c r="Q23" s="135"/>
      <c r="R23" s="146"/>
      <c r="S23" s="135"/>
      <c r="T23" s="134"/>
      <c r="U23" s="135"/>
      <c r="V23" s="149"/>
    </row>
    <row r="24" spans="1:22" ht="14.1" customHeight="1" x14ac:dyDescent="0.2">
      <c r="A24" s="127" t="s">
        <v>174</v>
      </c>
      <c r="B24" s="131"/>
      <c r="C24" s="148"/>
      <c r="D24" s="143"/>
      <c r="E24" s="145"/>
      <c r="F24" s="143"/>
      <c r="G24" s="143"/>
      <c r="H24" s="143"/>
      <c r="I24" s="143"/>
      <c r="J24" s="143"/>
      <c r="K24" s="145"/>
      <c r="L24" s="143"/>
      <c r="M24" s="145"/>
      <c r="N24" s="143"/>
      <c r="O24" s="145"/>
      <c r="P24" s="143"/>
      <c r="Q24" s="145"/>
      <c r="R24" s="146"/>
      <c r="S24" s="145"/>
      <c r="T24" s="143"/>
      <c r="U24" s="145"/>
      <c r="V24" s="146"/>
    </row>
    <row r="25" spans="1:22" ht="14.1" customHeight="1" x14ac:dyDescent="0.2">
      <c r="A25" s="127" t="s">
        <v>218</v>
      </c>
      <c r="B25" s="131"/>
      <c r="C25" s="148"/>
      <c r="D25" s="143"/>
      <c r="E25" s="145"/>
      <c r="F25" s="143"/>
      <c r="G25" s="143"/>
      <c r="H25" s="143"/>
      <c r="I25" s="143"/>
      <c r="J25" s="143"/>
      <c r="K25" s="145"/>
      <c r="L25" s="143"/>
      <c r="M25" s="145"/>
      <c r="N25" s="143"/>
      <c r="O25" s="145"/>
      <c r="P25" s="143"/>
      <c r="Q25" s="145"/>
      <c r="R25" s="146"/>
      <c r="S25" s="145"/>
      <c r="T25" s="143"/>
      <c r="U25" s="145"/>
      <c r="V25" s="146"/>
    </row>
    <row r="26" spans="1:22" ht="14.1" customHeight="1" x14ac:dyDescent="0.2">
      <c r="A26" s="131" t="s">
        <v>219</v>
      </c>
      <c r="B26" s="131"/>
      <c r="C26" s="148"/>
      <c r="D26" s="143" t="s">
        <v>238</v>
      </c>
      <c r="E26" s="144"/>
      <c r="F26" s="143" t="s">
        <v>238</v>
      </c>
      <c r="G26" s="143"/>
      <c r="H26" s="143" t="s">
        <v>238</v>
      </c>
      <c r="I26" s="143"/>
      <c r="J26" s="143" t="s">
        <v>238</v>
      </c>
      <c r="K26" s="145"/>
      <c r="L26" s="143" t="s">
        <v>238</v>
      </c>
      <c r="M26" s="145"/>
      <c r="N26" s="143">
        <v>3359187203</v>
      </c>
      <c r="O26" s="145"/>
      <c r="P26" s="143" t="s">
        <v>238</v>
      </c>
      <c r="Q26" s="145"/>
      <c r="R26" s="146">
        <v>3359187203</v>
      </c>
      <c r="S26" s="145"/>
      <c r="T26" s="143">
        <v>530025626</v>
      </c>
      <c r="U26" s="145"/>
      <c r="V26" s="146">
        <v>3889212829</v>
      </c>
    </row>
    <row r="27" spans="1:22" ht="14.1" customHeight="1" x14ac:dyDescent="0.2">
      <c r="A27" s="148" t="s">
        <v>197</v>
      </c>
      <c r="B27" s="131"/>
      <c r="C27" s="150"/>
      <c r="D27" s="151" t="s">
        <v>238</v>
      </c>
      <c r="E27" s="144"/>
      <c r="F27" s="151" t="s">
        <v>238</v>
      </c>
      <c r="G27" s="143"/>
      <c r="H27" s="151" t="s">
        <v>238</v>
      </c>
      <c r="I27" s="143"/>
      <c r="J27" s="151" t="s">
        <v>238</v>
      </c>
      <c r="K27" s="145"/>
      <c r="L27" s="151" t="s">
        <v>238</v>
      </c>
      <c r="M27" s="145"/>
      <c r="N27" s="151">
        <v>-45162129</v>
      </c>
      <c r="O27" s="145"/>
      <c r="P27" s="151">
        <v>3936256</v>
      </c>
      <c r="Q27" s="145"/>
      <c r="R27" s="247">
        <v>-41225873</v>
      </c>
      <c r="S27" s="145"/>
      <c r="T27" s="151">
        <v>46910</v>
      </c>
      <c r="U27" s="145"/>
      <c r="V27" s="152">
        <v>-41178963</v>
      </c>
    </row>
    <row r="28" spans="1:22" ht="6" customHeight="1" x14ac:dyDescent="0.2">
      <c r="A28" s="148"/>
      <c r="B28" s="131"/>
      <c r="C28" s="150"/>
      <c r="D28" s="143"/>
      <c r="E28" s="145"/>
      <c r="F28" s="143"/>
      <c r="G28" s="143"/>
      <c r="H28" s="143"/>
      <c r="I28" s="143"/>
      <c r="J28" s="143"/>
      <c r="K28" s="145"/>
      <c r="L28" s="143"/>
      <c r="M28" s="145"/>
      <c r="N28" s="143"/>
      <c r="O28" s="145"/>
      <c r="P28" s="143"/>
      <c r="Q28" s="145"/>
      <c r="R28" s="146"/>
      <c r="S28" s="145"/>
      <c r="T28" s="143"/>
      <c r="U28" s="145"/>
      <c r="V28" s="146"/>
    </row>
    <row r="29" spans="1:22" ht="14.1" customHeight="1" thickBot="1" x14ac:dyDescent="0.25">
      <c r="A29" s="153" t="s">
        <v>205</v>
      </c>
      <c r="B29" s="153"/>
      <c r="C29" s="153"/>
      <c r="D29" s="154">
        <f>SUM(D18:D27)</f>
        <v>14983008000</v>
      </c>
      <c r="E29" s="145"/>
      <c r="F29" s="154">
        <f>SUM(F18:F27)</f>
        <v>9485108656</v>
      </c>
      <c r="G29" s="143"/>
      <c r="H29" s="154">
        <f>SUM(H18:H27)</f>
        <v>0</v>
      </c>
      <c r="I29" s="143"/>
      <c r="J29" s="154">
        <f>SUM(J18:J27)</f>
        <v>-1118213914</v>
      </c>
      <c r="K29" s="145"/>
      <c r="L29" s="154">
        <f>SUM(L18:L27)</f>
        <v>840417052</v>
      </c>
      <c r="M29" s="145"/>
      <c r="N29" s="154">
        <f>SUM(N18:N27)</f>
        <v>15804942811</v>
      </c>
      <c r="O29" s="145"/>
      <c r="P29" s="154">
        <f>SUM(P18:P27)</f>
        <v>-3297476</v>
      </c>
      <c r="Q29" s="145"/>
      <c r="R29" s="155">
        <f>SUM(R18:R27)</f>
        <v>39991965129</v>
      </c>
      <c r="S29" s="145"/>
      <c r="T29" s="154">
        <f>SUM(T18:T27)</f>
        <v>2357113217</v>
      </c>
      <c r="U29" s="145"/>
      <c r="V29" s="155">
        <f>SUM(V18:V27)</f>
        <v>42349078346</v>
      </c>
    </row>
    <row r="30" spans="1:22" ht="14.1" customHeight="1" thickTop="1" x14ac:dyDescent="0.2">
      <c r="A30" s="153"/>
      <c r="B30" s="153"/>
      <c r="C30" s="153"/>
      <c r="D30" s="143"/>
      <c r="E30" s="145"/>
      <c r="F30" s="143"/>
      <c r="G30" s="143"/>
      <c r="H30" s="143"/>
      <c r="I30" s="143"/>
      <c r="J30" s="143"/>
      <c r="K30" s="145"/>
      <c r="L30" s="143"/>
      <c r="M30" s="145"/>
      <c r="N30" s="143"/>
      <c r="O30" s="145"/>
      <c r="P30" s="143"/>
      <c r="Q30" s="145"/>
      <c r="R30" s="143"/>
      <c r="S30" s="145"/>
      <c r="T30" s="143"/>
      <c r="U30" s="145"/>
      <c r="V30" s="143"/>
    </row>
    <row r="31" spans="1:22" ht="14.1" customHeight="1" x14ac:dyDescent="0.2">
      <c r="A31" s="130" t="s">
        <v>92</v>
      </c>
      <c r="B31" s="130"/>
      <c r="C31" s="130"/>
      <c r="D31" s="156">
        <v>14983008000</v>
      </c>
      <c r="E31" s="145"/>
      <c r="F31" s="156">
        <v>9485108656</v>
      </c>
      <c r="G31" s="143"/>
      <c r="H31" s="156">
        <v>0</v>
      </c>
      <c r="I31" s="143"/>
      <c r="J31" s="156">
        <v>-1118213914</v>
      </c>
      <c r="K31" s="145"/>
      <c r="L31" s="156">
        <v>840417052</v>
      </c>
      <c r="M31" s="145"/>
      <c r="N31" s="156">
        <v>15804942811</v>
      </c>
      <c r="O31" s="145"/>
      <c r="P31" s="156">
        <v>-3297476</v>
      </c>
      <c r="Q31" s="145"/>
      <c r="R31" s="156">
        <v>39991965129</v>
      </c>
      <c r="S31" s="145"/>
      <c r="T31" s="156">
        <v>2357113217</v>
      </c>
      <c r="U31" s="145"/>
      <c r="V31" s="156">
        <v>42349078346</v>
      </c>
    </row>
    <row r="32" spans="1:22" ht="6" customHeight="1" x14ac:dyDescent="0.2">
      <c r="A32" s="130"/>
      <c r="B32" s="130"/>
      <c r="C32" s="130"/>
      <c r="D32" s="156"/>
      <c r="E32" s="145"/>
      <c r="F32" s="156"/>
      <c r="G32" s="143"/>
      <c r="H32" s="156"/>
      <c r="I32" s="143"/>
      <c r="J32" s="156"/>
      <c r="K32" s="145"/>
      <c r="L32" s="156"/>
      <c r="M32" s="145"/>
      <c r="N32" s="156"/>
      <c r="O32" s="145"/>
      <c r="P32" s="156"/>
      <c r="Q32" s="145"/>
      <c r="R32" s="156"/>
      <c r="S32" s="145"/>
      <c r="T32" s="156"/>
      <c r="U32" s="145"/>
      <c r="V32" s="156"/>
    </row>
    <row r="33" spans="1:22" ht="14.1" customHeight="1" x14ac:dyDescent="0.2">
      <c r="A33" s="130" t="s">
        <v>217</v>
      </c>
      <c r="B33" s="130"/>
      <c r="C33" s="130"/>
      <c r="D33" s="156"/>
      <c r="E33" s="145"/>
      <c r="F33" s="156"/>
      <c r="G33" s="143"/>
      <c r="H33" s="156"/>
      <c r="I33" s="143"/>
      <c r="J33" s="156"/>
      <c r="K33" s="145"/>
      <c r="L33" s="156"/>
      <c r="M33" s="145"/>
      <c r="N33" s="156"/>
      <c r="O33" s="145"/>
      <c r="P33" s="156"/>
      <c r="Q33" s="145"/>
      <c r="R33" s="156"/>
      <c r="S33" s="145"/>
      <c r="T33" s="156"/>
      <c r="U33" s="145"/>
      <c r="V33" s="156"/>
    </row>
    <row r="34" spans="1:22" ht="14.1" customHeight="1" x14ac:dyDescent="0.2">
      <c r="A34" s="232" t="s">
        <v>252</v>
      </c>
      <c r="B34" s="246" t="s">
        <v>259</v>
      </c>
      <c r="C34" s="130"/>
      <c r="D34" s="156">
        <v>13214285670</v>
      </c>
      <c r="E34" s="145"/>
      <c r="F34" s="156">
        <v>60690792181</v>
      </c>
      <c r="G34" s="143"/>
      <c r="H34" s="156">
        <v>0</v>
      </c>
      <c r="I34" s="143"/>
      <c r="J34" s="156">
        <v>0</v>
      </c>
      <c r="K34" s="145"/>
      <c r="L34" s="156">
        <v>0</v>
      </c>
      <c r="M34" s="145"/>
      <c r="N34" s="156">
        <v>0</v>
      </c>
      <c r="O34" s="145"/>
      <c r="P34" s="156">
        <v>0</v>
      </c>
      <c r="Q34" s="145"/>
      <c r="R34" s="156">
        <v>73905077851</v>
      </c>
      <c r="S34" s="145"/>
      <c r="T34" s="156">
        <v>0</v>
      </c>
      <c r="U34" s="145"/>
      <c r="V34" s="156">
        <v>73905077851</v>
      </c>
    </row>
    <row r="35" spans="1:22" ht="14.1" customHeight="1" x14ac:dyDescent="0.2">
      <c r="A35" s="232" t="s">
        <v>265</v>
      </c>
      <c r="B35" s="157" t="s">
        <v>239</v>
      </c>
      <c r="C35" s="130"/>
      <c r="D35" s="156">
        <v>0</v>
      </c>
      <c r="E35" s="145"/>
      <c r="F35" s="156">
        <v>0</v>
      </c>
      <c r="G35" s="143"/>
      <c r="H35" s="156">
        <v>0</v>
      </c>
      <c r="I35" s="143"/>
      <c r="J35" s="156">
        <v>0</v>
      </c>
      <c r="K35" s="145"/>
      <c r="L35" s="156">
        <v>639412826</v>
      </c>
      <c r="M35" s="145"/>
      <c r="N35" s="156">
        <v>-639412826</v>
      </c>
      <c r="O35" s="145"/>
      <c r="P35" s="156">
        <v>0</v>
      </c>
      <c r="Q35" s="145"/>
      <c r="R35" s="156">
        <v>0</v>
      </c>
      <c r="S35" s="145"/>
      <c r="T35" s="156">
        <v>0</v>
      </c>
      <c r="U35" s="145"/>
      <c r="V35" s="156">
        <v>0</v>
      </c>
    </row>
    <row r="36" spans="1:22" ht="14.1" customHeight="1" x14ac:dyDescent="0.2">
      <c r="A36" s="148" t="s">
        <v>171</v>
      </c>
      <c r="B36" s="157" t="s">
        <v>240</v>
      </c>
      <c r="C36" s="130"/>
      <c r="D36" s="156">
        <v>0</v>
      </c>
      <c r="E36" s="145"/>
      <c r="F36" s="156">
        <v>0</v>
      </c>
      <c r="G36" s="143"/>
      <c r="H36" s="156">
        <v>0</v>
      </c>
      <c r="I36" s="143"/>
      <c r="J36" s="156">
        <v>0</v>
      </c>
      <c r="K36" s="145"/>
      <c r="L36" s="156">
        <v>0</v>
      </c>
      <c r="M36" s="145"/>
      <c r="N36" s="156">
        <v>-1947791040</v>
      </c>
      <c r="O36" s="145"/>
      <c r="P36" s="156">
        <v>0</v>
      </c>
      <c r="Q36" s="145"/>
      <c r="R36" s="156">
        <v>-1947791040</v>
      </c>
      <c r="S36" s="145"/>
      <c r="T36" s="156">
        <v>-1266083736</v>
      </c>
      <c r="U36" s="145"/>
      <c r="V36" s="156">
        <v>-3213874776</v>
      </c>
    </row>
    <row r="37" spans="1:22" ht="14.1" customHeight="1" x14ac:dyDescent="0.2">
      <c r="A37" s="148" t="s">
        <v>179</v>
      </c>
      <c r="B37" s="157" t="s">
        <v>241</v>
      </c>
      <c r="C37" s="150"/>
      <c r="D37" s="156">
        <v>0</v>
      </c>
      <c r="E37" s="145"/>
      <c r="F37" s="156">
        <v>0</v>
      </c>
      <c r="G37" s="143"/>
      <c r="H37" s="156">
        <v>0</v>
      </c>
      <c r="I37" s="143"/>
      <c r="J37" s="156">
        <v>0</v>
      </c>
      <c r="K37" s="145"/>
      <c r="L37" s="156">
        <v>0</v>
      </c>
      <c r="M37" s="145"/>
      <c r="N37" s="156">
        <v>0</v>
      </c>
      <c r="O37" s="145"/>
      <c r="P37" s="156">
        <v>0</v>
      </c>
      <c r="Q37" s="145"/>
      <c r="R37" s="156">
        <v>0</v>
      </c>
      <c r="S37" s="145"/>
      <c r="T37" s="156">
        <v>32091923135</v>
      </c>
      <c r="U37" s="145"/>
      <c r="V37" s="156">
        <v>32091923135</v>
      </c>
    </row>
    <row r="38" spans="1:22" ht="14.1" customHeight="1" x14ac:dyDescent="0.2">
      <c r="A38" s="148" t="s">
        <v>180</v>
      </c>
      <c r="B38" s="157"/>
      <c r="C38" s="150"/>
      <c r="D38" s="156"/>
      <c r="E38" s="145"/>
      <c r="F38" s="156"/>
      <c r="G38" s="143"/>
      <c r="H38" s="156"/>
      <c r="I38" s="143"/>
      <c r="J38" s="156"/>
      <c r="K38" s="145"/>
      <c r="L38" s="156"/>
      <c r="M38" s="145"/>
      <c r="N38" s="156"/>
      <c r="O38" s="145"/>
      <c r="P38" s="156"/>
      <c r="Q38" s="145"/>
      <c r="R38" s="156"/>
      <c r="S38" s="145"/>
      <c r="T38" s="156"/>
      <c r="U38" s="145"/>
      <c r="V38" s="156"/>
    </row>
    <row r="39" spans="1:22" ht="14.1" customHeight="1" x14ac:dyDescent="0.2">
      <c r="A39" s="148" t="s">
        <v>183</v>
      </c>
      <c r="B39" s="157" t="s">
        <v>241</v>
      </c>
      <c r="C39" s="150"/>
      <c r="D39" s="156">
        <v>0</v>
      </c>
      <c r="E39" s="145"/>
      <c r="F39" s="156">
        <v>0</v>
      </c>
      <c r="G39" s="143"/>
      <c r="H39" s="156">
        <v>-14991990030</v>
      </c>
      <c r="I39" s="143"/>
      <c r="J39" s="156">
        <v>0</v>
      </c>
      <c r="K39" s="145"/>
      <c r="L39" s="156">
        <v>0</v>
      </c>
      <c r="M39" s="145"/>
      <c r="N39" s="156">
        <v>0</v>
      </c>
      <c r="O39" s="145"/>
      <c r="P39" s="156">
        <v>0</v>
      </c>
      <c r="Q39" s="145"/>
      <c r="R39" s="156">
        <v>-14991990030</v>
      </c>
      <c r="S39" s="145"/>
      <c r="T39" s="156">
        <v>-25814282091</v>
      </c>
      <c r="U39" s="145"/>
      <c r="V39" s="156">
        <v>-40806272121</v>
      </c>
    </row>
    <row r="40" spans="1:22" s="131" customFormat="1" ht="6" customHeight="1" x14ac:dyDescent="0.2">
      <c r="B40" s="158"/>
      <c r="D40" s="156"/>
      <c r="E40" s="145"/>
      <c r="F40" s="156"/>
      <c r="G40" s="143"/>
      <c r="H40" s="156"/>
      <c r="I40" s="143"/>
      <c r="J40" s="156"/>
      <c r="K40" s="145"/>
      <c r="L40" s="156"/>
      <c r="M40" s="145"/>
      <c r="N40" s="156"/>
      <c r="O40" s="145"/>
      <c r="P40" s="156"/>
      <c r="Q40" s="145"/>
      <c r="R40" s="156"/>
      <c r="S40" s="145"/>
      <c r="T40" s="156"/>
      <c r="U40" s="145"/>
      <c r="V40" s="156"/>
    </row>
    <row r="41" spans="1:22" ht="14.1" customHeight="1" x14ac:dyDescent="0.2">
      <c r="A41" s="130" t="s">
        <v>174</v>
      </c>
      <c r="B41" s="159"/>
      <c r="C41" s="130"/>
      <c r="D41" s="156"/>
      <c r="E41" s="145"/>
      <c r="F41" s="156"/>
      <c r="G41" s="143"/>
      <c r="H41" s="156"/>
      <c r="I41" s="143"/>
      <c r="J41" s="156"/>
      <c r="K41" s="145"/>
      <c r="L41" s="156"/>
      <c r="M41" s="145"/>
      <c r="N41" s="156"/>
      <c r="O41" s="145"/>
      <c r="P41" s="156"/>
      <c r="Q41" s="145"/>
      <c r="R41" s="156"/>
      <c r="S41" s="145"/>
      <c r="T41" s="156"/>
      <c r="U41" s="145"/>
      <c r="V41" s="156"/>
    </row>
    <row r="42" spans="1:22" ht="14.1" customHeight="1" x14ac:dyDescent="0.2">
      <c r="A42" s="130" t="s">
        <v>218</v>
      </c>
      <c r="B42" s="130"/>
      <c r="C42" s="130"/>
      <c r="D42" s="156"/>
      <c r="E42" s="145"/>
      <c r="F42" s="156"/>
      <c r="G42" s="143"/>
      <c r="H42" s="156"/>
      <c r="I42" s="143"/>
      <c r="J42" s="156"/>
      <c r="K42" s="145"/>
      <c r="L42" s="156"/>
      <c r="M42" s="145"/>
      <c r="N42" s="156"/>
      <c r="O42" s="145"/>
      <c r="P42" s="156"/>
      <c r="Q42" s="145"/>
      <c r="R42" s="156"/>
      <c r="S42" s="145"/>
      <c r="T42" s="156"/>
      <c r="U42" s="145"/>
      <c r="V42" s="156"/>
    </row>
    <row r="43" spans="1:22" ht="14.1" customHeight="1" x14ac:dyDescent="0.2">
      <c r="A43" s="148" t="s">
        <v>219</v>
      </c>
      <c r="B43" s="130"/>
      <c r="C43" s="130"/>
      <c r="D43" s="156">
        <v>0</v>
      </c>
      <c r="E43" s="145"/>
      <c r="F43" s="156">
        <v>0</v>
      </c>
      <c r="G43" s="143"/>
      <c r="H43" s="156">
        <v>0</v>
      </c>
      <c r="I43" s="143"/>
      <c r="J43" s="156">
        <v>0</v>
      </c>
      <c r="K43" s="145"/>
      <c r="L43" s="156">
        <v>0</v>
      </c>
      <c r="M43" s="145"/>
      <c r="N43" s="156">
        <v>4060796564</v>
      </c>
      <c r="O43" s="145"/>
      <c r="P43" s="156">
        <v>0</v>
      </c>
      <c r="Q43" s="145"/>
      <c r="R43" s="156">
        <v>4060796564</v>
      </c>
      <c r="S43" s="145"/>
      <c r="T43" s="156">
        <v>1940020216</v>
      </c>
      <c r="U43" s="145"/>
      <c r="V43" s="156">
        <v>6000816780</v>
      </c>
    </row>
    <row r="44" spans="1:22" ht="14.1" customHeight="1" x14ac:dyDescent="0.2">
      <c r="A44" s="148" t="s">
        <v>198</v>
      </c>
      <c r="B44" s="130"/>
      <c r="C44" s="130"/>
      <c r="D44" s="160">
        <v>0</v>
      </c>
      <c r="E44" s="145"/>
      <c r="F44" s="160">
        <v>0</v>
      </c>
      <c r="G44" s="143"/>
      <c r="H44" s="160">
        <v>0</v>
      </c>
      <c r="I44" s="143"/>
      <c r="J44" s="160">
        <v>0</v>
      </c>
      <c r="K44" s="145"/>
      <c r="L44" s="160">
        <v>0</v>
      </c>
      <c r="M44" s="145"/>
      <c r="N44" s="160">
        <v>-4999521.0199999996</v>
      </c>
      <c r="O44" s="145"/>
      <c r="P44" s="160">
        <v>-120029005</v>
      </c>
      <c r="Q44" s="145"/>
      <c r="R44" s="160">
        <v>-125028526.02</v>
      </c>
      <c r="S44" s="145"/>
      <c r="T44" s="160">
        <v>-26011578</v>
      </c>
      <c r="U44" s="145"/>
      <c r="V44" s="160">
        <v>-151040104.01999998</v>
      </c>
    </row>
    <row r="45" spans="1:22" s="131" customFormat="1" ht="6" customHeight="1" x14ac:dyDescent="0.2">
      <c r="D45" s="161"/>
      <c r="E45" s="135"/>
      <c r="F45" s="161"/>
      <c r="G45" s="134"/>
      <c r="H45" s="161"/>
      <c r="I45" s="134"/>
      <c r="J45" s="161"/>
      <c r="K45" s="135"/>
      <c r="L45" s="161"/>
      <c r="M45" s="135"/>
      <c r="N45" s="161"/>
      <c r="O45" s="135"/>
      <c r="P45" s="161"/>
      <c r="Q45" s="135"/>
      <c r="R45" s="161"/>
      <c r="S45" s="135"/>
      <c r="T45" s="161"/>
      <c r="U45" s="135"/>
      <c r="V45" s="161"/>
    </row>
    <row r="46" spans="1:22" ht="14.1" customHeight="1" thickBot="1" x14ac:dyDescent="0.25">
      <c r="A46" s="153" t="s">
        <v>206</v>
      </c>
      <c r="B46" s="153"/>
      <c r="C46" s="153"/>
      <c r="D46" s="162">
        <f>SUM(D31:D44)</f>
        <v>28197293670</v>
      </c>
      <c r="E46" s="145"/>
      <c r="F46" s="162">
        <f>SUM(F31:F44)</f>
        <v>70175900837</v>
      </c>
      <c r="G46" s="143"/>
      <c r="H46" s="162">
        <f>SUM(H31:H44)</f>
        <v>-14991990030</v>
      </c>
      <c r="I46" s="143"/>
      <c r="J46" s="162">
        <f>SUM(J31:J44)</f>
        <v>-1118213914</v>
      </c>
      <c r="K46" s="145"/>
      <c r="L46" s="162">
        <f>SUM(L31:L44)</f>
        <v>1479829878</v>
      </c>
      <c r="M46" s="145"/>
      <c r="N46" s="162">
        <f>SUM(N31:N44)</f>
        <v>17273535987.98</v>
      </c>
      <c r="O46" s="145"/>
      <c r="P46" s="162">
        <f>SUM(P31:P44)</f>
        <v>-123326481</v>
      </c>
      <c r="Q46" s="145"/>
      <c r="R46" s="162">
        <f>SUM(R31:R44)</f>
        <v>100893029947.98</v>
      </c>
      <c r="S46" s="145"/>
      <c r="T46" s="162">
        <f>SUM(T31:T44)</f>
        <v>9282679163</v>
      </c>
      <c r="U46" s="145"/>
      <c r="V46" s="162">
        <f>SUM(V31:V44)</f>
        <v>110175709110.98</v>
      </c>
    </row>
    <row r="47" spans="1:22" ht="14.1" customHeight="1" thickTop="1" x14ac:dyDescent="0.2">
      <c r="A47" s="153"/>
      <c r="B47" s="153"/>
      <c r="C47" s="153"/>
      <c r="D47" s="242"/>
      <c r="E47" s="243"/>
      <c r="F47" s="242"/>
      <c r="G47" s="146"/>
      <c r="H47" s="242"/>
      <c r="I47" s="146"/>
      <c r="J47" s="242"/>
      <c r="K47" s="243"/>
      <c r="L47" s="242"/>
      <c r="M47" s="243"/>
      <c r="N47" s="242"/>
      <c r="O47" s="243"/>
      <c r="P47" s="242"/>
      <c r="Q47" s="243"/>
      <c r="R47" s="242"/>
      <c r="S47" s="243"/>
      <c r="T47" s="242"/>
      <c r="U47" s="243"/>
      <c r="V47" s="242"/>
    </row>
    <row r="48" spans="1:22" ht="16.5" customHeight="1" x14ac:dyDescent="0.2">
      <c r="A48" s="153"/>
      <c r="B48" s="153"/>
      <c r="C48" s="153"/>
      <c r="D48" s="242"/>
      <c r="E48" s="243"/>
      <c r="F48" s="242"/>
      <c r="G48" s="146"/>
      <c r="H48" s="242"/>
      <c r="I48" s="146"/>
      <c r="J48" s="242"/>
      <c r="K48" s="243"/>
      <c r="L48" s="242"/>
      <c r="M48" s="243"/>
      <c r="N48" s="242"/>
      <c r="O48" s="243"/>
      <c r="P48" s="242"/>
      <c r="Q48" s="243"/>
      <c r="R48" s="242"/>
      <c r="S48" s="243"/>
      <c r="T48" s="242"/>
      <c r="U48" s="243"/>
      <c r="V48" s="242"/>
    </row>
    <row r="49" spans="1:22" ht="21.95" customHeight="1" x14ac:dyDescent="0.2">
      <c r="A49" s="163" t="str">
        <f>'6-8'!A58:M58</f>
        <v>The notes to the consolidated and separate financial statements on pages 16 to 82 are on integral part of these financial statements.</v>
      </c>
      <c r="B49" s="163"/>
      <c r="C49" s="163"/>
      <c r="D49" s="164"/>
      <c r="E49" s="165"/>
      <c r="F49" s="164"/>
      <c r="G49" s="164"/>
      <c r="H49" s="164"/>
      <c r="I49" s="164"/>
      <c r="J49" s="164"/>
      <c r="K49" s="165"/>
      <c r="L49" s="164"/>
      <c r="M49" s="165"/>
      <c r="N49" s="164"/>
      <c r="O49" s="165"/>
      <c r="P49" s="164"/>
      <c r="Q49" s="165"/>
      <c r="R49" s="164"/>
      <c r="S49" s="165"/>
      <c r="T49" s="164"/>
      <c r="U49" s="165"/>
      <c r="V49" s="164"/>
    </row>
  </sheetData>
  <mergeCells count="4">
    <mergeCell ref="L11:N11"/>
    <mergeCell ref="L10:N10"/>
    <mergeCell ref="A3:V3"/>
    <mergeCell ref="D7:R7"/>
  </mergeCells>
  <pageMargins left="0.5" right="0.5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70C0"/>
  </sheetPr>
  <dimension ref="A1:R39"/>
  <sheetViews>
    <sheetView topLeftCell="A9" zoomScale="85" zoomScaleNormal="85" zoomScaleSheetLayoutView="140" workbookViewId="0">
      <selection activeCell="L42" sqref="L42"/>
    </sheetView>
  </sheetViews>
  <sheetFormatPr defaultColWidth="9.5703125" defaultRowHeight="11.25" x14ac:dyDescent="0.2"/>
  <cols>
    <col min="1" max="1" width="1.42578125" style="131" customWidth="1"/>
    <col min="2" max="2" width="1.140625" style="131" customWidth="1"/>
    <col min="3" max="3" width="40" style="131" customWidth="1"/>
    <col min="4" max="4" width="6.28515625" style="131" customWidth="1"/>
    <col min="5" max="5" width="1" style="131" customWidth="1"/>
    <col min="6" max="6" width="13.85546875" style="140" bestFit="1" customWidth="1"/>
    <col min="7" max="7" width="0.85546875" style="131" customWidth="1"/>
    <col min="8" max="8" width="12.85546875" style="140" bestFit="1" customWidth="1"/>
    <col min="9" max="9" width="0.85546875" style="131" customWidth="1"/>
    <col min="10" max="10" width="16.7109375" style="140" bestFit="1" customWidth="1"/>
    <col min="11" max="11" width="0.85546875" style="131" customWidth="1"/>
    <col min="12" max="12" width="13.85546875" style="140" bestFit="1" customWidth="1"/>
    <col min="13" max="13" width="0.85546875" style="131" customWidth="1"/>
    <col min="14" max="14" width="15.28515625" style="140" bestFit="1" customWidth="1"/>
    <col min="15" max="15" width="0.85546875" style="131" customWidth="1"/>
    <col min="16" max="16" width="18.140625" style="140" customWidth="1"/>
    <col min="17" max="17" width="9.5703125" style="131" customWidth="1"/>
    <col min="18" max="18" width="15.28515625" style="131" bestFit="1" customWidth="1"/>
    <col min="19" max="19" width="9.5703125" style="131" customWidth="1"/>
    <col min="20" max="16384" width="9.5703125" style="131"/>
  </cols>
  <sheetData>
    <row r="1" spans="1:16" ht="16.5" customHeight="1" x14ac:dyDescent="0.2">
      <c r="A1" s="166" t="str">
        <f>'6-8'!A1</f>
        <v>Global Power Synergy Public Company Limited</v>
      </c>
      <c r="B1" s="127"/>
      <c r="C1" s="127"/>
      <c r="D1" s="127"/>
      <c r="E1" s="127"/>
      <c r="P1" s="138"/>
    </row>
    <row r="2" spans="1:16" ht="16.5" customHeight="1" x14ac:dyDescent="0.2">
      <c r="A2" s="166" t="s">
        <v>63</v>
      </c>
      <c r="B2" s="127"/>
      <c r="C2" s="127"/>
      <c r="D2" s="127"/>
      <c r="E2" s="127"/>
    </row>
    <row r="3" spans="1:16" ht="16.5" customHeight="1" x14ac:dyDescent="0.2">
      <c r="A3" s="167" t="s">
        <v>213</v>
      </c>
      <c r="B3" s="132"/>
      <c r="C3" s="132"/>
      <c r="D3" s="132"/>
      <c r="E3" s="132"/>
      <c r="F3" s="164"/>
      <c r="G3" s="163"/>
      <c r="H3" s="164"/>
      <c r="I3" s="163"/>
      <c r="J3" s="164"/>
      <c r="K3" s="163"/>
      <c r="L3" s="164"/>
      <c r="M3" s="163"/>
      <c r="N3" s="164"/>
      <c r="O3" s="163"/>
      <c r="P3" s="164"/>
    </row>
    <row r="4" spans="1:16" ht="15" customHeight="1" x14ac:dyDescent="0.2">
      <c r="A4" s="127"/>
      <c r="B4" s="127"/>
      <c r="C4" s="127"/>
      <c r="D4" s="127"/>
      <c r="E4" s="127"/>
      <c r="G4" s="168"/>
      <c r="I4" s="168"/>
      <c r="K4" s="168"/>
      <c r="M4" s="168"/>
      <c r="O4" s="168"/>
    </row>
    <row r="5" spans="1:16" ht="15" customHeight="1" x14ac:dyDescent="0.2">
      <c r="G5" s="139"/>
      <c r="I5" s="139"/>
      <c r="K5" s="139"/>
      <c r="M5" s="139"/>
      <c r="O5" s="139"/>
    </row>
    <row r="6" spans="1:16" ht="15" customHeight="1" x14ac:dyDescent="0.2">
      <c r="A6" s="127"/>
      <c r="F6" s="263" t="s">
        <v>210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139" customFormat="1" ht="15" customHeight="1" x14ac:dyDescent="0.2">
      <c r="B7" s="169"/>
      <c r="C7" s="169"/>
      <c r="D7" s="169"/>
      <c r="E7" s="169"/>
      <c r="F7" s="138"/>
      <c r="G7" s="169"/>
      <c r="H7" s="138"/>
      <c r="I7" s="169"/>
      <c r="J7" s="138"/>
      <c r="K7" s="169"/>
      <c r="L7" s="262" t="s">
        <v>26</v>
      </c>
      <c r="M7" s="262"/>
      <c r="N7" s="262"/>
      <c r="O7" s="169"/>
      <c r="P7" s="138"/>
    </row>
    <row r="8" spans="1:16" s="139" customFormat="1" ht="15" customHeight="1" x14ac:dyDescent="0.2">
      <c r="B8" s="169"/>
      <c r="C8" s="169"/>
      <c r="D8" s="169"/>
      <c r="E8" s="169"/>
      <c r="F8" s="138" t="s">
        <v>35</v>
      </c>
      <c r="G8" s="169"/>
      <c r="H8" s="138"/>
      <c r="I8" s="169"/>
      <c r="J8" s="138"/>
      <c r="K8" s="169"/>
      <c r="L8" s="134"/>
      <c r="M8" s="170"/>
      <c r="N8" s="134"/>
      <c r="O8" s="169"/>
      <c r="P8" s="140"/>
    </row>
    <row r="9" spans="1:16" s="171" customFormat="1" ht="15" customHeight="1" x14ac:dyDescent="0.2">
      <c r="F9" s="138" t="s">
        <v>37</v>
      </c>
      <c r="G9" s="169"/>
      <c r="H9" s="138" t="s">
        <v>38</v>
      </c>
      <c r="I9" s="169"/>
      <c r="J9" s="169"/>
      <c r="K9" s="169"/>
      <c r="L9" s="138" t="s">
        <v>70</v>
      </c>
      <c r="M9" s="169"/>
      <c r="N9" s="138"/>
      <c r="O9" s="169"/>
      <c r="P9" s="138" t="s">
        <v>36</v>
      </c>
    </row>
    <row r="10" spans="1:16" s="171" customFormat="1" ht="15" customHeight="1" x14ac:dyDescent="0.2">
      <c r="F10" s="138" t="s">
        <v>39</v>
      </c>
      <c r="G10" s="169"/>
      <c r="H10" s="138" t="s">
        <v>40</v>
      </c>
      <c r="I10" s="169"/>
      <c r="J10" s="169" t="s">
        <v>143</v>
      </c>
      <c r="K10" s="169"/>
      <c r="L10" s="138" t="s">
        <v>69</v>
      </c>
      <c r="M10" s="169"/>
      <c r="N10" s="138" t="s">
        <v>28</v>
      </c>
      <c r="O10" s="169"/>
      <c r="P10" s="138" t="s">
        <v>154</v>
      </c>
    </row>
    <row r="11" spans="1:16" s="139" customFormat="1" ht="15" customHeight="1" x14ac:dyDescent="0.2">
      <c r="D11" s="136" t="s">
        <v>3</v>
      </c>
      <c r="F11" s="142" t="s">
        <v>204</v>
      </c>
      <c r="G11" s="169"/>
      <c r="H11" s="142" t="s">
        <v>204</v>
      </c>
      <c r="I11" s="169"/>
      <c r="J11" s="142" t="s">
        <v>204</v>
      </c>
      <c r="K11" s="169"/>
      <c r="L11" s="142" t="s">
        <v>204</v>
      </c>
      <c r="M11" s="169"/>
      <c r="N11" s="142" t="s">
        <v>204</v>
      </c>
      <c r="O11" s="169"/>
      <c r="P11" s="142" t="s">
        <v>204</v>
      </c>
    </row>
    <row r="12" spans="1:16" ht="6" customHeight="1" x14ac:dyDescent="0.2">
      <c r="F12" s="143"/>
      <c r="G12" s="172"/>
      <c r="H12" s="143"/>
      <c r="I12" s="172"/>
      <c r="J12" s="143"/>
      <c r="K12" s="172"/>
      <c r="L12" s="138"/>
      <c r="M12" s="172"/>
      <c r="N12" s="134"/>
      <c r="O12" s="135"/>
      <c r="P12" s="134"/>
    </row>
    <row r="13" spans="1:16" ht="15" customHeight="1" x14ac:dyDescent="0.2">
      <c r="A13" s="127" t="s">
        <v>91</v>
      </c>
      <c r="B13" s="166"/>
      <c r="F13" s="125">
        <v>14983008000</v>
      </c>
      <c r="G13" s="173"/>
      <c r="H13" s="125">
        <v>9485108656</v>
      </c>
      <c r="I13" s="173"/>
      <c r="J13" s="125">
        <v>78467400</v>
      </c>
      <c r="K13" s="173"/>
      <c r="L13" s="125">
        <v>707995886</v>
      </c>
      <c r="M13" s="173"/>
      <c r="N13" s="125">
        <v>13809411194</v>
      </c>
      <c r="O13" s="173"/>
      <c r="P13" s="143">
        <v>39063991136</v>
      </c>
    </row>
    <row r="14" spans="1:16" ht="6" customHeight="1" x14ac:dyDescent="0.2">
      <c r="B14" s="166"/>
      <c r="F14" s="143"/>
      <c r="G14" s="144"/>
      <c r="H14" s="143"/>
      <c r="I14" s="144"/>
      <c r="J14" s="143"/>
      <c r="K14" s="144"/>
      <c r="L14" s="143"/>
      <c r="M14" s="144"/>
      <c r="N14" s="143"/>
      <c r="O14" s="144"/>
      <c r="P14" s="143"/>
    </row>
    <row r="15" spans="1:16" ht="15" customHeight="1" x14ac:dyDescent="0.2">
      <c r="A15" s="166" t="s">
        <v>217</v>
      </c>
      <c r="F15" s="174"/>
      <c r="G15" s="173"/>
      <c r="H15" s="174"/>
      <c r="I15" s="173"/>
      <c r="J15" s="174"/>
      <c r="K15" s="173"/>
      <c r="L15" s="174"/>
      <c r="M15" s="173"/>
      <c r="N15" s="174"/>
      <c r="O15" s="173"/>
      <c r="P15" s="143"/>
    </row>
    <row r="16" spans="1:16" ht="15" customHeight="1" x14ac:dyDescent="0.2">
      <c r="A16" s="175" t="s">
        <v>265</v>
      </c>
      <c r="D16" s="147">
        <v>28</v>
      </c>
      <c r="F16" s="176">
        <v>0</v>
      </c>
      <c r="G16" s="173"/>
      <c r="H16" s="176">
        <v>0</v>
      </c>
      <c r="I16" s="173"/>
      <c r="J16" s="176">
        <v>0</v>
      </c>
      <c r="K16" s="177"/>
      <c r="L16" s="176">
        <v>132421166</v>
      </c>
      <c r="M16" s="177"/>
      <c r="N16" s="176">
        <v>-132421166</v>
      </c>
      <c r="O16" s="177"/>
      <c r="P16" s="176">
        <v>0</v>
      </c>
    </row>
    <row r="17" spans="1:18" ht="15" customHeight="1" x14ac:dyDescent="0.2">
      <c r="A17" s="131" t="s">
        <v>171</v>
      </c>
      <c r="F17" s="143">
        <v>0</v>
      </c>
      <c r="G17" s="173"/>
      <c r="H17" s="143">
        <v>0</v>
      </c>
      <c r="I17" s="173"/>
      <c r="J17" s="143">
        <v>0</v>
      </c>
      <c r="K17" s="173"/>
      <c r="L17" s="143">
        <v>0</v>
      </c>
      <c r="M17" s="173"/>
      <c r="N17" s="143">
        <v>-1872876000</v>
      </c>
      <c r="O17" s="173"/>
      <c r="P17" s="143">
        <v>-1872876000</v>
      </c>
    </row>
    <row r="18" spans="1:18" ht="4.1500000000000004" customHeight="1" x14ac:dyDescent="0.2">
      <c r="B18" s="166"/>
      <c r="F18" s="143"/>
      <c r="G18" s="144"/>
      <c r="H18" s="143"/>
      <c r="I18" s="144"/>
      <c r="J18" s="143"/>
      <c r="K18" s="144"/>
      <c r="L18" s="143"/>
      <c r="M18" s="144"/>
      <c r="N18" s="143"/>
      <c r="O18" s="144"/>
      <c r="P18" s="143"/>
    </row>
    <row r="19" spans="1:18" ht="15" customHeight="1" x14ac:dyDescent="0.2">
      <c r="A19" s="127" t="s">
        <v>220</v>
      </c>
      <c r="F19" s="143"/>
      <c r="G19" s="173"/>
      <c r="H19" s="143"/>
      <c r="I19" s="173"/>
      <c r="J19" s="143"/>
      <c r="K19" s="173"/>
      <c r="L19" s="143"/>
      <c r="M19" s="173"/>
      <c r="N19" s="143"/>
      <c r="O19" s="173"/>
      <c r="P19" s="143"/>
    </row>
    <row r="20" spans="1:18" ht="15" customHeight="1" x14ac:dyDescent="0.2">
      <c r="A20" s="131" t="s">
        <v>219</v>
      </c>
      <c r="B20" s="127"/>
      <c r="F20" s="140">
        <v>0</v>
      </c>
      <c r="G20" s="129"/>
      <c r="H20" s="140">
        <v>0</v>
      </c>
      <c r="I20" s="129"/>
      <c r="J20" s="140">
        <v>0</v>
      </c>
      <c r="K20" s="129"/>
      <c r="L20" s="140">
        <v>0</v>
      </c>
      <c r="M20" s="129"/>
      <c r="N20" s="140">
        <v>2648423316</v>
      </c>
      <c r="O20" s="129"/>
      <c r="P20" s="143">
        <v>2648423316</v>
      </c>
      <c r="Q20" s="178"/>
    </row>
    <row r="21" spans="1:18" ht="15" customHeight="1" x14ac:dyDescent="0.2">
      <c r="A21" s="131" t="s">
        <v>197</v>
      </c>
      <c r="F21" s="151">
        <v>0</v>
      </c>
      <c r="G21" s="173"/>
      <c r="H21" s="151">
        <v>0</v>
      </c>
      <c r="I21" s="173"/>
      <c r="J21" s="151">
        <v>0</v>
      </c>
      <c r="K21" s="173"/>
      <c r="L21" s="151">
        <v>0</v>
      </c>
      <c r="M21" s="173"/>
      <c r="N21" s="151">
        <v>-42593231</v>
      </c>
      <c r="O21" s="173"/>
      <c r="P21" s="151">
        <v>-42593231</v>
      </c>
      <c r="Q21" s="178"/>
      <c r="R21" s="178"/>
    </row>
    <row r="22" spans="1:18" ht="15" customHeight="1" x14ac:dyDescent="0.2">
      <c r="F22" s="143"/>
      <c r="G22" s="144"/>
      <c r="H22" s="143"/>
      <c r="I22" s="144"/>
      <c r="J22" s="143"/>
      <c r="K22" s="144"/>
      <c r="L22" s="143"/>
      <c r="M22" s="144"/>
      <c r="N22" s="143"/>
      <c r="O22" s="144"/>
      <c r="P22" s="143"/>
      <c r="Q22" s="178"/>
      <c r="R22" s="178"/>
    </row>
    <row r="23" spans="1:18" ht="15" customHeight="1" thickBot="1" x14ac:dyDescent="0.25">
      <c r="A23" s="127" t="s">
        <v>205</v>
      </c>
      <c r="B23" s="127"/>
      <c r="F23" s="154">
        <f>SUM(F13:F21)</f>
        <v>14983008000</v>
      </c>
      <c r="G23" s="144"/>
      <c r="H23" s="154">
        <f>SUM(H13:H21)</f>
        <v>9485108656</v>
      </c>
      <c r="I23" s="144"/>
      <c r="J23" s="154">
        <f>SUM(J13:J21)</f>
        <v>78467400</v>
      </c>
      <c r="K23" s="144"/>
      <c r="L23" s="154">
        <f>SUM(L13:L21)</f>
        <v>840417052</v>
      </c>
      <c r="M23" s="144"/>
      <c r="N23" s="154">
        <f>SUM(N13:N21)</f>
        <v>14409944113</v>
      </c>
      <c r="O23" s="144"/>
      <c r="P23" s="154">
        <f>SUM(P13:P21)</f>
        <v>39796945221</v>
      </c>
      <c r="Q23" s="178"/>
      <c r="R23" s="178"/>
    </row>
    <row r="24" spans="1:18" ht="15" customHeight="1" thickTop="1" x14ac:dyDescent="0.2">
      <c r="B24" s="166"/>
      <c r="F24" s="143"/>
      <c r="G24" s="144"/>
      <c r="H24" s="143"/>
      <c r="I24" s="144"/>
      <c r="J24" s="143"/>
      <c r="K24" s="144"/>
      <c r="L24" s="143"/>
      <c r="M24" s="144"/>
      <c r="N24" s="143"/>
      <c r="O24" s="144"/>
      <c r="P24" s="143"/>
      <c r="Q24" s="178"/>
      <c r="R24" s="178"/>
    </row>
    <row r="25" spans="1:18" ht="15" customHeight="1" x14ac:dyDescent="0.2">
      <c r="B25" s="166"/>
      <c r="F25" s="143"/>
      <c r="G25" s="144"/>
      <c r="H25" s="143"/>
      <c r="I25" s="144"/>
      <c r="J25" s="143"/>
      <c r="K25" s="144"/>
      <c r="L25" s="143"/>
      <c r="M25" s="144"/>
      <c r="N25" s="143"/>
      <c r="O25" s="144"/>
      <c r="P25" s="143"/>
      <c r="Q25" s="178"/>
      <c r="R25" s="178"/>
    </row>
    <row r="26" spans="1:18" ht="15" customHeight="1" x14ac:dyDescent="0.2">
      <c r="A26" s="127" t="s">
        <v>92</v>
      </c>
      <c r="F26" s="156">
        <f>F23</f>
        <v>14983008000</v>
      </c>
      <c r="G26" s="144"/>
      <c r="H26" s="156">
        <f>H23</f>
        <v>9485108656</v>
      </c>
      <c r="I26" s="144"/>
      <c r="J26" s="156">
        <f>J23</f>
        <v>78467400</v>
      </c>
      <c r="K26" s="144"/>
      <c r="L26" s="156">
        <f>L23</f>
        <v>840417052</v>
      </c>
      <c r="M26" s="144"/>
      <c r="N26" s="156">
        <f>N23</f>
        <v>14409944113</v>
      </c>
      <c r="O26" s="144"/>
      <c r="P26" s="156">
        <f>SUM(F26:N26)</f>
        <v>39796945221</v>
      </c>
      <c r="Q26" s="178"/>
      <c r="R26" s="178"/>
    </row>
    <row r="27" spans="1:18" ht="6" customHeight="1" x14ac:dyDescent="0.2">
      <c r="B27" s="166"/>
      <c r="F27" s="156"/>
      <c r="G27" s="144"/>
      <c r="H27" s="156"/>
      <c r="I27" s="144"/>
      <c r="J27" s="156"/>
      <c r="K27" s="144"/>
      <c r="L27" s="156"/>
      <c r="M27" s="144"/>
      <c r="N27" s="156"/>
      <c r="O27" s="144"/>
      <c r="P27" s="156"/>
      <c r="Q27" s="178"/>
      <c r="R27" s="178"/>
    </row>
    <row r="28" spans="1:18" ht="15" customHeight="1" x14ac:dyDescent="0.2">
      <c r="A28" s="166" t="s">
        <v>217</v>
      </c>
      <c r="F28" s="156"/>
      <c r="G28" s="144"/>
      <c r="H28" s="156"/>
      <c r="I28" s="144"/>
      <c r="J28" s="156"/>
      <c r="K28" s="144"/>
      <c r="L28" s="156"/>
      <c r="M28" s="144"/>
      <c r="N28" s="156"/>
      <c r="O28" s="144"/>
      <c r="P28" s="156"/>
      <c r="Q28" s="178"/>
      <c r="R28" s="178"/>
    </row>
    <row r="29" spans="1:18" ht="15" customHeight="1" x14ac:dyDescent="0.2">
      <c r="A29" s="232" t="s">
        <v>252</v>
      </c>
      <c r="D29" s="179">
        <v>27</v>
      </c>
      <c r="F29" s="156">
        <v>13214285670</v>
      </c>
      <c r="G29" s="144"/>
      <c r="H29" s="156">
        <v>60690792181</v>
      </c>
      <c r="I29" s="144"/>
      <c r="J29" s="180">
        <v>0</v>
      </c>
      <c r="K29" s="144"/>
      <c r="L29" s="180">
        <v>0</v>
      </c>
      <c r="M29" s="144"/>
      <c r="N29" s="180">
        <v>0</v>
      </c>
      <c r="O29" s="144"/>
      <c r="P29" s="156">
        <v>73905077851</v>
      </c>
      <c r="Q29" s="178"/>
      <c r="R29" s="178"/>
    </row>
    <row r="30" spans="1:18" ht="15" customHeight="1" x14ac:dyDescent="0.2">
      <c r="A30" s="175" t="s">
        <v>265</v>
      </c>
      <c r="D30" s="179">
        <v>28</v>
      </c>
      <c r="F30" s="156">
        <v>0</v>
      </c>
      <c r="G30" s="144"/>
      <c r="H30" s="156">
        <v>0</v>
      </c>
      <c r="I30" s="144"/>
      <c r="J30" s="180">
        <v>0</v>
      </c>
      <c r="K30" s="144"/>
      <c r="L30" s="180">
        <v>639412826</v>
      </c>
      <c r="M30" s="144"/>
      <c r="N30" s="180">
        <v>-639412826</v>
      </c>
      <c r="O30" s="144"/>
      <c r="P30" s="156">
        <v>0</v>
      </c>
      <c r="Q30" s="178"/>
      <c r="R30" s="178"/>
    </row>
    <row r="31" spans="1:18" ht="15" customHeight="1" x14ac:dyDescent="0.2">
      <c r="A31" s="175" t="s">
        <v>171</v>
      </c>
      <c r="D31" s="179">
        <v>33</v>
      </c>
      <c r="F31" s="156">
        <v>0</v>
      </c>
      <c r="G31" s="144"/>
      <c r="H31" s="156">
        <v>0</v>
      </c>
      <c r="I31" s="144"/>
      <c r="J31" s="180">
        <v>0</v>
      </c>
      <c r="K31" s="144"/>
      <c r="L31" s="180">
        <v>0</v>
      </c>
      <c r="M31" s="144"/>
      <c r="N31" s="180">
        <v>-1947791040</v>
      </c>
      <c r="O31" s="144"/>
      <c r="P31" s="156">
        <v>-1947791040</v>
      </c>
      <c r="Q31" s="178"/>
      <c r="R31" s="178"/>
    </row>
    <row r="32" spans="1:18" ht="6" customHeight="1" x14ac:dyDescent="0.2">
      <c r="A32" s="175"/>
      <c r="D32" s="147"/>
      <c r="F32" s="156"/>
      <c r="G32" s="144"/>
      <c r="H32" s="156"/>
      <c r="I32" s="144"/>
      <c r="J32" s="156"/>
      <c r="K32" s="144"/>
      <c r="L32" s="156"/>
      <c r="M32" s="144"/>
      <c r="N32" s="156"/>
      <c r="O32" s="144"/>
      <c r="P32" s="156"/>
      <c r="Q32" s="178"/>
      <c r="R32" s="178"/>
    </row>
    <row r="33" spans="1:18" ht="15" customHeight="1" x14ac:dyDescent="0.2">
      <c r="A33" s="166" t="s">
        <v>221</v>
      </c>
      <c r="F33" s="156"/>
      <c r="G33" s="144"/>
      <c r="H33" s="156"/>
      <c r="I33" s="144"/>
      <c r="J33" s="156"/>
      <c r="K33" s="144"/>
      <c r="L33" s="156"/>
      <c r="M33" s="144"/>
      <c r="N33" s="156"/>
      <c r="O33" s="144"/>
      <c r="P33" s="156"/>
      <c r="Q33" s="178"/>
      <c r="R33" s="178"/>
    </row>
    <row r="34" spans="1:18" ht="15" customHeight="1" x14ac:dyDescent="0.2">
      <c r="A34" s="131" t="s">
        <v>219</v>
      </c>
      <c r="B34" s="175"/>
      <c r="F34" s="156">
        <v>0</v>
      </c>
      <c r="G34" s="173"/>
      <c r="H34" s="156">
        <v>0</v>
      </c>
      <c r="I34" s="173"/>
      <c r="J34" s="156">
        <v>0</v>
      </c>
      <c r="K34" s="173"/>
      <c r="L34" s="156">
        <v>0</v>
      </c>
      <c r="N34" s="156">
        <v>12788256507</v>
      </c>
      <c r="P34" s="156">
        <v>12788256507</v>
      </c>
    </row>
    <row r="35" spans="1:18" ht="15" customHeight="1" x14ac:dyDescent="0.2">
      <c r="A35" s="131" t="s">
        <v>190</v>
      </c>
      <c r="B35" s="175"/>
      <c r="F35" s="160">
        <v>0</v>
      </c>
      <c r="G35" s="144"/>
      <c r="H35" s="160">
        <v>0</v>
      </c>
      <c r="I35" s="144"/>
      <c r="J35" s="160">
        <v>0</v>
      </c>
      <c r="K35" s="144"/>
      <c r="L35" s="160">
        <v>0</v>
      </c>
      <c r="M35" s="144"/>
      <c r="N35" s="160">
        <v>0</v>
      </c>
      <c r="O35" s="144"/>
      <c r="P35" s="160">
        <v>0</v>
      </c>
    </row>
    <row r="36" spans="1:18" ht="15" customHeight="1" x14ac:dyDescent="0.2">
      <c r="B36" s="175"/>
      <c r="F36" s="156"/>
      <c r="G36" s="144"/>
      <c r="H36" s="156"/>
      <c r="I36" s="144"/>
      <c r="J36" s="156"/>
      <c r="K36" s="144"/>
      <c r="L36" s="156"/>
      <c r="M36" s="144"/>
      <c r="N36" s="156"/>
      <c r="O36" s="144"/>
      <c r="P36" s="156"/>
    </row>
    <row r="37" spans="1:18" ht="15" customHeight="1" thickBot="1" x14ac:dyDescent="0.25">
      <c r="A37" s="127" t="s">
        <v>206</v>
      </c>
      <c r="B37" s="127"/>
      <c r="F37" s="162">
        <f>SUM(F26:F35)</f>
        <v>28197293670</v>
      </c>
      <c r="G37" s="144"/>
      <c r="H37" s="162">
        <f>SUM(H26:H35)</f>
        <v>70175900837</v>
      </c>
      <c r="I37" s="144"/>
      <c r="J37" s="162">
        <f>SUM(J26:J35)</f>
        <v>78467400</v>
      </c>
      <c r="K37" s="144"/>
      <c r="L37" s="162">
        <f>SUM(L26:L35)</f>
        <v>1479829878</v>
      </c>
      <c r="M37" s="144"/>
      <c r="N37" s="162">
        <f>SUM(N26:N35)</f>
        <v>24610996754</v>
      </c>
      <c r="O37" s="144"/>
      <c r="P37" s="162">
        <f>SUM(P26:P35)</f>
        <v>124542488539</v>
      </c>
    </row>
    <row r="38" spans="1:18" ht="16.5" customHeight="1" thickTop="1" x14ac:dyDescent="0.2">
      <c r="A38" s="127"/>
      <c r="B38" s="127"/>
      <c r="F38" s="143"/>
      <c r="G38" s="144"/>
      <c r="H38" s="143"/>
      <c r="I38" s="144"/>
      <c r="J38" s="143"/>
      <c r="K38" s="144"/>
      <c r="L38" s="143"/>
      <c r="M38" s="144"/>
      <c r="N38" s="143"/>
      <c r="O38" s="144"/>
      <c r="P38" s="143"/>
    </row>
    <row r="39" spans="1:18" ht="21.95" customHeight="1" x14ac:dyDescent="0.2">
      <c r="A39" s="249" t="str">
        <f>'11'!A49</f>
        <v>The notes to the consolidated and separate financial statements on pages 16 to 82 are on integral part of these financial statements.</v>
      </c>
      <c r="B39" s="163"/>
      <c r="C39" s="163"/>
      <c r="D39" s="163"/>
      <c r="E39" s="163"/>
      <c r="F39" s="151"/>
      <c r="G39" s="181"/>
      <c r="H39" s="151"/>
      <c r="I39" s="181"/>
      <c r="J39" s="151"/>
      <c r="K39" s="181"/>
      <c r="L39" s="151"/>
      <c r="M39" s="181"/>
      <c r="N39" s="151"/>
      <c r="O39" s="181"/>
      <c r="P39" s="151"/>
    </row>
  </sheetData>
  <mergeCells count="2">
    <mergeCell ref="L7:N7"/>
    <mergeCell ref="F6:P6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70C0"/>
  </sheetPr>
  <dimension ref="A1:M168"/>
  <sheetViews>
    <sheetView topLeftCell="A157" zoomScale="98" zoomScaleNormal="98" zoomScaleSheetLayoutView="100" workbookViewId="0">
      <selection activeCell="V167" sqref="V167"/>
    </sheetView>
  </sheetViews>
  <sheetFormatPr defaultColWidth="7.42578125" defaultRowHeight="11.25" x14ac:dyDescent="0.2"/>
  <cols>
    <col min="1" max="2" width="1.5703125" style="175" customWidth="1"/>
    <col min="3" max="3" width="1.42578125" style="175" customWidth="1"/>
    <col min="4" max="4" width="31.85546875" style="175" customWidth="1"/>
    <col min="5" max="5" width="5.85546875" style="182" customWidth="1"/>
    <col min="6" max="6" width="0.5703125" style="182" customWidth="1"/>
    <col min="7" max="7" width="13.7109375" style="183" customWidth="1"/>
    <col min="8" max="8" width="0.5703125" style="184" customWidth="1"/>
    <col min="9" max="9" width="13.7109375" style="183" customWidth="1"/>
    <col min="10" max="10" width="0.5703125" style="185" customWidth="1"/>
    <col min="11" max="11" width="13.7109375" style="183" customWidth="1"/>
    <col min="12" max="12" width="0.5703125" style="184" customWidth="1"/>
    <col min="13" max="13" width="13.7109375" style="183" customWidth="1"/>
    <col min="14" max="14" width="9.85546875" style="175" customWidth="1"/>
    <col min="15" max="16384" width="7.42578125" style="175"/>
  </cols>
  <sheetData>
    <row r="1" spans="1:13" ht="16.5" customHeight="1" x14ac:dyDescent="0.2">
      <c r="A1" s="166" t="str">
        <f>'12'!A1</f>
        <v>Global Power Synergy Public Company Limited</v>
      </c>
      <c r="B1" s="166"/>
      <c r="C1" s="166"/>
      <c r="D1" s="166"/>
      <c r="M1" s="186"/>
    </row>
    <row r="2" spans="1:13" ht="16.5" customHeight="1" x14ac:dyDescent="0.2">
      <c r="A2" s="166" t="s">
        <v>42</v>
      </c>
      <c r="B2" s="166"/>
      <c r="C2" s="166"/>
      <c r="D2" s="166"/>
    </row>
    <row r="3" spans="1:13" ht="16.5" customHeight="1" x14ac:dyDescent="0.2">
      <c r="A3" s="167" t="s">
        <v>213</v>
      </c>
      <c r="B3" s="167"/>
      <c r="C3" s="167"/>
      <c r="D3" s="167"/>
      <c r="E3" s="187"/>
      <c r="F3" s="187"/>
      <c r="G3" s="188"/>
      <c r="H3" s="189"/>
      <c r="I3" s="188"/>
      <c r="J3" s="190"/>
      <c r="K3" s="188"/>
      <c r="L3" s="189"/>
      <c r="M3" s="188"/>
    </row>
    <row r="4" spans="1:13" ht="15.6" customHeight="1" x14ac:dyDescent="0.2"/>
    <row r="5" spans="1:13" ht="15.6" customHeight="1" x14ac:dyDescent="0.2"/>
    <row r="6" spans="1:13" ht="15.6" customHeight="1" x14ac:dyDescent="0.2">
      <c r="I6" s="191" t="s">
        <v>2</v>
      </c>
      <c r="M6" s="191" t="s">
        <v>58</v>
      </c>
    </row>
    <row r="7" spans="1:13" ht="15.6" customHeight="1" x14ac:dyDescent="0.2">
      <c r="A7" s="175" t="s">
        <v>1</v>
      </c>
      <c r="E7" s="192"/>
      <c r="F7" s="192"/>
      <c r="G7" s="188"/>
      <c r="H7" s="193"/>
      <c r="I7" s="194" t="s">
        <v>208</v>
      </c>
      <c r="J7" s="195"/>
      <c r="K7" s="188"/>
      <c r="L7" s="196"/>
      <c r="M7" s="194" t="s">
        <v>208</v>
      </c>
    </row>
    <row r="8" spans="1:13" ht="15.6" customHeight="1" x14ac:dyDescent="0.2">
      <c r="E8" s="192"/>
      <c r="F8" s="192"/>
      <c r="G8" s="197">
        <v>2019</v>
      </c>
      <c r="H8" s="198"/>
      <c r="I8" s="197" t="s">
        <v>66</v>
      </c>
      <c r="J8" s="199"/>
      <c r="K8" s="197">
        <v>2019</v>
      </c>
      <c r="L8" s="198"/>
      <c r="M8" s="197" t="s">
        <v>66</v>
      </c>
    </row>
    <row r="9" spans="1:13" ht="15.6" customHeight="1" x14ac:dyDescent="0.2">
      <c r="E9" s="200" t="s">
        <v>3</v>
      </c>
      <c r="F9" s="192"/>
      <c r="G9" s="194" t="s">
        <v>204</v>
      </c>
      <c r="H9" s="201"/>
      <c r="I9" s="194" t="s">
        <v>204</v>
      </c>
      <c r="J9" s="195"/>
      <c r="K9" s="194" t="s">
        <v>204</v>
      </c>
      <c r="L9" s="201"/>
      <c r="M9" s="194" t="s">
        <v>204</v>
      </c>
    </row>
    <row r="10" spans="1:13" ht="15.6" customHeight="1" x14ac:dyDescent="0.2">
      <c r="A10" s="166" t="s">
        <v>43</v>
      </c>
      <c r="G10" s="202"/>
      <c r="K10" s="202"/>
    </row>
    <row r="11" spans="1:13" ht="15.6" customHeight="1" x14ac:dyDescent="0.2">
      <c r="A11" s="175" t="s">
        <v>222</v>
      </c>
      <c r="G11" s="202">
        <v>6248307386</v>
      </c>
      <c r="H11" s="203"/>
      <c r="I11" s="183">
        <v>4132004982</v>
      </c>
      <c r="J11" s="203"/>
      <c r="K11" s="202">
        <v>12702753888</v>
      </c>
      <c r="L11" s="203"/>
      <c r="M11" s="183">
        <v>2896272944</v>
      </c>
    </row>
    <row r="12" spans="1:13" ht="15.6" customHeight="1" x14ac:dyDescent="0.2">
      <c r="A12" s="175" t="s">
        <v>44</v>
      </c>
      <c r="G12" s="202"/>
      <c r="H12" s="203"/>
      <c r="J12" s="203"/>
      <c r="K12" s="202"/>
      <c r="L12" s="203"/>
    </row>
    <row r="13" spans="1:13" ht="15.6" customHeight="1" x14ac:dyDescent="0.2">
      <c r="A13" s="175" t="s">
        <v>16</v>
      </c>
      <c r="B13" s="175" t="s">
        <v>123</v>
      </c>
      <c r="G13" s="202"/>
      <c r="H13" s="203"/>
      <c r="J13" s="203"/>
      <c r="K13" s="202"/>
      <c r="L13" s="203"/>
    </row>
    <row r="14" spans="1:13" ht="15.6" customHeight="1" x14ac:dyDescent="0.2">
      <c r="B14" s="175" t="s">
        <v>45</v>
      </c>
      <c r="G14" s="202">
        <v>7078559509</v>
      </c>
      <c r="H14" s="203"/>
      <c r="I14" s="184">
        <v>1802036578</v>
      </c>
      <c r="J14" s="203"/>
      <c r="K14" s="202">
        <v>1294957380</v>
      </c>
      <c r="L14" s="203"/>
      <c r="M14" s="184">
        <v>1123730150</v>
      </c>
    </row>
    <row r="15" spans="1:13" ht="15.6" customHeight="1" x14ac:dyDescent="0.2">
      <c r="B15" s="175" t="s">
        <v>46</v>
      </c>
      <c r="G15" s="202">
        <v>-240017707</v>
      </c>
      <c r="H15" s="203"/>
      <c r="I15" s="184">
        <v>-245619692</v>
      </c>
      <c r="J15" s="203"/>
      <c r="K15" s="202">
        <v>-229009476</v>
      </c>
      <c r="L15" s="203"/>
      <c r="M15" s="184">
        <v>-248277485</v>
      </c>
    </row>
    <row r="16" spans="1:13" ht="15.6" customHeight="1" x14ac:dyDescent="0.2">
      <c r="B16" s="233" t="s">
        <v>266</v>
      </c>
      <c r="C16" s="205"/>
      <c r="D16" s="205"/>
      <c r="E16" s="204" t="s">
        <v>242</v>
      </c>
      <c r="G16" s="202">
        <v>-185405246</v>
      </c>
      <c r="H16" s="203"/>
      <c r="I16" s="184">
        <v>-135005250</v>
      </c>
      <c r="J16" s="203"/>
      <c r="K16" s="202">
        <v>-14003261279</v>
      </c>
      <c r="L16" s="203"/>
      <c r="M16" s="184">
        <v>-706588665</v>
      </c>
    </row>
    <row r="17" spans="2:13" ht="15.6" customHeight="1" x14ac:dyDescent="0.2">
      <c r="B17" s="233" t="s">
        <v>254</v>
      </c>
      <c r="C17" s="205"/>
      <c r="D17" s="205"/>
      <c r="E17" s="204" t="s">
        <v>243</v>
      </c>
      <c r="G17" s="202">
        <v>135282612</v>
      </c>
      <c r="H17" s="203"/>
      <c r="I17" s="184">
        <v>-95062290</v>
      </c>
      <c r="J17" s="203"/>
      <c r="K17" s="202">
        <v>0</v>
      </c>
      <c r="L17" s="203"/>
      <c r="M17" s="183">
        <v>0</v>
      </c>
    </row>
    <row r="18" spans="2:13" ht="15.6" customHeight="1" x14ac:dyDescent="0.2">
      <c r="B18" s="234" t="s">
        <v>267</v>
      </c>
      <c r="G18" s="202"/>
      <c r="H18" s="203"/>
      <c r="J18" s="184"/>
      <c r="K18" s="206"/>
      <c r="M18" s="184"/>
    </row>
    <row r="19" spans="2:13" ht="15.6" customHeight="1" x14ac:dyDescent="0.2">
      <c r="C19" s="175" t="s">
        <v>144</v>
      </c>
      <c r="G19" s="202">
        <v>108802086</v>
      </c>
      <c r="H19" s="203"/>
      <c r="I19" s="184">
        <v>9344606</v>
      </c>
      <c r="J19" s="203"/>
      <c r="K19" s="202">
        <v>2054679</v>
      </c>
      <c r="L19" s="203"/>
      <c r="M19" s="184">
        <v>9344606</v>
      </c>
    </row>
    <row r="20" spans="2:13" ht="15.6" customHeight="1" x14ac:dyDescent="0.2">
      <c r="B20" s="205" t="s">
        <v>207</v>
      </c>
      <c r="C20" s="205"/>
      <c r="D20" s="205"/>
      <c r="G20" s="202">
        <v>0</v>
      </c>
      <c r="H20" s="203"/>
      <c r="I20" s="184">
        <v>101867203</v>
      </c>
      <c r="J20" s="203"/>
      <c r="K20" s="202">
        <v>0</v>
      </c>
      <c r="L20" s="203"/>
      <c r="M20" s="183">
        <v>0</v>
      </c>
    </row>
    <row r="21" spans="2:13" ht="15.6" customHeight="1" x14ac:dyDescent="0.2">
      <c r="B21" s="175" t="s">
        <v>68</v>
      </c>
      <c r="E21" s="182">
        <v>30</v>
      </c>
      <c r="G21" s="202">
        <v>5139069850</v>
      </c>
      <c r="H21" s="203"/>
      <c r="I21" s="184">
        <v>513720040</v>
      </c>
      <c r="J21" s="203"/>
      <c r="K21" s="202">
        <v>3169670861</v>
      </c>
      <c r="L21" s="203"/>
      <c r="M21" s="184">
        <v>134277339</v>
      </c>
    </row>
    <row r="22" spans="2:13" ht="15.6" customHeight="1" x14ac:dyDescent="0.2">
      <c r="B22" s="175" t="s">
        <v>155</v>
      </c>
      <c r="G22" s="202"/>
      <c r="H22" s="203"/>
      <c r="J22" s="203"/>
      <c r="K22" s="202"/>
      <c r="L22" s="203"/>
    </row>
    <row r="23" spans="2:13" ht="15.6" customHeight="1" x14ac:dyDescent="0.2">
      <c r="C23" s="175" t="s">
        <v>176</v>
      </c>
      <c r="G23" s="202">
        <v>-32680608</v>
      </c>
      <c r="H23" s="203"/>
      <c r="I23" s="183">
        <v>0</v>
      </c>
      <c r="J23" s="203"/>
      <c r="K23" s="202">
        <v>0</v>
      </c>
      <c r="L23" s="203"/>
      <c r="M23" s="183">
        <v>0</v>
      </c>
    </row>
    <row r="24" spans="2:13" ht="15.6" customHeight="1" x14ac:dyDescent="0.2">
      <c r="B24" s="205" t="s">
        <v>175</v>
      </c>
      <c r="C24" s="205"/>
      <c r="D24" s="205"/>
      <c r="G24" s="202">
        <v>-263524226</v>
      </c>
      <c r="H24" s="203"/>
      <c r="I24" s="184">
        <v>17647028</v>
      </c>
      <c r="J24" s="203"/>
      <c r="K24" s="202">
        <v>12465055</v>
      </c>
      <c r="L24" s="203"/>
      <c r="M24" s="184">
        <v>16577830</v>
      </c>
    </row>
    <row r="25" spans="2:13" ht="15.6" customHeight="1" x14ac:dyDescent="0.2">
      <c r="B25" s="207" t="s">
        <v>244</v>
      </c>
      <c r="C25" s="205"/>
      <c r="D25" s="205"/>
      <c r="G25" s="202">
        <v>0</v>
      </c>
      <c r="H25" s="203"/>
      <c r="I25" s="183">
        <v>0</v>
      </c>
      <c r="J25" s="203"/>
      <c r="K25" s="202">
        <v>4828731</v>
      </c>
      <c r="L25" s="203"/>
      <c r="M25" s="183">
        <v>0</v>
      </c>
    </row>
    <row r="26" spans="2:13" ht="15.6" customHeight="1" x14ac:dyDescent="0.2">
      <c r="B26" s="234" t="s">
        <v>268</v>
      </c>
      <c r="G26" s="202">
        <v>3275</v>
      </c>
      <c r="H26" s="203"/>
      <c r="I26" s="183">
        <v>0</v>
      </c>
      <c r="J26" s="203"/>
      <c r="K26" s="202">
        <v>0</v>
      </c>
      <c r="L26" s="203"/>
      <c r="M26" s="183">
        <v>0</v>
      </c>
    </row>
    <row r="27" spans="2:13" ht="15.6" customHeight="1" x14ac:dyDescent="0.2">
      <c r="B27" s="207" t="s">
        <v>269</v>
      </c>
      <c r="C27" s="205"/>
      <c r="D27" s="205"/>
      <c r="G27" s="202"/>
      <c r="H27" s="203"/>
      <c r="J27" s="203"/>
      <c r="K27" s="202"/>
      <c r="L27" s="203"/>
    </row>
    <row r="28" spans="2:13" ht="15.6" customHeight="1" x14ac:dyDescent="0.2">
      <c r="B28" s="205"/>
      <c r="C28" s="208" t="s">
        <v>253</v>
      </c>
      <c r="D28" s="205"/>
      <c r="G28" s="202">
        <v>71477071</v>
      </c>
      <c r="H28" s="203"/>
      <c r="I28" s="183" t="s">
        <v>238</v>
      </c>
      <c r="J28" s="203"/>
      <c r="K28" s="202" t="s">
        <v>238</v>
      </c>
      <c r="L28" s="203"/>
      <c r="M28" s="183" t="s">
        <v>238</v>
      </c>
    </row>
    <row r="29" spans="2:13" ht="15.6" customHeight="1" x14ac:dyDescent="0.2">
      <c r="B29" s="233" t="s">
        <v>270</v>
      </c>
      <c r="C29" s="231"/>
      <c r="D29" s="205"/>
      <c r="G29" s="202">
        <v>390224</v>
      </c>
      <c r="H29" s="203"/>
      <c r="I29" s="183">
        <v>0</v>
      </c>
      <c r="J29" s="203"/>
      <c r="K29" s="202">
        <v>390224</v>
      </c>
      <c r="L29" s="203"/>
      <c r="M29" s="183">
        <v>0</v>
      </c>
    </row>
    <row r="30" spans="2:13" ht="15.6" customHeight="1" x14ac:dyDescent="0.2">
      <c r="B30" s="175" t="s">
        <v>156</v>
      </c>
      <c r="G30" s="202"/>
      <c r="H30" s="203"/>
      <c r="J30" s="203"/>
      <c r="K30" s="202"/>
      <c r="L30" s="203"/>
    </row>
    <row r="31" spans="2:13" ht="15.6" customHeight="1" x14ac:dyDescent="0.2">
      <c r="C31" s="175" t="s">
        <v>177</v>
      </c>
      <c r="E31" s="204">
        <v>14</v>
      </c>
      <c r="G31" s="202">
        <v>-837086013</v>
      </c>
      <c r="H31" s="203"/>
      <c r="I31" s="184">
        <v>-594808814</v>
      </c>
      <c r="J31" s="203"/>
      <c r="K31" s="202">
        <v>0</v>
      </c>
      <c r="L31" s="203"/>
      <c r="M31" s="183">
        <v>0</v>
      </c>
    </row>
    <row r="32" spans="2:13" ht="15.6" customHeight="1" x14ac:dyDescent="0.2">
      <c r="B32" s="175" t="s">
        <v>124</v>
      </c>
      <c r="G32" s="209">
        <v>168035173</v>
      </c>
      <c r="H32" s="203"/>
      <c r="I32" s="189">
        <v>11565235</v>
      </c>
      <c r="J32" s="203"/>
      <c r="K32" s="209">
        <v>55136898</v>
      </c>
      <c r="L32" s="203"/>
      <c r="M32" s="189">
        <v>9046346</v>
      </c>
    </row>
    <row r="33" spans="2:13" ht="12" customHeight="1" x14ac:dyDescent="0.2">
      <c r="G33" s="202"/>
      <c r="H33" s="203"/>
      <c r="J33" s="203"/>
      <c r="K33" s="202"/>
      <c r="L33" s="203"/>
    </row>
    <row r="34" spans="2:13" ht="15.6" customHeight="1" x14ac:dyDescent="0.2">
      <c r="B34" s="175" t="s">
        <v>125</v>
      </c>
      <c r="G34" s="210">
        <f>SUM(G11:G32)</f>
        <v>17391213386</v>
      </c>
      <c r="H34" s="211"/>
      <c r="I34" s="211">
        <f>SUM(I11:I32)</f>
        <v>5517689626</v>
      </c>
      <c r="J34" s="211"/>
      <c r="K34" s="210">
        <f>SUM(K11:K32)</f>
        <v>3009986961</v>
      </c>
      <c r="L34" s="211"/>
      <c r="M34" s="211">
        <f>SUM(M11:M32)</f>
        <v>3234383065</v>
      </c>
    </row>
    <row r="35" spans="2:13" ht="12" customHeight="1" x14ac:dyDescent="0.2">
      <c r="G35" s="210"/>
      <c r="H35" s="211"/>
      <c r="I35" s="211"/>
      <c r="J35" s="211"/>
      <c r="K35" s="210"/>
      <c r="L35" s="211"/>
      <c r="M35" s="211"/>
    </row>
    <row r="36" spans="2:13" ht="15.6" customHeight="1" x14ac:dyDescent="0.2">
      <c r="B36" s="175" t="s">
        <v>126</v>
      </c>
      <c r="G36" s="210"/>
      <c r="H36" s="211"/>
      <c r="I36" s="211"/>
      <c r="J36" s="211"/>
      <c r="K36" s="210"/>
      <c r="L36" s="211"/>
      <c r="M36" s="211"/>
    </row>
    <row r="37" spans="2:13" ht="15.6" customHeight="1" x14ac:dyDescent="0.2">
      <c r="C37" s="175" t="s">
        <v>157</v>
      </c>
      <c r="G37" s="210"/>
      <c r="H37" s="211"/>
      <c r="I37" s="211"/>
      <c r="J37" s="211"/>
      <c r="K37" s="210"/>
      <c r="L37" s="211"/>
      <c r="M37" s="211"/>
    </row>
    <row r="38" spans="2:13" ht="15.6" customHeight="1" x14ac:dyDescent="0.2">
      <c r="C38" s="175" t="s">
        <v>84</v>
      </c>
      <c r="G38" s="202">
        <v>355727086</v>
      </c>
      <c r="H38" s="183"/>
      <c r="I38" s="212">
        <v>-543391223</v>
      </c>
      <c r="J38" s="183"/>
      <c r="K38" s="202">
        <v>452117677</v>
      </c>
      <c r="L38" s="183"/>
      <c r="M38" s="212">
        <v>-54426920</v>
      </c>
    </row>
    <row r="39" spans="2:13" ht="15.6" customHeight="1" x14ac:dyDescent="0.2">
      <c r="C39" s="175" t="s">
        <v>85</v>
      </c>
      <c r="G39" s="202">
        <v>-11160582</v>
      </c>
      <c r="H39" s="183"/>
      <c r="I39" s="212">
        <v>227580731</v>
      </c>
      <c r="J39" s="183"/>
      <c r="K39" s="202">
        <v>-36938782</v>
      </c>
      <c r="L39" s="183"/>
      <c r="M39" s="212">
        <v>127849933</v>
      </c>
    </row>
    <row r="40" spans="2:13" ht="15.6" customHeight="1" x14ac:dyDescent="0.2">
      <c r="C40" s="175" t="s">
        <v>158</v>
      </c>
      <c r="G40" s="202">
        <v>655149669</v>
      </c>
      <c r="H40" s="183"/>
      <c r="I40" s="213">
        <v>605187023</v>
      </c>
      <c r="J40" s="183"/>
      <c r="K40" s="202">
        <v>558941314</v>
      </c>
      <c r="L40" s="183"/>
      <c r="M40" s="213">
        <v>605187023</v>
      </c>
    </row>
    <row r="41" spans="2:13" ht="15.6" customHeight="1" x14ac:dyDescent="0.2">
      <c r="C41" s="234" t="s">
        <v>282</v>
      </c>
      <c r="D41" s="205"/>
      <c r="G41" s="202">
        <v>-656253633</v>
      </c>
      <c r="H41" s="183"/>
      <c r="I41" s="213">
        <v>-142080018</v>
      </c>
      <c r="J41" s="183"/>
      <c r="K41" s="202">
        <v>-26163618</v>
      </c>
      <c r="L41" s="183"/>
      <c r="M41" s="213">
        <v>-30367489</v>
      </c>
    </row>
    <row r="42" spans="2:13" ht="15.6" customHeight="1" x14ac:dyDescent="0.2">
      <c r="C42" s="175" t="s">
        <v>47</v>
      </c>
      <c r="G42" s="202">
        <v>-18873382</v>
      </c>
      <c r="H42" s="183"/>
      <c r="I42" s="212">
        <v>67308083</v>
      </c>
      <c r="J42" s="183"/>
      <c r="K42" s="202">
        <v>-12278798</v>
      </c>
      <c r="L42" s="183"/>
      <c r="M42" s="212">
        <v>-46509612</v>
      </c>
    </row>
    <row r="43" spans="2:13" ht="15.6" customHeight="1" x14ac:dyDescent="0.2">
      <c r="C43" s="175" t="s">
        <v>48</v>
      </c>
      <c r="G43" s="202">
        <v>-740717037</v>
      </c>
      <c r="H43" s="183"/>
      <c r="I43" s="212">
        <v>-395260418</v>
      </c>
      <c r="J43" s="183"/>
      <c r="K43" s="202">
        <v>-16494526</v>
      </c>
      <c r="L43" s="183"/>
      <c r="M43" s="212">
        <v>-428879633</v>
      </c>
    </row>
    <row r="44" spans="2:13" ht="15.6" customHeight="1" x14ac:dyDescent="0.2">
      <c r="C44" s="175" t="s">
        <v>86</v>
      </c>
      <c r="G44" s="202">
        <v>-448658108</v>
      </c>
      <c r="H44" s="183"/>
      <c r="I44" s="213">
        <v>278631898</v>
      </c>
      <c r="J44" s="183"/>
      <c r="K44" s="202">
        <v>250386997</v>
      </c>
      <c r="L44" s="183"/>
      <c r="M44" s="184">
        <v>140052013</v>
      </c>
    </row>
    <row r="45" spans="2:13" ht="15.6" customHeight="1" x14ac:dyDescent="0.2">
      <c r="C45" s="175" t="s">
        <v>87</v>
      </c>
      <c r="G45" s="202">
        <v>-1617970</v>
      </c>
      <c r="H45" s="183"/>
      <c r="I45" s="213">
        <v>377278741</v>
      </c>
      <c r="J45" s="183"/>
      <c r="K45" s="202">
        <v>112853521</v>
      </c>
      <c r="L45" s="183"/>
      <c r="M45" s="184">
        <v>237736616</v>
      </c>
    </row>
    <row r="46" spans="2:13" ht="15.6" customHeight="1" x14ac:dyDescent="0.2">
      <c r="C46" s="175" t="s">
        <v>88</v>
      </c>
      <c r="G46" s="202">
        <v>29405213</v>
      </c>
      <c r="H46" s="183"/>
      <c r="I46" s="213">
        <v>45817871</v>
      </c>
      <c r="J46" s="183"/>
      <c r="K46" s="202">
        <v>11845681</v>
      </c>
      <c r="L46" s="183"/>
      <c r="M46" s="184">
        <v>9803551</v>
      </c>
    </row>
    <row r="47" spans="2:13" ht="15.6" customHeight="1" x14ac:dyDescent="0.2">
      <c r="C47" s="175" t="s">
        <v>49</v>
      </c>
      <c r="G47" s="214">
        <v>-8105414</v>
      </c>
      <c r="H47" s="215"/>
      <c r="I47" s="216">
        <v>-4277018</v>
      </c>
      <c r="J47" s="215"/>
      <c r="K47" s="214">
        <v>-7174280</v>
      </c>
      <c r="L47" s="215"/>
      <c r="M47" s="216">
        <v>-4220800</v>
      </c>
    </row>
    <row r="48" spans="2:13" ht="15.6" customHeight="1" x14ac:dyDescent="0.2">
      <c r="C48" s="175" t="s">
        <v>89</v>
      </c>
      <c r="G48" s="217">
        <v>1886544450</v>
      </c>
      <c r="H48" s="215"/>
      <c r="I48" s="218">
        <v>174805391</v>
      </c>
      <c r="J48" s="215"/>
      <c r="K48" s="217">
        <v>211254536</v>
      </c>
      <c r="L48" s="215"/>
      <c r="M48" s="218">
        <v>262756775</v>
      </c>
    </row>
    <row r="49" spans="1:13" ht="12" customHeight="1" x14ac:dyDescent="0.2">
      <c r="G49" s="210"/>
      <c r="H49" s="203"/>
      <c r="I49" s="211"/>
      <c r="J49" s="203"/>
      <c r="K49" s="210"/>
      <c r="L49" s="203"/>
      <c r="M49" s="211"/>
    </row>
    <row r="50" spans="1:13" ht="15.6" customHeight="1" x14ac:dyDescent="0.2">
      <c r="B50" s="175" t="s">
        <v>127</v>
      </c>
      <c r="G50" s="210">
        <f>SUM(G34:G49)</f>
        <v>18432653678</v>
      </c>
      <c r="H50" s="211"/>
      <c r="I50" s="211">
        <f>SUM(I34:I49)</f>
        <v>6209290687</v>
      </c>
      <c r="J50" s="211"/>
      <c r="K50" s="210">
        <f>SUM(K34:K49)</f>
        <v>4508336683</v>
      </c>
      <c r="L50" s="211"/>
      <c r="M50" s="211">
        <f>SUM(M34:M49)</f>
        <v>4053364522</v>
      </c>
    </row>
    <row r="51" spans="1:13" ht="15.6" customHeight="1" x14ac:dyDescent="0.2">
      <c r="C51" s="175" t="s">
        <v>50</v>
      </c>
      <c r="G51" s="217">
        <v>-1079197651</v>
      </c>
      <c r="H51" s="216"/>
      <c r="I51" s="218">
        <v>-361177139</v>
      </c>
      <c r="J51" s="216"/>
      <c r="K51" s="217">
        <v>-64644727</v>
      </c>
      <c r="L51" s="216"/>
      <c r="M51" s="218">
        <v>-338016371</v>
      </c>
    </row>
    <row r="52" spans="1:13" ht="12" customHeight="1" x14ac:dyDescent="0.2">
      <c r="G52" s="210"/>
      <c r="H52" s="211"/>
      <c r="I52" s="211"/>
      <c r="J52" s="211"/>
      <c r="K52" s="210"/>
      <c r="L52" s="211"/>
      <c r="M52" s="211"/>
    </row>
    <row r="53" spans="1:13" ht="15.6" customHeight="1" x14ac:dyDescent="0.2">
      <c r="A53" s="175" t="s">
        <v>128</v>
      </c>
      <c r="G53" s="209">
        <f>SUM(G50:G51)</f>
        <v>17353456027</v>
      </c>
      <c r="H53" s="183"/>
      <c r="I53" s="188">
        <f>SUM(I50:I51)</f>
        <v>5848113548</v>
      </c>
      <c r="J53" s="183"/>
      <c r="K53" s="209">
        <f>SUM(K50:K51)</f>
        <v>4443691956</v>
      </c>
      <c r="L53" s="183"/>
      <c r="M53" s="188">
        <f>SUM(M50:M51)</f>
        <v>3715348151</v>
      </c>
    </row>
    <row r="54" spans="1:13" ht="15.6" customHeight="1" x14ac:dyDescent="0.2">
      <c r="G54" s="244"/>
      <c r="H54" s="212"/>
      <c r="I54" s="244"/>
      <c r="J54" s="212"/>
      <c r="K54" s="244"/>
      <c r="L54" s="212"/>
      <c r="M54" s="244"/>
    </row>
    <row r="55" spans="1:13" ht="9.75" customHeight="1" x14ac:dyDescent="0.2">
      <c r="G55" s="244"/>
      <c r="H55" s="212"/>
      <c r="I55" s="244"/>
      <c r="J55" s="212"/>
      <c r="K55" s="244"/>
      <c r="L55" s="212"/>
      <c r="M55" s="244"/>
    </row>
    <row r="56" spans="1:13" ht="21.95" customHeight="1" x14ac:dyDescent="0.2">
      <c r="A56" s="264" t="str">
        <f>'6-8'!A172:M172</f>
        <v>The notes to the consolidated and separate financial statements on pages 16 to 82 are on integral part of these financial statements.</v>
      </c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</row>
    <row r="57" spans="1:13" ht="16.5" customHeight="1" x14ac:dyDescent="0.2">
      <c r="A57" s="166" t="str">
        <f>A1</f>
        <v>Global Power Synergy Public Company Limited</v>
      </c>
      <c r="B57" s="166"/>
      <c r="C57" s="166"/>
      <c r="D57" s="166"/>
      <c r="M57" s="186"/>
    </row>
    <row r="58" spans="1:13" ht="16.5" customHeight="1" x14ac:dyDescent="0.2">
      <c r="A58" s="166" t="s">
        <v>42</v>
      </c>
      <c r="B58" s="166"/>
      <c r="C58" s="166"/>
      <c r="D58" s="166"/>
    </row>
    <row r="59" spans="1:13" ht="16.5" customHeight="1" x14ac:dyDescent="0.2">
      <c r="A59" s="167" t="str">
        <f>A3</f>
        <v>For the year ended 31 December 2019</v>
      </c>
      <c r="B59" s="167"/>
      <c r="C59" s="167"/>
      <c r="D59" s="167"/>
      <c r="E59" s="187"/>
      <c r="F59" s="187"/>
      <c r="G59" s="188"/>
      <c r="H59" s="189"/>
      <c r="I59" s="188"/>
      <c r="J59" s="190"/>
      <c r="K59" s="188"/>
      <c r="L59" s="189"/>
      <c r="M59" s="188"/>
    </row>
    <row r="60" spans="1:13" ht="14.45" customHeight="1" x14ac:dyDescent="0.2"/>
    <row r="61" spans="1:13" ht="14.45" customHeight="1" x14ac:dyDescent="0.2"/>
    <row r="62" spans="1:13" ht="14.45" customHeight="1" x14ac:dyDescent="0.2">
      <c r="I62" s="191" t="s">
        <v>2</v>
      </c>
      <c r="M62" s="191" t="s">
        <v>58</v>
      </c>
    </row>
    <row r="63" spans="1:13" ht="14.45" customHeight="1" x14ac:dyDescent="0.2">
      <c r="E63" s="192"/>
      <c r="F63" s="192"/>
      <c r="G63" s="188"/>
      <c r="H63" s="193"/>
      <c r="I63" s="194" t="s">
        <v>208</v>
      </c>
      <c r="J63" s="195"/>
      <c r="K63" s="188"/>
      <c r="L63" s="196"/>
      <c r="M63" s="194" t="s">
        <v>208</v>
      </c>
    </row>
    <row r="64" spans="1:13" ht="14.45" customHeight="1" x14ac:dyDescent="0.2">
      <c r="E64" s="192"/>
      <c r="F64" s="192"/>
      <c r="G64" s="197">
        <v>2019</v>
      </c>
      <c r="H64" s="198"/>
      <c r="I64" s="197" t="s">
        <v>66</v>
      </c>
      <c r="J64" s="199"/>
      <c r="K64" s="197">
        <v>2019</v>
      </c>
      <c r="L64" s="198"/>
      <c r="M64" s="197" t="s">
        <v>66</v>
      </c>
    </row>
    <row r="65" spans="1:13" ht="14.45" customHeight="1" x14ac:dyDescent="0.2">
      <c r="E65" s="200" t="s">
        <v>3</v>
      </c>
      <c r="F65" s="192"/>
      <c r="G65" s="194" t="s">
        <v>204</v>
      </c>
      <c r="H65" s="201"/>
      <c r="I65" s="194" t="s">
        <v>204</v>
      </c>
      <c r="J65" s="195"/>
      <c r="K65" s="194" t="s">
        <v>204</v>
      </c>
      <c r="L65" s="201"/>
      <c r="M65" s="194" t="s">
        <v>204</v>
      </c>
    </row>
    <row r="66" spans="1:13" ht="14.45" customHeight="1" x14ac:dyDescent="0.2">
      <c r="A66" s="166" t="s">
        <v>51</v>
      </c>
      <c r="G66" s="202"/>
      <c r="K66" s="202"/>
    </row>
    <row r="67" spans="1:13" ht="14.45" customHeight="1" x14ac:dyDescent="0.2">
      <c r="A67" s="175" t="s">
        <v>54</v>
      </c>
      <c r="G67" s="214">
        <v>188764263</v>
      </c>
      <c r="H67" s="215"/>
      <c r="I67" s="216">
        <v>71547112</v>
      </c>
      <c r="J67" s="215"/>
      <c r="K67" s="214">
        <v>63610756</v>
      </c>
      <c r="L67" s="215"/>
      <c r="M67" s="216">
        <v>74205965</v>
      </c>
    </row>
    <row r="68" spans="1:13" ht="14.45" customHeight="1" x14ac:dyDescent="0.2">
      <c r="A68" s="175" t="s">
        <v>90</v>
      </c>
      <c r="E68" s="204">
        <v>14</v>
      </c>
      <c r="G68" s="214">
        <v>829274071</v>
      </c>
      <c r="H68" s="215"/>
      <c r="I68" s="216">
        <v>696088663</v>
      </c>
      <c r="J68" s="215"/>
      <c r="K68" s="214">
        <v>2010909606</v>
      </c>
      <c r="L68" s="215"/>
      <c r="M68" s="216">
        <v>696088663</v>
      </c>
    </row>
    <row r="69" spans="1:13" ht="14.45" customHeight="1" x14ac:dyDescent="0.2">
      <c r="A69" s="175" t="s">
        <v>271</v>
      </c>
      <c r="G69" s="202"/>
      <c r="K69" s="202"/>
    </row>
    <row r="70" spans="1:13" ht="14.45" customHeight="1" x14ac:dyDescent="0.2">
      <c r="B70" s="175" t="s">
        <v>170</v>
      </c>
      <c r="G70" s="214">
        <v>248352155</v>
      </c>
      <c r="H70" s="215"/>
      <c r="I70" s="216">
        <v>-335737240</v>
      </c>
      <c r="J70" s="215"/>
      <c r="K70" s="214">
        <v>0</v>
      </c>
      <c r="L70" s="215"/>
      <c r="M70" s="216">
        <v>0</v>
      </c>
    </row>
    <row r="71" spans="1:13" ht="14.45" customHeight="1" x14ac:dyDescent="0.2">
      <c r="A71" s="175" t="s">
        <v>272</v>
      </c>
      <c r="G71" s="214">
        <v>-954894072</v>
      </c>
      <c r="H71" s="215"/>
      <c r="I71" s="216">
        <v>-4000000</v>
      </c>
      <c r="J71" s="215"/>
      <c r="K71" s="214">
        <v>0</v>
      </c>
      <c r="L71" s="215"/>
      <c r="M71" s="216">
        <v>0</v>
      </c>
    </row>
    <row r="72" spans="1:13" ht="14.45" customHeight="1" x14ac:dyDescent="0.2">
      <c r="A72" s="175" t="s">
        <v>194</v>
      </c>
      <c r="E72" s="182">
        <v>15</v>
      </c>
      <c r="G72" s="214">
        <v>-61089997</v>
      </c>
      <c r="H72" s="215"/>
      <c r="I72" s="216">
        <v>-98969991</v>
      </c>
      <c r="J72" s="215"/>
      <c r="K72" s="214">
        <v>-61089997</v>
      </c>
      <c r="L72" s="215"/>
      <c r="M72" s="216">
        <v>-98969991</v>
      </c>
    </row>
    <row r="73" spans="1:13" ht="14.45" customHeight="1" x14ac:dyDescent="0.2">
      <c r="A73" s="175" t="s">
        <v>159</v>
      </c>
      <c r="E73" s="204">
        <v>14</v>
      </c>
      <c r="G73" s="214">
        <v>-66695600</v>
      </c>
      <c r="H73" s="215"/>
      <c r="I73" s="216">
        <v>-90360800</v>
      </c>
      <c r="J73" s="215"/>
      <c r="K73" s="214">
        <v>-66695600</v>
      </c>
      <c r="L73" s="215"/>
      <c r="M73" s="216">
        <v>-90360800</v>
      </c>
    </row>
    <row r="74" spans="1:13" ht="14.45" customHeight="1" x14ac:dyDescent="0.2">
      <c r="A74" s="175" t="s">
        <v>160</v>
      </c>
      <c r="E74" s="204">
        <v>14</v>
      </c>
      <c r="G74" s="214">
        <v>-320982750</v>
      </c>
      <c r="H74" s="215"/>
      <c r="I74" s="216">
        <v>-878060250</v>
      </c>
      <c r="J74" s="215"/>
      <c r="K74" s="214">
        <v>0</v>
      </c>
      <c r="L74" s="215"/>
      <c r="M74" s="216">
        <v>0</v>
      </c>
    </row>
    <row r="75" spans="1:13" ht="14.45" customHeight="1" x14ac:dyDescent="0.2">
      <c r="A75" s="175" t="s">
        <v>161</v>
      </c>
      <c r="E75" s="204">
        <v>14</v>
      </c>
      <c r="G75" s="214">
        <v>0</v>
      </c>
      <c r="H75" s="215"/>
      <c r="I75" s="216">
        <v>0</v>
      </c>
      <c r="J75" s="215"/>
      <c r="K75" s="214">
        <v>-797982950</v>
      </c>
      <c r="L75" s="215"/>
      <c r="M75" s="216">
        <v>-878060250</v>
      </c>
    </row>
    <row r="76" spans="1:13" ht="14.45" customHeight="1" x14ac:dyDescent="0.2">
      <c r="A76" s="175" t="s">
        <v>201</v>
      </c>
      <c r="E76" s="205"/>
      <c r="F76" s="175"/>
      <c r="G76" s="202"/>
      <c r="I76" s="184"/>
      <c r="J76" s="184"/>
      <c r="K76" s="202"/>
      <c r="M76" s="184"/>
    </row>
    <row r="77" spans="1:13" ht="14.45" customHeight="1" x14ac:dyDescent="0.2">
      <c r="B77" s="175" t="s">
        <v>202</v>
      </c>
      <c r="E77" s="204">
        <v>14</v>
      </c>
      <c r="G77" s="214">
        <v>0</v>
      </c>
      <c r="H77" s="215"/>
      <c r="I77" s="216">
        <v>0</v>
      </c>
      <c r="J77" s="215"/>
      <c r="K77" s="214">
        <v>53397870</v>
      </c>
      <c r="L77" s="215"/>
      <c r="M77" s="216">
        <v>0</v>
      </c>
    </row>
    <row r="78" spans="1:13" ht="14.45" customHeight="1" x14ac:dyDescent="0.2">
      <c r="A78" s="175" t="s">
        <v>162</v>
      </c>
      <c r="E78" s="204">
        <v>14</v>
      </c>
      <c r="G78" s="214">
        <v>-78684055911</v>
      </c>
      <c r="H78" s="215"/>
      <c r="I78" s="216">
        <v>0</v>
      </c>
      <c r="J78" s="215"/>
      <c r="K78" s="214">
        <v>-133807204957</v>
      </c>
      <c r="L78" s="215"/>
      <c r="M78" s="216">
        <v>0</v>
      </c>
    </row>
    <row r="79" spans="1:13" ht="14.45" customHeight="1" x14ac:dyDescent="0.2">
      <c r="A79" s="175" t="s">
        <v>273</v>
      </c>
      <c r="E79" s="182">
        <v>34</v>
      </c>
      <c r="G79" s="214">
        <v>7342581</v>
      </c>
      <c r="H79" s="215"/>
      <c r="I79" s="216">
        <v>0</v>
      </c>
      <c r="J79" s="215"/>
      <c r="K79" s="214">
        <v>55102581</v>
      </c>
      <c r="L79" s="215"/>
      <c r="M79" s="216">
        <v>47760000</v>
      </c>
    </row>
    <row r="80" spans="1:13" ht="14.45" customHeight="1" x14ac:dyDescent="0.2">
      <c r="A80" s="175" t="s">
        <v>255</v>
      </c>
      <c r="E80" s="182">
        <v>34</v>
      </c>
      <c r="G80" s="214">
        <v>-63490552</v>
      </c>
      <c r="H80" s="215"/>
      <c r="I80" s="216">
        <v>-93907500</v>
      </c>
      <c r="J80" s="215"/>
      <c r="K80" s="214">
        <v>0</v>
      </c>
      <c r="L80" s="215"/>
      <c r="M80" s="216">
        <v>-93907500</v>
      </c>
    </row>
    <row r="81" spans="1:13" ht="14.45" customHeight="1" x14ac:dyDescent="0.2">
      <c r="A81" s="175" t="s">
        <v>145</v>
      </c>
      <c r="G81" s="206"/>
      <c r="J81" s="184"/>
      <c r="K81" s="202"/>
    </row>
    <row r="82" spans="1:13" ht="14.45" customHeight="1" x14ac:dyDescent="0.2">
      <c r="B82" s="175" t="s">
        <v>93</v>
      </c>
      <c r="G82" s="214">
        <v>10824606</v>
      </c>
      <c r="H82" s="215"/>
      <c r="I82" s="216">
        <v>0</v>
      </c>
      <c r="J82" s="215"/>
      <c r="K82" s="214">
        <v>2323853</v>
      </c>
      <c r="L82" s="215"/>
      <c r="M82" s="216">
        <v>0</v>
      </c>
    </row>
    <row r="83" spans="1:13" ht="14.45" customHeight="1" x14ac:dyDescent="0.2">
      <c r="A83" s="175" t="s">
        <v>129</v>
      </c>
      <c r="G83" s="202"/>
      <c r="K83" s="202"/>
    </row>
    <row r="84" spans="1:13" ht="14.45" customHeight="1" x14ac:dyDescent="0.2">
      <c r="B84" s="175" t="s">
        <v>93</v>
      </c>
      <c r="G84" s="214">
        <v>-3040185661</v>
      </c>
      <c r="H84" s="215"/>
      <c r="I84" s="216">
        <v>-2937437953</v>
      </c>
      <c r="J84" s="215"/>
      <c r="K84" s="214">
        <v>-2462137637</v>
      </c>
      <c r="L84" s="215"/>
      <c r="M84" s="216">
        <v>-2364286743</v>
      </c>
    </row>
    <row r="85" spans="1:13" ht="14.45" customHeight="1" x14ac:dyDescent="0.2">
      <c r="A85" s="175" t="s">
        <v>163</v>
      </c>
      <c r="G85" s="214">
        <v>-107274363</v>
      </c>
      <c r="H85" s="215"/>
      <c r="I85" s="216">
        <v>-2526872</v>
      </c>
      <c r="J85" s="215"/>
      <c r="K85" s="214">
        <v>-8501429</v>
      </c>
      <c r="L85" s="215"/>
      <c r="M85" s="216">
        <v>-11785948</v>
      </c>
    </row>
    <row r="86" spans="1:13" ht="14.45" customHeight="1" x14ac:dyDescent="0.2">
      <c r="A86" s="175" t="s">
        <v>164</v>
      </c>
      <c r="E86" s="147"/>
      <c r="G86" s="202"/>
      <c r="K86" s="202"/>
    </row>
    <row r="87" spans="1:13" ht="14.45" customHeight="1" x14ac:dyDescent="0.2">
      <c r="B87" s="175" t="s">
        <v>165</v>
      </c>
      <c r="E87" s="147"/>
      <c r="G87" s="219">
        <v>-32634793</v>
      </c>
      <c r="H87" s="215"/>
      <c r="I87" s="220">
        <v>-20726302</v>
      </c>
      <c r="J87" s="215"/>
      <c r="K87" s="219">
        <v>-32634793</v>
      </c>
      <c r="L87" s="215"/>
      <c r="M87" s="220">
        <v>-18064328</v>
      </c>
    </row>
    <row r="88" spans="1:13" ht="14.45" customHeight="1" x14ac:dyDescent="0.2">
      <c r="A88" s="166"/>
      <c r="G88" s="202"/>
      <c r="H88" s="183"/>
      <c r="J88" s="183"/>
      <c r="K88" s="202"/>
      <c r="L88" s="183"/>
    </row>
    <row r="89" spans="1:13" ht="14.45" customHeight="1" x14ac:dyDescent="0.2">
      <c r="A89" s="175" t="s">
        <v>274</v>
      </c>
      <c r="B89" s="166"/>
      <c r="G89" s="221">
        <f>SUM(G67:G87)</f>
        <v>-82046746023</v>
      </c>
      <c r="H89" s="211"/>
      <c r="I89" s="222">
        <f>SUM(I67:I87)</f>
        <v>-3694091133</v>
      </c>
      <c r="J89" s="211"/>
      <c r="K89" s="221">
        <f>SUM(K67:K87)</f>
        <v>-135050902697</v>
      </c>
      <c r="L89" s="211"/>
      <c r="M89" s="222">
        <f>SUM(M67:M87)</f>
        <v>-2737380932</v>
      </c>
    </row>
    <row r="90" spans="1:13" ht="14.45" customHeight="1" x14ac:dyDescent="0.2">
      <c r="B90" s="166"/>
      <c r="G90" s="210"/>
      <c r="H90" s="223"/>
      <c r="I90" s="211"/>
      <c r="J90" s="223"/>
      <c r="K90" s="210"/>
      <c r="L90" s="224"/>
      <c r="M90" s="211"/>
    </row>
    <row r="91" spans="1:13" ht="14.45" customHeight="1" x14ac:dyDescent="0.2">
      <c r="A91" s="166" t="s">
        <v>52</v>
      </c>
      <c r="G91" s="210"/>
      <c r="H91" s="223"/>
      <c r="I91" s="211"/>
      <c r="J91" s="223"/>
      <c r="K91" s="210"/>
      <c r="L91" s="224"/>
      <c r="M91" s="211"/>
    </row>
    <row r="92" spans="1:13" ht="14.45" customHeight="1" x14ac:dyDescent="0.2">
      <c r="A92" s="205" t="s">
        <v>245</v>
      </c>
      <c r="B92" s="205"/>
      <c r="C92" s="205"/>
      <c r="D92" s="205"/>
      <c r="G92" s="202">
        <v>-895284994</v>
      </c>
      <c r="H92" s="183"/>
      <c r="I92" s="184">
        <v>-15215519</v>
      </c>
      <c r="J92" s="183"/>
      <c r="K92" s="202">
        <v>-891527417</v>
      </c>
      <c r="L92" s="183"/>
      <c r="M92" s="183">
        <v>-11714093</v>
      </c>
    </row>
    <row r="93" spans="1:13" ht="14.45" customHeight="1" x14ac:dyDescent="0.2">
      <c r="A93" s="205" t="s">
        <v>246</v>
      </c>
      <c r="B93" s="205"/>
      <c r="C93" s="205"/>
      <c r="D93" s="205"/>
      <c r="E93" s="204"/>
      <c r="G93" s="225">
        <v>-94921901</v>
      </c>
      <c r="H93" s="226"/>
      <c r="I93" s="216">
        <v>0</v>
      </c>
      <c r="J93" s="226"/>
      <c r="K93" s="225">
        <v>-94921901</v>
      </c>
      <c r="L93" s="226"/>
      <c r="M93" s="216">
        <v>0</v>
      </c>
    </row>
    <row r="94" spans="1:13" ht="14.45" customHeight="1" x14ac:dyDescent="0.2">
      <c r="A94" s="208" t="s">
        <v>229</v>
      </c>
      <c r="E94" s="204"/>
      <c r="G94" s="214"/>
      <c r="H94" s="216"/>
      <c r="I94" s="216"/>
      <c r="J94" s="216"/>
      <c r="K94" s="214"/>
      <c r="L94" s="216"/>
      <c r="M94" s="216"/>
    </row>
    <row r="95" spans="1:13" ht="14.45" customHeight="1" x14ac:dyDescent="0.2">
      <c r="A95" s="208" t="s">
        <v>230</v>
      </c>
      <c r="B95" s="175" t="s">
        <v>231</v>
      </c>
      <c r="E95" s="204">
        <v>34</v>
      </c>
      <c r="G95" s="214">
        <v>35000000000</v>
      </c>
      <c r="H95" s="216"/>
      <c r="I95" s="216">
        <v>0</v>
      </c>
      <c r="J95" s="216"/>
      <c r="K95" s="214">
        <v>35000000000</v>
      </c>
      <c r="L95" s="216"/>
      <c r="M95" s="216">
        <v>0</v>
      </c>
    </row>
    <row r="96" spans="1:13" ht="14.45" customHeight="1" x14ac:dyDescent="0.2">
      <c r="A96" s="208" t="s">
        <v>229</v>
      </c>
      <c r="E96" s="204"/>
      <c r="G96" s="214"/>
      <c r="H96" s="216"/>
      <c r="I96" s="216"/>
      <c r="J96" s="216"/>
      <c r="K96" s="214"/>
      <c r="L96" s="216"/>
      <c r="M96" s="216"/>
    </row>
    <row r="97" spans="1:13" ht="14.45" customHeight="1" x14ac:dyDescent="0.2">
      <c r="A97" s="208"/>
      <c r="B97" s="175" t="s">
        <v>256</v>
      </c>
      <c r="E97" s="204">
        <v>21</v>
      </c>
      <c r="G97" s="214">
        <v>99294000000</v>
      </c>
      <c r="H97" s="216"/>
      <c r="I97" s="216" t="s">
        <v>238</v>
      </c>
      <c r="J97" s="216"/>
      <c r="K97" s="214">
        <v>99294000000</v>
      </c>
      <c r="L97" s="216"/>
      <c r="M97" s="216" t="s">
        <v>238</v>
      </c>
    </row>
    <row r="98" spans="1:13" ht="14.45" customHeight="1" x14ac:dyDescent="0.2">
      <c r="A98" s="208" t="s">
        <v>275</v>
      </c>
      <c r="E98" s="204"/>
      <c r="G98" s="214"/>
      <c r="H98" s="216"/>
      <c r="I98" s="216"/>
      <c r="J98" s="216"/>
      <c r="K98" s="214"/>
      <c r="L98" s="216"/>
      <c r="M98" s="216"/>
    </row>
    <row r="99" spans="1:13" ht="14.45" customHeight="1" x14ac:dyDescent="0.2">
      <c r="A99" s="208"/>
      <c r="B99" s="175" t="s">
        <v>256</v>
      </c>
      <c r="E99" s="204">
        <v>23</v>
      </c>
      <c r="G99" s="214" t="s">
        <v>238</v>
      </c>
      <c r="H99" s="216"/>
      <c r="I99" s="216">
        <v>2865845888</v>
      </c>
      <c r="J99" s="216"/>
      <c r="K99" s="214" t="s">
        <v>238</v>
      </c>
      <c r="L99" s="216"/>
      <c r="M99" s="216">
        <v>2000000000</v>
      </c>
    </row>
    <row r="100" spans="1:13" ht="14.45" customHeight="1" x14ac:dyDescent="0.2">
      <c r="A100" s="208" t="s">
        <v>276</v>
      </c>
      <c r="E100" s="204"/>
      <c r="G100" s="214"/>
      <c r="H100" s="216"/>
      <c r="I100" s="216"/>
      <c r="J100" s="216"/>
      <c r="K100" s="214"/>
      <c r="L100" s="216"/>
      <c r="M100" s="216"/>
    </row>
    <row r="101" spans="1:13" ht="14.45" customHeight="1" x14ac:dyDescent="0.2">
      <c r="A101" s="208"/>
      <c r="B101" s="175" t="s">
        <v>232</v>
      </c>
      <c r="E101" s="204">
        <v>34</v>
      </c>
      <c r="G101" s="214">
        <v>-30086943537</v>
      </c>
      <c r="H101" s="216"/>
      <c r="I101" s="216">
        <v>0</v>
      </c>
      <c r="J101" s="216"/>
      <c r="K101" s="214">
        <v>-30086943537</v>
      </c>
      <c r="L101" s="216"/>
      <c r="M101" s="216">
        <v>0</v>
      </c>
    </row>
    <row r="102" spans="1:13" ht="14.45" customHeight="1" x14ac:dyDescent="0.2">
      <c r="A102" s="205" t="s">
        <v>276</v>
      </c>
      <c r="B102" s="205"/>
      <c r="C102" s="205"/>
      <c r="D102" s="205"/>
      <c r="E102" s="204">
        <v>21</v>
      </c>
      <c r="G102" s="214">
        <v>-80704642456</v>
      </c>
      <c r="H102" s="216"/>
      <c r="I102" s="216">
        <v>0</v>
      </c>
      <c r="J102" s="216"/>
      <c r="K102" s="214">
        <v>-80003091956</v>
      </c>
      <c r="L102" s="216"/>
      <c r="M102" s="216">
        <v>0</v>
      </c>
    </row>
    <row r="103" spans="1:13" ht="14.45" customHeight="1" x14ac:dyDescent="0.2">
      <c r="A103" s="175" t="s">
        <v>277</v>
      </c>
      <c r="E103" s="204"/>
      <c r="G103" s="202"/>
      <c r="H103" s="183"/>
      <c r="J103" s="183"/>
      <c r="K103" s="202"/>
      <c r="L103" s="183"/>
    </row>
    <row r="104" spans="1:13" ht="14.45" customHeight="1" x14ac:dyDescent="0.2">
      <c r="B104" s="175" t="s">
        <v>130</v>
      </c>
      <c r="E104" s="204">
        <v>23</v>
      </c>
      <c r="G104" s="214">
        <v>-2494016844</v>
      </c>
      <c r="H104" s="226"/>
      <c r="I104" s="216">
        <v>-1199461387</v>
      </c>
      <c r="J104" s="226"/>
      <c r="K104" s="214">
        <v>0</v>
      </c>
      <c r="L104" s="226"/>
      <c r="M104" s="216">
        <v>0</v>
      </c>
    </row>
    <row r="105" spans="1:13" ht="14.45" customHeight="1" x14ac:dyDescent="0.2">
      <c r="A105" s="226" t="s">
        <v>248</v>
      </c>
      <c r="B105" s="205"/>
      <c r="C105" s="205"/>
      <c r="D105" s="205"/>
      <c r="E105" s="227">
        <v>24</v>
      </c>
      <c r="F105" s="216"/>
      <c r="G105" s="214">
        <v>35000000000</v>
      </c>
      <c r="H105" s="226"/>
      <c r="I105" s="216">
        <v>0</v>
      </c>
      <c r="J105" s="226"/>
      <c r="K105" s="214">
        <v>35000000000</v>
      </c>
      <c r="L105" s="226"/>
      <c r="M105" s="216">
        <v>0</v>
      </c>
    </row>
    <row r="106" spans="1:13" ht="14.45" customHeight="1" x14ac:dyDescent="0.2">
      <c r="A106" s="205" t="s">
        <v>278</v>
      </c>
      <c r="B106" s="205"/>
      <c r="C106" s="205"/>
      <c r="D106" s="205"/>
      <c r="E106" s="227">
        <v>24</v>
      </c>
      <c r="F106" s="216"/>
      <c r="G106" s="214">
        <v>-3400000000</v>
      </c>
      <c r="H106" s="226"/>
      <c r="I106" s="216">
        <v>0</v>
      </c>
      <c r="J106" s="226"/>
      <c r="K106" s="214">
        <v>0</v>
      </c>
      <c r="L106" s="226"/>
      <c r="M106" s="216">
        <v>0</v>
      </c>
    </row>
    <row r="107" spans="1:13" ht="14.45" customHeight="1" x14ac:dyDescent="0.2">
      <c r="A107" s="226" t="s">
        <v>247</v>
      </c>
      <c r="B107" s="205"/>
      <c r="C107" s="205"/>
      <c r="D107" s="205"/>
      <c r="E107" s="227">
        <v>27</v>
      </c>
      <c r="F107" s="216"/>
      <c r="G107" s="214">
        <v>73999999752</v>
      </c>
      <c r="H107" s="226"/>
      <c r="I107" s="216">
        <v>0</v>
      </c>
      <c r="J107" s="226"/>
      <c r="K107" s="214">
        <v>73999999752</v>
      </c>
      <c r="L107" s="226"/>
      <c r="M107" s="216">
        <v>0</v>
      </c>
    </row>
    <row r="108" spans="1:13" ht="14.45" customHeight="1" x14ac:dyDescent="0.2">
      <c r="A108" s="205" t="s">
        <v>188</v>
      </c>
      <c r="B108" s="205"/>
      <c r="C108" s="205"/>
      <c r="D108" s="205"/>
      <c r="E108" s="204"/>
      <c r="G108" s="202"/>
      <c r="H108" s="183"/>
      <c r="J108" s="183"/>
      <c r="K108" s="202"/>
      <c r="L108" s="183"/>
    </row>
    <row r="109" spans="1:13" ht="14.45" customHeight="1" x14ac:dyDescent="0.2">
      <c r="B109" s="175" t="s">
        <v>41</v>
      </c>
      <c r="E109" s="227">
        <v>14</v>
      </c>
      <c r="F109" s="216"/>
      <c r="G109" s="214">
        <v>-40806272121</v>
      </c>
      <c r="H109" s="226"/>
      <c r="I109" s="216">
        <v>0</v>
      </c>
      <c r="J109" s="226"/>
      <c r="K109" s="214">
        <v>0</v>
      </c>
      <c r="L109" s="226"/>
      <c r="M109" s="216">
        <v>0</v>
      </c>
    </row>
    <row r="110" spans="1:13" ht="14.45" customHeight="1" x14ac:dyDescent="0.2">
      <c r="A110" s="175" t="s">
        <v>172</v>
      </c>
      <c r="E110" s="204"/>
      <c r="G110" s="214">
        <v>-2629690813</v>
      </c>
      <c r="H110" s="226"/>
      <c r="I110" s="216">
        <v>-1872876000</v>
      </c>
      <c r="J110" s="226"/>
      <c r="K110" s="214">
        <v>-1947791040</v>
      </c>
      <c r="L110" s="226"/>
      <c r="M110" s="216">
        <v>-1872876000</v>
      </c>
    </row>
    <row r="111" spans="1:13" ht="14.45" customHeight="1" x14ac:dyDescent="0.2">
      <c r="A111" s="175" t="s">
        <v>71</v>
      </c>
      <c r="E111" s="228"/>
      <c r="G111" s="219">
        <v>-4270248039</v>
      </c>
      <c r="H111" s="215"/>
      <c r="I111" s="218">
        <v>-494823278</v>
      </c>
      <c r="J111" s="215"/>
      <c r="K111" s="217">
        <v>-2176676563</v>
      </c>
      <c r="L111" s="215"/>
      <c r="M111" s="218">
        <v>-127190203</v>
      </c>
    </row>
    <row r="112" spans="1:13" ht="14.45" customHeight="1" x14ac:dyDescent="0.2">
      <c r="G112" s="202"/>
      <c r="H112" s="183"/>
      <c r="J112" s="183"/>
      <c r="K112" s="202"/>
      <c r="L112" s="183"/>
    </row>
    <row r="113" spans="1:13" ht="14.45" customHeight="1" x14ac:dyDescent="0.2">
      <c r="A113" s="175" t="s">
        <v>279</v>
      </c>
      <c r="G113" s="209">
        <f>SUM(G92:G112)</f>
        <v>77911979047</v>
      </c>
      <c r="H113" s="183"/>
      <c r="I113" s="188">
        <f>SUM(I92:I112)</f>
        <v>-716530296</v>
      </c>
      <c r="J113" s="183"/>
      <c r="K113" s="209">
        <f>SUM(K92:K112)</f>
        <v>128093047338</v>
      </c>
      <c r="L113" s="183"/>
      <c r="M113" s="188">
        <f>SUM(M92:M112)</f>
        <v>-11780296</v>
      </c>
    </row>
    <row r="114" spans="1:13" ht="9.75" customHeight="1" x14ac:dyDescent="0.2">
      <c r="H114" s="183"/>
      <c r="J114" s="183"/>
      <c r="L114" s="183"/>
    </row>
    <row r="115" spans="1:13" ht="21.95" customHeight="1" x14ac:dyDescent="0.2">
      <c r="A115" s="265" t="str">
        <f>+A56</f>
        <v>The notes to the consolidated and separate financial statements on pages 16 to 82 are on integral part of these financial statements.</v>
      </c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</row>
    <row r="116" spans="1:13" ht="16.5" customHeight="1" x14ac:dyDescent="0.2">
      <c r="A116" s="166" t="str">
        <f>+A1</f>
        <v>Global Power Synergy Public Company Limited</v>
      </c>
      <c r="B116" s="166"/>
      <c r="C116" s="166"/>
      <c r="D116" s="166"/>
      <c r="M116" s="186"/>
    </row>
    <row r="117" spans="1:13" ht="16.5" customHeight="1" x14ac:dyDescent="0.2">
      <c r="A117" s="166" t="str">
        <f>+A2</f>
        <v>Statement of Cash Flows</v>
      </c>
      <c r="B117" s="166"/>
      <c r="C117" s="166"/>
      <c r="D117" s="166"/>
    </row>
    <row r="118" spans="1:13" ht="16.5" customHeight="1" x14ac:dyDescent="0.2">
      <c r="A118" s="167" t="str">
        <f>+A3</f>
        <v>For the year ended 31 December 2019</v>
      </c>
      <c r="B118" s="167"/>
      <c r="C118" s="167"/>
      <c r="D118" s="167"/>
      <c r="E118" s="187"/>
      <c r="F118" s="187"/>
      <c r="G118" s="188"/>
      <c r="H118" s="189"/>
      <c r="I118" s="188"/>
      <c r="J118" s="190"/>
      <c r="K118" s="188"/>
      <c r="L118" s="189"/>
      <c r="M118" s="188"/>
    </row>
    <row r="121" spans="1:13" ht="15.6" customHeight="1" x14ac:dyDescent="0.2">
      <c r="I121" s="191" t="s">
        <v>2</v>
      </c>
      <c r="M121" s="191" t="s">
        <v>58</v>
      </c>
    </row>
    <row r="122" spans="1:13" ht="15.6" customHeight="1" x14ac:dyDescent="0.2">
      <c r="E122" s="192"/>
      <c r="F122" s="192"/>
      <c r="G122" s="188"/>
      <c r="H122" s="193"/>
      <c r="I122" s="194" t="s">
        <v>208</v>
      </c>
      <c r="J122" s="195"/>
      <c r="K122" s="188"/>
      <c r="L122" s="196"/>
      <c r="M122" s="194" t="s">
        <v>208</v>
      </c>
    </row>
    <row r="123" spans="1:13" ht="15.6" customHeight="1" x14ac:dyDescent="0.2">
      <c r="E123" s="192"/>
      <c r="F123" s="192"/>
      <c r="G123" s="197">
        <v>2019</v>
      </c>
      <c r="H123" s="198"/>
      <c r="I123" s="197" t="s">
        <v>66</v>
      </c>
      <c r="J123" s="199"/>
      <c r="K123" s="197">
        <v>2019</v>
      </c>
      <c r="L123" s="198"/>
      <c r="M123" s="197" t="s">
        <v>66</v>
      </c>
    </row>
    <row r="124" spans="1:13" ht="15.6" customHeight="1" x14ac:dyDescent="0.2">
      <c r="E124" s="192"/>
      <c r="F124" s="192"/>
      <c r="G124" s="194" t="s">
        <v>204</v>
      </c>
      <c r="H124" s="201"/>
      <c r="I124" s="194" t="s">
        <v>204</v>
      </c>
      <c r="J124" s="195"/>
      <c r="K124" s="194" t="s">
        <v>204</v>
      </c>
      <c r="L124" s="201"/>
      <c r="M124" s="194" t="s">
        <v>204</v>
      </c>
    </row>
    <row r="125" spans="1:13" ht="15.6" customHeight="1" x14ac:dyDescent="0.2">
      <c r="G125" s="202"/>
      <c r="H125" s="183"/>
      <c r="J125" s="183"/>
      <c r="K125" s="202"/>
      <c r="L125" s="183"/>
    </row>
    <row r="126" spans="1:13" ht="16.5" customHeight="1" x14ac:dyDescent="0.2">
      <c r="A126" s="166" t="s">
        <v>187</v>
      </c>
      <c r="B126" s="166"/>
      <c r="G126" s="210">
        <f>SUM(G53,G89,G113)</f>
        <v>13218689051</v>
      </c>
      <c r="H126" s="211"/>
      <c r="I126" s="211">
        <f>SUM(I53,I89,I113)</f>
        <v>1437492119</v>
      </c>
      <c r="J126" s="211"/>
      <c r="K126" s="210">
        <f>SUM(K53,K89,K113)</f>
        <v>-2514163403</v>
      </c>
      <c r="L126" s="211"/>
      <c r="M126" s="211">
        <f>SUM(M53,M89,M113)</f>
        <v>966186923</v>
      </c>
    </row>
    <row r="127" spans="1:13" ht="16.5" customHeight="1" x14ac:dyDescent="0.2">
      <c r="A127" s="175" t="s">
        <v>166</v>
      </c>
      <c r="G127" s="206"/>
      <c r="I127" s="184"/>
      <c r="J127" s="184"/>
      <c r="K127" s="206"/>
    </row>
    <row r="128" spans="1:13" ht="16.5" customHeight="1" x14ac:dyDescent="0.2">
      <c r="B128" s="175" t="s">
        <v>131</v>
      </c>
      <c r="G128" s="206">
        <v>-39764850</v>
      </c>
      <c r="I128" s="184">
        <v>-25030403</v>
      </c>
      <c r="J128" s="184"/>
      <c r="K128" s="206">
        <v>-9365307</v>
      </c>
      <c r="M128" s="184">
        <v>-31820924</v>
      </c>
    </row>
    <row r="129" spans="1:13" ht="16.5" customHeight="1" x14ac:dyDescent="0.2">
      <c r="A129" s="175" t="s">
        <v>223</v>
      </c>
      <c r="E129" s="175"/>
      <c r="F129" s="175"/>
      <c r="G129" s="221">
        <v>5659762539</v>
      </c>
      <c r="H129" s="211"/>
      <c r="I129" s="189">
        <v>4247300823</v>
      </c>
      <c r="J129" s="211"/>
      <c r="K129" s="221">
        <v>4851403945</v>
      </c>
      <c r="L129" s="211"/>
      <c r="M129" s="189">
        <v>3917037946</v>
      </c>
    </row>
    <row r="130" spans="1:13" ht="16.5" customHeight="1" x14ac:dyDescent="0.2">
      <c r="G130" s="210"/>
      <c r="H130" s="211"/>
      <c r="I130" s="211"/>
      <c r="J130" s="211"/>
      <c r="K130" s="210"/>
      <c r="L130" s="211"/>
      <c r="M130" s="211"/>
    </row>
    <row r="131" spans="1:13" ht="16.5" customHeight="1" thickBot="1" x14ac:dyDescent="0.25">
      <c r="A131" s="175" t="s">
        <v>224</v>
      </c>
      <c r="G131" s="229">
        <f>SUM(G126:G130)</f>
        <v>18838686740</v>
      </c>
      <c r="H131" s="211"/>
      <c r="I131" s="230">
        <f>SUM(I126:I130)</f>
        <v>5659762539</v>
      </c>
      <c r="J131" s="211"/>
      <c r="K131" s="229">
        <f>SUM(K126:K130)</f>
        <v>2327875235</v>
      </c>
      <c r="L131" s="211"/>
      <c r="M131" s="230">
        <f>SUM(M126:M130)</f>
        <v>4851403945</v>
      </c>
    </row>
    <row r="132" spans="1:13" ht="16.5" customHeight="1" thickTop="1" x14ac:dyDescent="0.2">
      <c r="G132" s="210"/>
      <c r="H132" s="211"/>
      <c r="I132" s="211"/>
      <c r="J132" s="211"/>
      <c r="K132" s="210"/>
      <c r="L132" s="211"/>
      <c r="M132" s="211"/>
    </row>
    <row r="133" spans="1:13" ht="16.5" customHeight="1" x14ac:dyDescent="0.2">
      <c r="G133" s="210"/>
      <c r="H133" s="211"/>
      <c r="I133" s="211"/>
      <c r="J133" s="211"/>
      <c r="K133" s="210"/>
      <c r="L133" s="211"/>
      <c r="M133" s="211"/>
    </row>
    <row r="134" spans="1:13" ht="16.5" customHeight="1" x14ac:dyDescent="0.2">
      <c r="A134" s="166" t="s">
        <v>146</v>
      </c>
      <c r="G134" s="202"/>
      <c r="H134" s="183"/>
      <c r="J134" s="183"/>
      <c r="K134" s="202"/>
      <c r="L134" s="183"/>
    </row>
    <row r="135" spans="1:13" ht="16.5" customHeight="1" x14ac:dyDescent="0.2">
      <c r="G135" s="210"/>
      <c r="H135" s="211"/>
      <c r="I135" s="211"/>
      <c r="J135" s="211"/>
      <c r="K135" s="210"/>
      <c r="L135" s="211"/>
      <c r="M135" s="211"/>
    </row>
    <row r="136" spans="1:13" ht="16.5" customHeight="1" x14ac:dyDescent="0.2">
      <c r="A136" s="175" t="s">
        <v>167</v>
      </c>
      <c r="G136" s="202">
        <v>192552634</v>
      </c>
      <c r="H136" s="183"/>
      <c r="I136" s="184">
        <v>-19691592</v>
      </c>
      <c r="J136" s="183"/>
      <c r="K136" s="202">
        <v>-103416769</v>
      </c>
      <c r="L136" s="183"/>
      <c r="M136" s="183">
        <v>440978407</v>
      </c>
    </row>
    <row r="137" spans="1:13" ht="16.5" customHeight="1" x14ac:dyDescent="0.2">
      <c r="A137" s="175" t="s">
        <v>280</v>
      </c>
      <c r="G137" s="202" t="s">
        <v>238</v>
      </c>
      <c r="H137" s="183"/>
      <c r="I137" s="183" t="s">
        <v>238</v>
      </c>
      <c r="J137" s="183"/>
      <c r="K137" s="202">
        <v>11979985020</v>
      </c>
      <c r="L137" s="183"/>
      <c r="M137" s="183" t="s">
        <v>238</v>
      </c>
    </row>
    <row r="138" spans="1:13" ht="16.5" customHeight="1" x14ac:dyDescent="0.2">
      <c r="A138" s="175" t="s">
        <v>281</v>
      </c>
      <c r="G138" s="202">
        <v>584183963</v>
      </c>
      <c r="H138" s="183"/>
      <c r="I138" s="183" t="s">
        <v>238</v>
      </c>
      <c r="J138" s="183"/>
      <c r="K138" s="202" t="s">
        <v>238</v>
      </c>
      <c r="L138" s="183"/>
      <c r="M138" s="183" t="s">
        <v>238</v>
      </c>
    </row>
    <row r="139" spans="1:13" ht="16.5" customHeight="1" x14ac:dyDescent="0.2">
      <c r="H139" s="183"/>
      <c r="J139" s="183"/>
      <c r="L139" s="183"/>
    </row>
    <row r="140" spans="1:13" ht="16.5" customHeight="1" x14ac:dyDescent="0.2">
      <c r="H140" s="183"/>
      <c r="J140" s="183"/>
      <c r="L140" s="183"/>
    </row>
    <row r="141" spans="1:13" ht="16.5" customHeight="1" x14ac:dyDescent="0.2">
      <c r="H141" s="183"/>
      <c r="J141" s="183"/>
      <c r="L141" s="183"/>
    </row>
    <row r="142" spans="1:13" ht="16.5" customHeight="1" x14ac:dyDescent="0.2">
      <c r="H142" s="183"/>
      <c r="J142" s="183"/>
      <c r="L142" s="183"/>
    </row>
    <row r="143" spans="1:13" ht="16.5" customHeight="1" x14ac:dyDescent="0.2">
      <c r="H143" s="183"/>
      <c r="J143" s="183"/>
      <c r="L143" s="183"/>
    </row>
    <row r="144" spans="1:13" ht="16.5" customHeight="1" x14ac:dyDescent="0.2">
      <c r="H144" s="183"/>
      <c r="J144" s="183"/>
      <c r="L144" s="183"/>
    </row>
    <row r="145" spans="8:12" ht="16.5" customHeight="1" x14ac:dyDescent="0.2">
      <c r="H145" s="183"/>
      <c r="J145" s="183"/>
      <c r="L145" s="183"/>
    </row>
    <row r="146" spans="8:12" ht="16.5" customHeight="1" x14ac:dyDescent="0.2">
      <c r="H146" s="183"/>
      <c r="J146" s="183"/>
      <c r="L146" s="183"/>
    </row>
    <row r="147" spans="8:12" ht="16.5" customHeight="1" x14ac:dyDescent="0.2">
      <c r="H147" s="183"/>
      <c r="J147" s="183"/>
      <c r="L147" s="183"/>
    </row>
    <row r="148" spans="8:12" ht="16.5" customHeight="1" x14ac:dyDescent="0.2">
      <c r="H148" s="183"/>
      <c r="J148" s="183"/>
      <c r="L148" s="183"/>
    </row>
    <row r="149" spans="8:12" ht="16.5" customHeight="1" x14ac:dyDescent="0.2">
      <c r="H149" s="183"/>
      <c r="J149" s="183"/>
      <c r="L149" s="183"/>
    </row>
    <row r="150" spans="8:12" ht="16.5" customHeight="1" x14ac:dyDescent="0.2">
      <c r="H150" s="183"/>
      <c r="J150" s="183"/>
      <c r="L150" s="183"/>
    </row>
    <row r="151" spans="8:12" ht="16.5" customHeight="1" x14ac:dyDescent="0.2">
      <c r="H151" s="183"/>
      <c r="J151" s="183"/>
      <c r="L151" s="183"/>
    </row>
    <row r="152" spans="8:12" ht="16.5" customHeight="1" x14ac:dyDescent="0.2">
      <c r="H152" s="183"/>
      <c r="J152" s="183"/>
      <c r="L152" s="183"/>
    </row>
    <row r="153" spans="8:12" ht="16.5" customHeight="1" x14ac:dyDescent="0.2">
      <c r="H153" s="183"/>
      <c r="J153" s="183"/>
      <c r="L153" s="183"/>
    </row>
    <row r="154" spans="8:12" ht="16.5" customHeight="1" x14ac:dyDescent="0.2">
      <c r="H154" s="183"/>
      <c r="J154" s="183"/>
      <c r="L154" s="183"/>
    </row>
    <row r="155" spans="8:12" ht="16.5" customHeight="1" x14ac:dyDescent="0.2">
      <c r="H155" s="183"/>
      <c r="J155" s="183"/>
      <c r="L155" s="183"/>
    </row>
    <row r="156" spans="8:12" ht="16.5" customHeight="1" x14ac:dyDescent="0.2">
      <c r="H156" s="183"/>
      <c r="J156" s="183"/>
      <c r="L156" s="183"/>
    </row>
    <row r="157" spans="8:12" ht="16.5" customHeight="1" x14ac:dyDescent="0.2">
      <c r="H157" s="183"/>
      <c r="J157" s="183"/>
      <c r="L157" s="183"/>
    </row>
    <row r="158" spans="8:12" ht="16.5" customHeight="1" x14ac:dyDescent="0.2">
      <c r="H158" s="183"/>
      <c r="J158" s="183"/>
      <c r="L158" s="183"/>
    </row>
    <row r="159" spans="8:12" ht="16.5" customHeight="1" x14ac:dyDescent="0.2">
      <c r="H159" s="183"/>
      <c r="J159" s="183"/>
      <c r="L159" s="183"/>
    </row>
    <row r="160" spans="8:12" ht="16.5" customHeight="1" x14ac:dyDescent="0.2">
      <c r="H160" s="183"/>
      <c r="J160" s="183"/>
      <c r="L160" s="183"/>
    </row>
    <row r="161" spans="1:13" ht="16.5" customHeight="1" x14ac:dyDescent="0.2">
      <c r="H161" s="183"/>
      <c r="J161" s="183"/>
      <c r="L161" s="183"/>
    </row>
    <row r="162" spans="1:13" ht="16.5" customHeight="1" x14ac:dyDescent="0.2">
      <c r="H162" s="183"/>
      <c r="J162" s="183"/>
      <c r="L162" s="183"/>
    </row>
    <row r="163" spans="1:13" ht="16.5" customHeight="1" x14ac:dyDescent="0.2">
      <c r="H163" s="183"/>
      <c r="J163" s="183"/>
      <c r="L163" s="183"/>
    </row>
    <row r="164" spans="1:13" ht="16.5" customHeight="1" x14ac:dyDescent="0.2">
      <c r="H164" s="183"/>
      <c r="J164" s="183"/>
      <c r="L164" s="183"/>
    </row>
    <row r="165" spans="1:13" ht="16.5" customHeight="1" x14ac:dyDescent="0.2">
      <c r="H165" s="183"/>
      <c r="J165" s="183"/>
      <c r="L165" s="183"/>
    </row>
    <row r="166" spans="1:13" ht="16.5" customHeight="1" x14ac:dyDescent="0.2">
      <c r="H166" s="183"/>
      <c r="J166" s="183"/>
      <c r="L166" s="183"/>
    </row>
    <row r="167" spans="1:13" ht="15.75" customHeight="1" x14ac:dyDescent="0.2">
      <c r="H167" s="183"/>
      <c r="J167" s="183"/>
      <c r="L167" s="183"/>
    </row>
    <row r="168" spans="1:13" ht="21.95" customHeight="1" x14ac:dyDescent="0.2">
      <c r="A168" s="264" t="str">
        <f>A56</f>
        <v>The notes to the consolidated and separate financial statements on pages 16 to 82 are on integral part of these financial statements.</v>
      </c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</row>
  </sheetData>
  <mergeCells count="3">
    <mergeCell ref="A56:M56"/>
    <mergeCell ref="A168:M168"/>
    <mergeCell ref="A115:M115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15" max="12" man="1"/>
  </rowBreaks>
  <ignoredErrors>
    <ignoredError sqref="I123 M123 I64 M64 I8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9-10</vt:lpstr>
      <vt:lpstr>11</vt:lpstr>
      <vt:lpstr>12</vt:lpstr>
      <vt:lpstr>13-15</vt:lpstr>
      <vt:lpstr>'12'!Print_Area</vt:lpstr>
      <vt:lpstr>'13-15'!Print_Area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</cp:lastModifiedBy>
  <cp:lastPrinted>2020-02-12T04:05:11Z</cp:lastPrinted>
  <dcterms:created xsi:type="dcterms:W3CDTF">2009-01-23T10:19:39Z</dcterms:created>
  <dcterms:modified xsi:type="dcterms:W3CDTF">2020-02-12T10:06:27Z</dcterms:modified>
</cp:coreProperties>
</file>