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Account_SSC_63\4. 63=SET,MD&amp;A\Q1 2020\3_FS\"/>
    </mc:Choice>
  </mc:AlternateContent>
  <bookViews>
    <workbookView xWindow="0" yWindow="0" windowWidth="28800" windowHeight="12435" activeTab="4"/>
  </bookViews>
  <sheets>
    <sheet name="BS3-4" sheetId="1" r:id="rId1"/>
    <sheet name="PL5" sheetId="2" r:id="rId2"/>
    <sheet name="SH6-7" sheetId="5" r:id="rId3"/>
    <sheet name="SH8-9" sheetId="7" r:id="rId4"/>
    <sheet name="CF-10-11" sheetId="10" r:id="rId5"/>
    <sheet name="CF-11-12 " sheetId="8" state="hidden" r:id="rId6"/>
  </sheets>
  <definedNames>
    <definedName name="_xlnm.Print_Area" localSheetId="0">'BS3-4'!$A$1:$L$75</definedName>
    <definedName name="_xlnm.Print_Area" localSheetId="4">'CF-10-11'!$A$1:$L$80</definedName>
    <definedName name="_xlnm.Print_Area" localSheetId="1">'PL5'!$A$1:$L$49</definedName>
    <definedName name="_xlnm.Print_Area" localSheetId="2">'SH6-7'!$A$1:$V$42</definedName>
    <definedName name="_xlnm.Print_Area" localSheetId="3">'SH8-9'!$A$1:$T$42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7" i="10" l="1"/>
  <c r="F18" i="10"/>
  <c r="L16" i="2" l="1"/>
  <c r="H16" i="2"/>
  <c r="L10" i="2"/>
  <c r="H10" i="2"/>
  <c r="J71" i="10" l="1"/>
  <c r="F71" i="10"/>
  <c r="J30" i="1"/>
  <c r="F30" i="1"/>
  <c r="L68" i="10" l="1"/>
  <c r="H68" i="10"/>
  <c r="L61" i="10"/>
  <c r="H42" i="2" l="1"/>
  <c r="H44" i="2" s="1"/>
  <c r="L31" i="1" l="1"/>
  <c r="P18" i="7" l="1"/>
  <c r="P20" i="7"/>
  <c r="J18" i="7"/>
  <c r="J20" i="7"/>
  <c r="H18" i="7"/>
  <c r="H20" i="7" s="1"/>
  <c r="F18" i="7"/>
  <c r="F20" i="7" s="1"/>
  <c r="D18" i="7"/>
  <c r="D20" i="7" s="1"/>
  <c r="R17" i="7"/>
  <c r="R18" i="7" s="1"/>
  <c r="L18" i="7"/>
  <c r="L20" i="7" s="1"/>
  <c r="R13" i="7"/>
  <c r="R20" i="5"/>
  <c r="Q18" i="5"/>
  <c r="P20" i="5"/>
  <c r="L20" i="5"/>
  <c r="H20" i="5"/>
  <c r="F20" i="5"/>
  <c r="D20" i="5"/>
  <c r="B20" i="5"/>
  <c r="N18" i="5"/>
  <c r="N20" i="5" s="1"/>
  <c r="V16" i="5"/>
  <c r="J18" i="5"/>
  <c r="J20" i="5" s="1"/>
  <c r="T13" i="5"/>
  <c r="V13" i="5" s="1"/>
  <c r="H61" i="10"/>
  <c r="L42" i="2"/>
  <c r="L44" i="2" s="1"/>
  <c r="L18" i="2"/>
  <c r="L12" i="2"/>
  <c r="H18" i="2"/>
  <c r="H12" i="2"/>
  <c r="L64" i="1"/>
  <c r="L72" i="1" s="1"/>
  <c r="H64" i="1"/>
  <c r="H72" i="1" s="1"/>
  <c r="T17" i="7"/>
  <c r="T16" i="7"/>
  <c r="N18" i="7"/>
  <c r="N20" i="7" s="1"/>
  <c r="T17" i="5"/>
  <c r="V17" i="5" s="1"/>
  <c r="J68" i="10"/>
  <c r="J61" i="10"/>
  <c r="R41" i="5"/>
  <c r="Q39" i="5"/>
  <c r="L41" i="5"/>
  <c r="J39" i="7"/>
  <c r="J41" i="7" s="1"/>
  <c r="H39" i="7"/>
  <c r="H41" i="7"/>
  <c r="F39" i="7"/>
  <c r="F41" i="7" s="1"/>
  <c r="D39" i="7"/>
  <c r="D41" i="7" s="1"/>
  <c r="R34" i="7"/>
  <c r="T34" i="7" s="1"/>
  <c r="U34" i="7" s="1"/>
  <c r="B41" i="5"/>
  <c r="T34" i="5"/>
  <c r="F18" i="1"/>
  <c r="H18" i="1"/>
  <c r="L18" i="1"/>
  <c r="L33" i="1" s="1"/>
  <c r="J18" i="1"/>
  <c r="F68" i="10"/>
  <c r="F61" i="10"/>
  <c r="P39" i="7"/>
  <c r="P41" i="7" s="1"/>
  <c r="H41" i="5"/>
  <c r="F41" i="5"/>
  <c r="D41" i="5"/>
  <c r="P41" i="5"/>
  <c r="N39" i="7"/>
  <c r="N41" i="7" s="1"/>
  <c r="J42" i="2"/>
  <c r="N38" i="7" s="1"/>
  <c r="F42" i="2"/>
  <c r="N38" i="5" s="1"/>
  <c r="N39" i="5" s="1"/>
  <c r="N41" i="5" s="1"/>
  <c r="J33" i="2"/>
  <c r="F33" i="2"/>
  <c r="J18" i="2"/>
  <c r="F18" i="2"/>
  <c r="J12" i="2"/>
  <c r="F12" i="2"/>
  <c r="F57" i="1"/>
  <c r="F50" i="1"/>
  <c r="F31" i="1"/>
  <c r="F50" i="8"/>
  <c r="F64" i="8"/>
  <c r="J64" i="8"/>
  <c r="H38" i="8"/>
  <c r="H63" i="8"/>
  <c r="H62" i="8"/>
  <c r="H61" i="8"/>
  <c r="H60" i="8"/>
  <c r="H64" i="8" s="1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J73" i="8" s="1"/>
  <c r="J77" i="8" s="1"/>
  <c r="F27" i="8"/>
  <c r="F52" i="8"/>
  <c r="F54" i="8" s="1"/>
  <c r="F73" i="8" s="1"/>
  <c r="F77" i="8" s="1"/>
  <c r="L57" i="1"/>
  <c r="J57" i="1"/>
  <c r="H57" i="1"/>
  <c r="L50" i="1"/>
  <c r="J50" i="1"/>
  <c r="H50" i="1"/>
  <c r="J31" i="1"/>
  <c r="H31" i="1"/>
  <c r="H33" i="1"/>
  <c r="H27" i="8" l="1"/>
  <c r="H52" i="8" s="1"/>
  <c r="H54" i="8" s="1"/>
  <c r="H73" i="8" s="1"/>
  <c r="H77" i="8" s="1"/>
  <c r="L64" i="8"/>
  <c r="L27" i="8"/>
  <c r="L52" i="8" s="1"/>
  <c r="L54" i="8" s="1"/>
  <c r="L22" i="2"/>
  <c r="L24" i="2" s="1"/>
  <c r="L46" i="2" s="1"/>
  <c r="T18" i="7"/>
  <c r="R20" i="7"/>
  <c r="T13" i="7"/>
  <c r="J22" i="2"/>
  <c r="J24" i="2" s="1"/>
  <c r="L37" i="7" s="1"/>
  <c r="H22" i="2"/>
  <c r="H24" i="2" s="1"/>
  <c r="L59" i="1"/>
  <c r="F59" i="1"/>
  <c r="L73" i="8"/>
  <c r="L77" i="8" s="1"/>
  <c r="T18" i="5"/>
  <c r="T20" i="5" s="1"/>
  <c r="V18" i="5"/>
  <c r="V20" i="5" s="1"/>
  <c r="J44" i="2"/>
  <c r="F44" i="2"/>
  <c r="F22" i="2"/>
  <c r="F24" i="2" s="1"/>
  <c r="T38" i="5"/>
  <c r="R38" i="7"/>
  <c r="T38" i="7" s="1"/>
  <c r="F33" i="1"/>
  <c r="J59" i="1"/>
  <c r="J33" i="1"/>
  <c r="H59" i="1"/>
  <c r="H74" i="1" s="1"/>
  <c r="H76" i="1" s="1"/>
  <c r="L74" i="1"/>
  <c r="L76" i="1" s="1"/>
  <c r="V34" i="5"/>
  <c r="W34" i="5" s="1"/>
  <c r="T20" i="7" l="1"/>
  <c r="F10" i="10"/>
  <c r="F24" i="10" s="1"/>
  <c r="F49" i="10" s="1"/>
  <c r="F51" i="10" s="1"/>
  <c r="F70" i="10" s="1"/>
  <c r="F74" i="10" s="1"/>
  <c r="F48" i="2"/>
  <c r="J37" i="5"/>
  <c r="L48" i="2"/>
  <c r="L10" i="10"/>
  <c r="L24" i="10" s="1"/>
  <c r="L49" i="10" s="1"/>
  <c r="L51" i="10" s="1"/>
  <c r="L70" i="10" s="1"/>
  <c r="L74" i="10" s="1"/>
  <c r="H48" i="2"/>
  <c r="H10" i="10"/>
  <c r="H24" i="10" s="1"/>
  <c r="H49" i="10" s="1"/>
  <c r="H51" i="10" s="1"/>
  <c r="H70" i="10" s="1"/>
  <c r="H74" i="10" s="1"/>
  <c r="J48" i="2"/>
  <c r="J10" i="10"/>
  <c r="J24" i="10" s="1"/>
  <c r="J49" i="10" s="1"/>
  <c r="J51" i="10" s="1"/>
  <c r="J70" i="10" s="1"/>
  <c r="J74" i="10" s="1"/>
  <c r="H46" i="2"/>
  <c r="J46" i="2"/>
  <c r="F46" i="2"/>
  <c r="T39" i="5"/>
  <c r="T41" i="5" s="1"/>
  <c r="F71" i="1" s="1"/>
  <c r="V38" i="5"/>
  <c r="R39" i="7"/>
  <c r="R41" i="7" s="1"/>
  <c r="J71" i="1" s="1"/>
  <c r="L39" i="7"/>
  <c r="L41" i="7" s="1"/>
  <c r="J70" i="1" s="1"/>
  <c r="J72" i="1" l="1"/>
  <c r="J74" i="1" s="1"/>
  <c r="J76" i="1" s="1"/>
  <c r="T37" i="7"/>
  <c r="T39" i="7" s="1"/>
  <c r="T41" i="7" s="1"/>
  <c r="V37" i="5"/>
  <c r="V39" i="5" s="1"/>
  <c r="J39" i="5"/>
  <c r="J41" i="5" s="1"/>
  <c r="F70" i="1" l="1"/>
  <c r="F72" i="1" s="1"/>
  <c r="F74" i="1" s="1"/>
  <c r="F76" i="1" s="1"/>
  <c r="V41" i="5"/>
</calcChain>
</file>

<file path=xl/sharedStrings.xml><?xml version="1.0" encoding="utf-8"?>
<sst xmlns="http://schemas.openxmlformats.org/spreadsheetml/2006/main" count="498" uniqueCount="213">
  <si>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</si>
  <si>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</si>
  <si>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</si>
  <si>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</si>
  <si>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</si>
  <si>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</si>
  <si>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</si>
  <si>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</si>
  <si>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</si>
  <si>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</si>
  <si>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</si>
  <si>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</si>
  <si>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</si>
  <si>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</si>
  <si>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</si>
  <si>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</si>
  <si>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</si>
  <si>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</si>
  <si>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</si>
  <si>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</si>
  <si>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</si>
  <si>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</si>
  <si>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</si>
  <si>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</si>
  <si>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</si>
  <si>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</si>
  <si>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</si>
  <si>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</si>
  <si>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</si>
  <si>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</si>
  <si>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</si>
  <si>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</si>
  <si>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</si>
  <si>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</si>
  <si>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</si>
  <si>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</si>
  <si>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</si>
  <si>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</si>
  <si>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</si>
  <si>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</si>
  <si>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</si>
  <si>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</si>
  <si>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</si>
  <si>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</si>
  <si>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</si>
  <si>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</si>
  <si>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</si>
  <si>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</si>
  <si>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</si>
  <si>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</si>
  <si>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</si>
  <si>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</si>
  <si>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</si>
  <si>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</si>
  <si>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</si>
  <si>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</si>
  <si>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</si>
  <si>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</si>
  <si>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</si>
  <si>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</si>
  <si>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</si>
  <si>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</si>
  <si>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</si>
  <si>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</si>
  <si>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</si>
  <si>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</si>
  <si>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</si>
  <si>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</si>
  <si>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</si>
  <si>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</si>
  <si>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</si>
  <si>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ส่วนแบ่งกำไรจากเงินลงทุนในบริษัทร่วม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</si>
  <si>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</si>
  <si>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</si>
  <si>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</si>
  <si>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</si>
  <si>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</si>
  <si>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เงินลงทุนเผื่อขาย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</si>
  <si>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</si>
  <si>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</si>
  <si>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</si>
  <si>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ผลต่างจากอัตรา</t>
  </si>
  <si>
    <t>ผลต่างจากการ</t>
  </si>
  <si>
    <t>ส่วนเกินทุน</t>
  </si>
  <si>
    <t>รวม</t>
  </si>
  <si>
    <t>ส่วนเกิน</t>
  </si>
  <si>
    <t>แลกเปลี่ยนจากการ</t>
  </si>
  <si>
    <t>เปลี่ยนแปลงใน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</si>
  <si>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</si>
  <si>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</si>
  <si>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</si>
  <si>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</si>
  <si>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</si>
  <si>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</si>
  <si>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มูลค่ายุติธรรมของ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</si>
  <si>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</si>
  <si>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</si>
  <si>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</si>
  <si>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</si>
  <si>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</si>
  <si>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</si>
  <si>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</si>
  <si>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</si>
  <si>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</si>
  <si>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</si>
  <si>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</si>
  <si>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</si>
  <si>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ขาดทุน</t>
  </si>
  <si>
    <t xml:space="preserve">      -</t>
  </si>
  <si>
    <t xml:space="preserve">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</si>
  <si>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</si>
  <si>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</si>
  <si>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</si>
  <si>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ขาดทุน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</si>
  <si>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</si>
  <si>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</si>
  <si>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</si>
  <si>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</si>
  <si>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</si>
  <si>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</si>
  <si>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</si>
  <si>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</si>
  <si>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</si>
  <si>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</si>
  <si>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</si>
  <si>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</si>
  <si>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</si>
  <si>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</si>
  <si>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</si>
  <si>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</si>
  <si>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</si>
  <si>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</si>
  <si>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</si>
  <si>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</si>
  <si>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</si>
  <si>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</si>
  <si>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</si>
  <si>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</si>
  <si>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</si>
  <si>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</si>
  <si>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</si>
  <si>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</si>
  <si>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</si>
  <si>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</si>
  <si>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</si>
  <si>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</si>
  <si>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</si>
  <si>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</si>
  <si>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</si>
  <si>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</si>
  <si>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</si>
  <si>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</si>
  <si>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</si>
  <si>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</si>
  <si>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</si>
  <si>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</si>
  <si>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</si>
  <si>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การเปลี่ยนแปลงในมูลค่ายุติธรรมสุทธิของเงินลงทุนเผื่อขาย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</si>
  <si>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</si>
  <si>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</si>
  <si>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</si>
  <si>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</si>
  <si>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</si>
  <si>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</si>
  <si>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</si>
  <si>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</si>
  <si>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</si>
  <si>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สำหรับภาระผูกพันผลประโยชน์พนักงาน</t>
  </si>
  <si>
    <t xml:space="preserve">   สำหรับภาระผูกพันผลประโยชน์พนักงาน</t>
  </si>
  <si>
    <t>เงินสดได้มาจากกิจกรรมดำเนินงาน</t>
  </si>
  <si>
    <t>ส่วนต่ำกว่าทุน</t>
  </si>
  <si>
    <t>ยอดคงเหลือ ณ วันที่ 1 ตุลาคม 2561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</si>
  <si>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</si>
  <si>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</si>
  <si>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</si>
  <si>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</si>
  <si>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</si>
  <si>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กลับรายการขาดทุนจากประมาณการการด้อยค่าอุปกรณ์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</si>
  <si>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</si>
  <si>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</si>
  <si>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</si>
  <si>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</si>
  <si>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</si>
  <si>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</si>
  <si>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</si>
  <si>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</si>
  <si>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ขาดทุนสะสม</t>
  </si>
  <si>
    <t>31 ธันวาคม</t>
  </si>
  <si>
    <t>วันที่ 31 ธันวาคม</t>
  </si>
  <si>
    <t>สำหรับงวดสามเดือนสิ้นสุดวันที่ 31 ธันวาคม 2561</t>
  </si>
  <si>
    <t>ยอดคงเหลือ ณ วันที่ 31 ธันวาคม 2561</t>
  </si>
  <si>
    <t>สำหรับงวดสามเดือนสิ้นสุดวันที่ 31 ธันวาคม 2562</t>
  </si>
  <si>
    <t>ยอดคงเหลือ ณ วันที่ 1 ตุลาคม 2562</t>
  </si>
  <si>
    <t>ยอดคงเหลือ ณ วันที่ 31 ธันวาคม 2562</t>
  </si>
  <si>
    <t>เงินสดและรายการเทียบเท่าเงินสด ณ วันที่ 31 ธันวาคม</t>
  </si>
  <si>
    <t xml:space="preserve">  กำไร</t>
  </si>
  <si>
    <t>กำไร</t>
  </si>
  <si>
    <t>ผลประโยชน์ภาษีเงินได้ (ค่าใช้จ่าย)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</si>
  <si>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</si>
  <si>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กำไรขาดทุนเบ็ดเสร็จอื่นสำหรับงวด - สุทธิจากภาษีเงินได้</t>
  </si>
  <si>
    <t>กำไร (ขาดทุน) ก่อนภาษีเงินได้</t>
  </si>
  <si>
    <t>กำไร (ขาดทุน) สำหรับงวด</t>
  </si>
  <si>
    <t>ค่าเผื่อหนี้สงสัยจะสูญ</t>
  </si>
  <si>
    <t>ขาดทุนจากการปรับมูลค่าสินค้า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</si>
  <si>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</si>
  <si>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</si>
  <si>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เจ้าหนี้ค่าซื้อเครื่องจักร และอุปกรณ์</t>
  </si>
  <si>
    <t>5, 6</t>
  </si>
  <si>
    <t>ปรับรายการที่กระทบกำไร (ขาดทุน) เป็นเงินสดรับ (จ่าย)</t>
  </si>
  <si>
    <t xml:space="preserve">ค่าใช้จ่ายภาษีเงินได้ (ผลประโยชน์) </t>
  </si>
  <si>
    <t>5, 14</t>
  </si>
  <si>
    <t>กำไร (ขาดทุน) เบ็ดเสร็จรวมสำหรับงวด</t>
  </si>
  <si>
    <t>ขาดทุน (กำไร) 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</si>
</sst>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</numFmts>
  <fonts count="22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</cellStyleXfs>
  <cellXfs count="245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67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41" fontId="5" fillId="0" borderId="0" xfId="4" applyNumberFormat="1" applyFont="1" applyFill="1" applyAlignment="1">
      <alignment horizontal="right"/>
    </xf>
    <xf numFmtId="41" fontId="7" fillId="0" borderId="1" xfId="4" applyNumberFormat="1" applyFont="1" applyFill="1" applyBorder="1"/>
    <xf numFmtId="41" fontId="7" fillId="0" borderId="0" xfId="4" applyNumberFormat="1" applyFont="1" applyFill="1" applyBorder="1"/>
    <xf numFmtId="41" fontId="7" fillId="0" borderId="0" xfId="4" applyNumberFormat="1" applyFont="1" applyFill="1"/>
    <xf numFmtId="41" fontId="5" fillId="0" borderId="0" xfId="4" applyNumberFormat="1" applyFont="1" applyFill="1"/>
    <xf numFmtId="167" fontId="5" fillId="0" borderId="0" xfId="4" applyNumberFormat="1" applyFont="1" applyFill="1"/>
    <xf numFmtId="41" fontId="5" fillId="0" borderId="3" xfId="4" applyNumberFormat="1" applyFont="1" applyFill="1" applyBorder="1" applyAlignment="1">
      <alignment horizontal="center"/>
    </xf>
    <xf numFmtId="41" fontId="5" fillId="0" borderId="0" xfId="4" applyNumberFormat="1" applyFont="1" applyFill="1" applyBorder="1"/>
    <xf numFmtId="41" fontId="5" fillId="0" borderId="3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2" xfId="4" applyNumberFormat="1" applyFont="1" applyFill="1" applyBorder="1" applyAlignment="1">
      <alignment horizontal="right"/>
    </xf>
    <xf numFmtId="168" fontId="7" fillId="0" borderId="2" xfId="4" applyNumberFormat="1" applyFont="1" applyFill="1" applyBorder="1"/>
    <xf numFmtId="168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41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41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8" applyFont="1" applyFill="1" applyAlignment="1">
      <alignment horizontal="center"/>
    </xf>
    <xf numFmtId="165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41" fontId="5" fillId="0" borderId="0" xfId="4" applyNumberFormat="1" applyFont="1" applyFill="1" applyAlignment="1">
      <alignment horizontal="left" indent="3"/>
    </xf>
    <xf numFmtId="41" fontId="5" fillId="0" borderId="0" xfId="4" applyNumberFormat="1" applyFont="1" applyFill="1" applyAlignment="1">
      <alignment horizontal="center"/>
    </xf>
    <xf numFmtId="41" fontId="5" fillId="0" borderId="0" xfId="4" quotePrefix="1" applyNumberFormat="1" applyFont="1" applyFill="1" applyAlignment="1">
      <alignment horizontal="right"/>
    </xf>
    <xf numFmtId="41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41" fontId="7" fillId="0" borderId="0" xfId="2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right"/>
    </xf>
    <xf numFmtId="166" fontId="5" fillId="0" borderId="0" xfId="4" applyNumberFormat="1" applyFont="1" applyFill="1"/>
    <xf numFmtId="41" fontId="5" fillId="0" borderId="0" xfId="0" applyNumberFormat="1" applyFont="1" applyFill="1"/>
    <xf numFmtId="41" fontId="13" fillId="0" borderId="0" xfId="3" applyNumberFormat="1" applyFont="1" applyFill="1"/>
    <xf numFmtId="43" fontId="5" fillId="0" borderId="0" xfId="1" applyFont="1" applyFill="1"/>
    <xf numFmtId="166" fontId="5" fillId="0" borderId="0" xfId="1" applyNumberFormat="1" applyFont="1" applyFill="1"/>
    <xf numFmtId="166" fontId="7" fillId="0" borderId="0" xfId="1" applyNumberFormat="1" applyFont="1" applyFill="1"/>
    <xf numFmtId="43" fontId="5" fillId="0" borderId="0" xfId="1" applyFont="1" applyFill="1" applyAlignment="1">
      <alignment horizontal="right"/>
    </xf>
    <xf numFmtId="166" fontId="7" fillId="0" borderId="1" xfId="1" applyNumberFormat="1" applyFont="1" applyFill="1" applyBorder="1"/>
    <xf numFmtId="41" fontId="5" fillId="0" borderId="5" xfId="4" applyNumberFormat="1" applyFont="1" applyFill="1" applyBorder="1" applyAlignment="1">
      <alignment horizontal="center"/>
    </xf>
    <xf numFmtId="41" fontId="7" fillId="0" borderId="1" xfId="4" applyNumberFormat="1" applyFont="1" applyFill="1" applyBorder="1" applyAlignment="1">
      <alignment horizontal="right"/>
    </xf>
    <xf numFmtId="41" fontId="7" fillId="0" borderId="0" xfId="4" applyNumberFormat="1" applyFont="1" applyFill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/>
    <xf numFmtId="0" fontId="16" fillId="0" borderId="0" xfId="0" applyFont="1"/>
    <xf numFmtId="3" fontId="16" fillId="0" borderId="0" xfId="0" applyNumberFormat="1" applyFont="1" applyBorder="1"/>
    <xf numFmtId="3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65" fontId="16" fillId="0" borderId="0" xfId="4" applyNumberFormat="1" applyFont="1" applyFill="1"/>
    <xf numFmtId="165" fontId="16" fillId="0" borderId="0" xfId="4" applyNumberFormat="1" applyFont="1"/>
    <xf numFmtId="165" fontId="16" fillId="0" borderId="0" xfId="0" applyNumberFormat="1" applyFont="1" applyFill="1"/>
    <xf numFmtId="165" fontId="16" fillId="0" borderId="0" xfId="4" applyNumberFormat="1" applyFont="1" applyBorder="1"/>
    <xf numFmtId="165" fontId="16" fillId="0" borderId="0" xfId="4" applyNumberFormat="1" applyFont="1" applyFill="1" applyAlignment="1">
      <alignment horizontal="center"/>
    </xf>
    <xf numFmtId="0" fontId="15" fillId="0" borderId="0" xfId="0" applyFont="1"/>
    <xf numFmtId="37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65" fontId="15" fillId="0" borderId="0" xfId="4" applyNumberFormat="1" applyFont="1" applyBorder="1"/>
    <xf numFmtId="165" fontId="15" fillId="0" borderId="0" xfId="4" applyNumberFormat="1" applyFont="1" applyFill="1" applyBorder="1"/>
    <xf numFmtId="0" fontId="16" fillId="0" borderId="0" xfId="0" applyFont="1" applyAlignment="1">
      <alignment horizontal="center"/>
    </xf>
    <xf numFmtId="165" fontId="19" fillId="0" borderId="0" xfId="4" applyNumberFormat="1" applyFont="1" applyAlignment="1">
      <alignment horizontal="center"/>
    </xf>
    <xf numFmtId="165" fontId="19" fillId="0" borderId="0" xfId="4" applyNumberFormat="1" applyFont="1" applyFill="1" applyAlignment="1">
      <alignment horizontal="center"/>
    </xf>
    <xf numFmtId="165" fontId="16" fillId="0" borderId="0" xfId="4" applyNumberFormat="1" applyFont="1" applyFill="1" applyAlignment="1">
      <alignment horizontal="right"/>
    </xf>
    <xf numFmtId="165" fontId="16" fillId="0" borderId="0" xfId="4" applyNumberFormat="1" applyFont="1" applyAlignment="1">
      <alignment horizontal="right"/>
    </xf>
    <xf numFmtId="165" fontId="16" fillId="0" borderId="0" xfId="4" applyNumberFormat="1" applyFont="1" applyFill="1" applyBorder="1"/>
    <xf numFmtId="0" fontId="16" fillId="0" borderId="0" xfId="0" quotePrefix="1" applyFont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5" fillId="0" borderId="1" xfId="4" applyNumberFormat="1" applyFont="1" applyBorder="1" applyAlignment="1">
      <alignment horizontal="right"/>
    </xf>
    <xf numFmtId="37" fontId="15" fillId="0" borderId="2" xfId="4" applyNumberFormat="1" applyFont="1" applyFill="1" applyBorder="1" applyAlignment="1">
      <alignment horizontal="right"/>
    </xf>
    <xf numFmtId="37" fontId="15" fillId="0" borderId="0" xfId="4" applyNumberFormat="1" applyFont="1" applyAlignment="1">
      <alignment horizontal="right"/>
    </xf>
    <xf numFmtId="166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Fill="1" applyAlignment="1">
      <alignment horizontal="right"/>
    </xf>
    <xf numFmtId="166" fontId="15" fillId="0" borderId="1" xfId="1" applyNumberFormat="1" applyFont="1" applyFill="1" applyBorder="1" applyAlignment="1">
      <alignment horizontal="right"/>
    </xf>
    <xf numFmtId="166" fontId="16" fillId="0" borderId="0" xfId="0" applyNumberFormat="1" applyFont="1" applyFill="1"/>
    <xf numFmtId="165" fontId="15" fillId="0" borderId="0" xfId="4" applyNumberFormat="1" applyFont="1" applyBorder="1" applyAlignment="1">
      <alignment horizontal="right"/>
    </xf>
    <xf numFmtId="165" fontId="15" fillId="0" borderId="0" xfId="4" applyNumberFormat="1" applyFont="1" applyAlignment="1">
      <alignment horizontal="right"/>
    </xf>
    <xf numFmtId="165" fontId="16" fillId="0" borderId="0" xfId="4" applyNumberFormat="1" applyFont="1" applyBorder="1" applyAlignment="1">
      <alignment horizontal="right"/>
    </xf>
    <xf numFmtId="165" fontId="16" fillId="0" borderId="0" xfId="4" applyNumberFormat="1" applyFont="1" applyFill="1" applyBorder="1" applyAlignment="1">
      <alignment horizontal="right"/>
    </xf>
    <xf numFmtId="165" fontId="16" fillId="0" borderId="3" xfId="4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right"/>
    </xf>
    <xf numFmtId="37" fontId="15" fillId="0" borderId="0" xfId="0" applyNumberFormat="1" applyFont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Border="1" applyAlignment="1"/>
    <xf numFmtId="37" fontId="15" fillId="0" borderId="0" xfId="0" applyNumberFormat="1" applyFont="1" applyBorder="1" applyAlignment="1">
      <alignment horizontal="center"/>
    </xf>
    <xf numFmtId="37" fontId="15" fillId="0" borderId="0" xfId="0" applyNumberFormat="1" applyFont="1" applyFill="1" applyBorder="1"/>
    <xf numFmtId="37" fontId="15" fillId="0" borderId="0" xfId="0" applyNumberFormat="1" applyFont="1" applyBorder="1"/>
    <xf numFmtId="165" fontId="16" fillId="0" borderId="2" xfId="4" applyNumberFormat="1" applyFont="1" applyBorder="1" applyAlignment="1"/>
    <xf numFmtId="165" fontId="16" fillId="0" borderId="0" xfId="4" applyNumberFormat="1" applyFont="1" applyBorder="1" applyAlignment="1">
      <alignment horizontal="center"/>
    </xf>
    <xf numFmtId="165" fontId="16" fillId="0" borderId="0" xfId="4" applyNumberFormat="1" applyFont="1" applyBorder="1" applyAlignment="1"/>
    <xf numFmtId="165" fontId="16" fillId="0" borderId="0" xfId="4" applyNumberFormat="1" applyFont="1" applyFill="1" applyBorder="1" applyAlignment="1"/>
    <xf numFmtId="41" fontId="16" fillId="0" borderId="0" xfId="4" applyNumberFormat="1" applyFont="1" applyBorder="1" applyAlignment="1">
      <alignment horizontal="right"/>
    </xf>
    <xf numFmtId="41" fontId="16" fillId="0" borderId="0" xfId="4" applyNumberFormat="1" applyFont="1" applyFill="1" applyBorder="1" applyAlignment="1">
      <alignment horizontal="right"/>
    </xf>
    <xf numFmtId="165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/>
    <xf numFmtId="37" fontId="15" fillId="0" borderId="2" xfId="4" applyNumberFormat="1" applyFont="1" applyBorder="1" applyAlignment="1">
      <alignment horizontal="righ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4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43" fontId="5" fillId="0" borderId="0" xfId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5" fillId="0" borderId="0" xfId="2" applyNumberFormat="1" applyFont="1" applyFill="1" applyAlignment="1">
      <alignment horizontal="right"/>
    </xf>
    <xf numFmtId="164" fontId="13" fillId="0" borderId="0" xfId="2" applyFont="1" applyFill="1" applyBorder="1"/>
    <xf numFmtId="41" fontId="5" fillId="0" borderId="0" xfId="2" applyNumberFormat="1" applyFont="1" applyFill="1" applyBorder="1" applyAlignment="1">
      <alignment horizontal="center"/>
    </xf>
    <xf numFmtId="41" fontId="5" fillId="0" borderId="3" xfId="2" applyNumberFormat="1" applyFont="1" applyFill="1" applyBorder="1" applyAlignment="1">
      <alignment horizontal="center"/>
    </xf>
    <xf numFmtId="41" fontId="7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41" fontId="5" fillId="0" borderId="0" xfId="4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0" fontId="5" fillId="0" borderId="0" xfId="16" applyFont="1" applyFill="1"/>
    <xf numFmtId="41" fontId="7" fillId="0" borderId="0" xfId="4" quotePrefix="1" applyNumberFormat="1" applyFont="1" applyBorder="1" applyAlignment="1">
      <alignment horizontal="center"/>
    </xf>
    <xf numFmtId="41" fontId="5" fillId="0" borderId="0" xfId="4" quotePrefix="1" applyNumberFormat="1" applyFont="1" applyBorder="1" applyAlignment="1">
      <alignment horizontal="center"/>
    </xf>
    <xf numFmtId="41" fontId="5" fillId="0" borderId="3" xfId="4" quotePrefix="1" applyNumberFormat="1" applyFont="1" applyBorder="1" applyAlignment="1">
      <alignment horizontal="center"/>
    </xf>
    <xf numFmtId="41" fontId="7" fillId="0" borderId="3" xfId="4" quotePrefix="1" applyNumberFormat="1" applyFont="1" applyBorder="1" applyAlignment="1">
      <alignment horizontal="center"/>
    </xf>
    <xf numFmtId="41" fontId="5" fillId="0" borderId="0" xfId="4" applyNumberFormat="1" applyFont="1" applyBorder="1" applyAlignment="1">
      <alignment horizontal="center"/>
    </xf>
    <xf numFmtId="43" fontId="0" fillId="0" borderId="0" xfId="1" applyFont="1" applyFill="1"/>
    <xf numFmtId="41" fontId="0" fillId="0" borderId="0" xfId="0" applyNumberFormat="1" applyFill="1"/>
    <xf numFmtId="41" fontId="1" fillId="0" borderId="0" xfId="18" applyNumberFormat="1" applyFont="1" applyFill="1" applyAlignment="1"/>
    <xf numFmtId="166" fontId="5" fillId="0" borderId="0" xfId="1" applyNumberFormat="1" applyFont="1" applyFill="1" applyAlignment="1">
      <alignment horizontal="left" indent="3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0" fontId="21" fillId="2" borderId="0" xfId="23"/>
    <xf numFmtId="0" fontId="6" fillId="0" borderId="0" xfId="0" applyFont="1" applyFill="1" applyAlignment="1">
      <alignment horizontal="center"/>
    </xf>
    <xf numFmtId="41" fontId="5" fillId="0" borderId="0" xfId="4" quotePrefix="1" applyNumberFormat="1" applyFont="1" applyFill="1" applyBorder="1" applyAlignment="1">
      <alignment horizontal="center"/>
    </xf>
    <xf numFmtId="41" fontId="5" fillId="0" borderId="3" xfId="4" quotePrefix="1" applyNumberFormat="1" applyFont="1" applyFill="1" applyBorder="1" applyAlignment="1">
      <alignment horizontal="center"/>
    </xf>
    <xf numFmtId="41" fontId="5" fillId="0" borderId="0" xfId="2" applyNumberFormat="1" applyFont="1" applyFill="1" applyAlignment="1">
      <alignment horizontal="center"/>
    </xf>
    <xf numFmtId="41" fontId="5" fillId="0" borderId="0" xfId="2" quotePrefix="1" applyNumberFormat="1" applyFont="1" applyFill="1" applyAlignment="1">
      <alignment horizontal="center"/>
    </xf>
    <xf numFmtId="41" fontId="7" fillId="0" borderId="3" xfId="2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1" fillId="0" borderId="0" xfId="18" applyNumberFormat="1" applyFont="1" applyFill="1" applyAlignment="1"/>
    <xf numFmtId="37" fontId="0" fillId="0" borderId="0" xfId="0" applyNumberFormat="1" applyFill="1"/>
    <xf numFmtId="166" fontId="7" fillId="0" borderId="1" xfId="1" applyNumberFormat="1" applyFont="1" applyFill="1" applyBorder="1" applyAlignment="1">
      <alignment horizontal="center"/>
    </xf>
    <xf numFmtId="164" fontId="5" fillId="3" borderId="0" xfId="2" applyFont="1" applyFill="1" applyAlignment="1">
      <alignment horizontal="right"/>
    </xf>
    <xf numFmtId="41" fontId="5" fillId="3" borderId="0" xfId="4" applyNumberFormat="1" applyFont="1" applyFill="1"/>
    <xf numFmtId="37" fontId="5" fillId="3" borderId="0" xfId="4" applyNumberFormat="1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Alignment="1"/>
    <xf numFmtId="165" fontId="1" fillId="0" borderId="0" xfId="18" applyNumberFormat="1" applyFont="1" applyFill="1" applyAlignment="1"/>
    <xf numFmtId="166" fontId="5" fillId="0" borderId="0" xfId="0" applyNumberFormat="1" applyFont="1" applyFill="1"/>
    <xf numFmtId="164" fontId="5" fillId="3" borderId="0" xfId="2" applyFont="1" applyFill="1" applyBorder="1"/>
    <xf numFmtId="164" fontId="5" fillId="3" borderId="0" xfId="2" applyFont="1" applyFill="1" applyBorder="1" applyAlignment="1">
      <alignment horizontal="center"/>
    </xf>
    <xf numFmtId="41" fontId="7" fillId="3" borderId="2" xfId="4" applyNumberFormat="1" applyFont="1" applyFill="1" applyBorder="1" applyAlignment="1">
      <alignment horizontal="right"/>
    </xf>
    <xf numFmtId="37" fontId="7" fillId="3" borderId="2" xfId="4" applyNumberFormat="1" applyFont="1" applyFill="1" applyBorder="1" applyAlignment="1">
      <alignment horizontal="right"/>
    </xf>
    <xf numFmtId="41" fontId="7" fillId="0" borderId="3" xfId="4" applyNumberFormat="1" applyFont="1" applyFill="1" applyBorder="1" applyAlignment="1">
      <alignment horizontal="right"/>
    </xf>
    <xf numFmtId="43" fontId="5" fillId="0" borderId="3" xfId="1" quotePrefix="1" applyFont="1" applyBorder="1" applyAlignment="1">
      <alignment horizontal="center"/>
    </xf>
    <xf numFmtId="167" fontId="5" fillId="0" borderId="0" xfId="0" applyNumberFormat="1" applyFont="1" applyFill="1"/>
    <xf numFmtId="0" fontId="17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</cellXfs>
  <cellStyles count="24">
    <cellStyle name="Bad" xfId="23" builtinId="27"/>
    <cellStyle name="Comma" xfId="1" builtinId="3"/>
    <cellStyle name="Comma 14" xfId="2"/>
    <cellStyle name="Comma 2" xfId="3"/>
    <cellStyle name="Comma 2 2" xfId="4"/>
    <cellStyle name="Comma 3" xfId="5"/>
    <cellStyle name="Comma 3 2" xfId="6"/>
    <cellStyle name="Comma 4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4 2 2" xfId="13"/>
    <cellStyle name="Normal 4 2 3" xfId="14"/>
    <cellStyle name="Normal 4 2 4" xfId="15"/>
    <cellStyle name="Normal 4 2 4 2" xfId="16"/>
    <cellStyle name="Normal 5" xfId="17"/>
    <cellStyle name="Normal_ser009a061a-12t-1 Rev 1" xfId="18"/>
    <cellStyle name="Percent 2" xfId="19"/>
    <cellStyle name="Percent 3" xfId="20"/>
    <cellStyle name="Percent 4" xfId="21"/>
    <cellStyle name="Style 1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86"/>
  <sheetViews>
    <sheetView showGridLines="0" view="pageBreakPreview" zoomScale="85" zoomScaleNormal="70" zoomScaleSheetLayoutView="85" workbookViewId="0">
      <selection activeCell="J27" sqref="J27"/>
    </sheetView>
  </sheetViews>
  <sheetFormatPr defaultColWidth="9.33203125" defaultRowHeight="24.75" x14ac:dyDescent="0.5"/>
  <cols>
    <col min="1" max="3" width="2.1640625" style="103" customWidth="1"/>
    <col min="4" max="4" width="49.83203125" style="103" customWidth="1"/>
    <col min="5" max="5" width="11.83203125" style="108" customWidth="1"/>
    <col min="6" max="6" width="16.5" style="103" customWidth="1"/>
    <col min="7" max="7" width="1.6640625" style="103" customWidth="1"/>
    <col min="8" max="8" width="16.5" style="103" customWidth="1"/>
    <col min="9" max="9" width="1.6640625" style="103" customWidth="1"/>
    <col min="10" max="10" width="16.5" style="103" customWidth="1"/>
    <col min="11" max="11" width="1.6640625" style="103" customWidth="1"/>
    <col min="12" max="12" width="16.5" style="103" customWidth="1"/>
    <col min="13" max="14" width="9.33203125" style="103"/>
    <col min="15" max="15" width="5.6640625" style="103" bestFit="1" customWidth="1"/>
    <col min="16" max="16" width="10.1640625" style="103" bestFit="1" customWidth="1"/>
    <col min="17" max="17" width="9.33203125" style="103"/>
    <col min="18" max="18" width="13.6640625" style="103" bestFit="1" customWidth="1"/>
    <col min="19" max="19" width="9.33203125" style="103"/>
    <col min="20" max="20" width="10.5" style="103" bestFit="1" customWidth="1"/>
    <col min="21" max="16384" width="9.33203125" style="103"/>
  </cols>
  <sheetData>
    <row r="1" spans="1:18" ht="26.25" x14ac:dyDescent="0.55000000000000004">
      <c r="A1" s="99" t="s">
        <v>0</v>
      </c>
      <c r="B1" s="101"/>
      <c r="C1" s="101"/>
      <c r="D1" s="101"/>
      <c r="E1" s="102"/>
      <c r="F1" s="101"/>
      <c r="G1" s="101"/>
      <c r="H1" s="101"/>
      <c r="I1" s="101"/>
      <c r="J1" s="101"/>
      <c r="K1" s="101"/>
      <c r="L1" s="101"/>
    </row>
    <row r="2" spans="1:18" ht="26.25" x14ac:dyDescent="0.55000000000000004">
      <c r="A2" s="100" t="s">
        <v>1</v>
      </c>
      <c r="B2" s="105"/>
      <c r="C2" s="105"/>
      <c r="D2" s="105"/>
      <c r="E2" s="106"/>
      <c r="F2" s="105"/>
      <c r="G2" s="105"/>
      <c r="H2" s="105"/>
      <c r="I2" s="105"/>
      <c r="J2" s="105"/>
      <c r="K2" s="105"/>
      <c r="L2" s="105"/>
    </row>
    <row r="3" spans="1:18" ht="25.5" x14ac:dyDescent="0.55000000000000004">
      <c r="A3" s="104"/>
      <c r="B3" s="101"/>
      <c r="C3" s="101"/>
      <c r="D3" s="101"/>
      <c r="E3" s="102"/>
      <c r="F3" s="101"/>
      <c r="G3" s="101"/>
      <c r="H3" s="101"/>
      <c r="I3" s="101"/>
      <c r="J3" s="101"/>
      <c r="K3" s="101"/>
      <c r="L3" s="101"/>
    </row>
    <row r="4" spans="1:18" ht="25.5" x14ac:dyDescent="0.55000000000000004">
      <c r="A4" s="107"/>
      <c r="B4" s="107"/>
      <c r="C4" s="107"/>
      <c r="D4" s="107"/>
      <c r="F4" s="235" t="s">
        <v>2</v>
      </c>
      <c r="G4" s="235"/>
      <c r="H4" s="235"/>
      <c r="I4" s="109"/>
      <c r="J4" s="235" t="s">
        <v>3</v>
      </c>
      <c r="K4" s="235"/>
      <c r="L4" s="235"/>
    </row>
    <row r="5" spans="1:18" ht="25.5" x14ac:dyDescent="0.55000000000000004">
      <c r="A5" s="104" t="s">
        <v>4</v>
      </c>
      <c r="B5" s="110"/>
      <c r="C5" s="110"/>
      <c r="D5" s="110"/>
      <c r="E5" s="110"/>
      <c r="F5" s="111" t="s">
        <v>187</v>
      </c>
      <c r="G5" s="111"/>
      <c r="H5" s="111" t="s">
        <v>5</v>
      </c>
      <c r="I5" s="112"/>
      <c r="J5" s="111" t="s">
        <v>187</v>
      </c>
      <c r="K5" s="111"/>
      <c r="L5" s="111" t="s">
        <v>5</v>
      </c>
    </row>
    <row r="6" spans="1:18" ht="25.5" x14ac:dyDescent="0.55000000000000004">
      <c r="A6" s="104"/>
      <c r="B6" s="110"/>
      <c r="C6" s="110"/>
      <c r="D6" s="110"/>
      <c r="E6" s="113" t="s">
        <v>6</v>
      </c>
      <c r="F6" s="111">
        <v>2562</v>
      </c>
      <c r="G6" s="111"/>
      <c r="H6" s="111">
        <v>2562</v>
      </c>
      <c r="I6" s="112"/>
      <c r="J6" s="111">
        <v>2562</v>
      </c>
      <c r="K6" s="111"/>
      <c r="L6" s="111">
        <v>2562</v>
      </c>
    </row>
    <row r="7" spans="1:18" ht="25.5" x14ac:dyDescent="0.55000000000000004">
      <c r="A7" s="104"/>
      <c r="B7" s="110"/>
      <c r="C7" s="110"/>
      <c r="D7" s="110"/>
      <c r="E7" s="113"/>
      <c r="F7" s="111" t="s">
        <v>150</v>
      </c>
      <c r="G7" s="111"/>
      <c r="H7" s="111"/>
      <c r="I7" s="112"/>
      <c r="J7" s="111" t="s">
        <v>150</v>
      </c>
      <c r="K7" s="111"/>
      <c r="L7" s="111"/>
    </row>
    <row r="8" spans="1:18" x14ac:dyDescent="0.5">
      <c r="E8" s="114"/>
      <c r="F8" s="234" t="s">
        <v>62</v>
      </c>
      <c r="G8" s="234"/>
      <c r="H8" s="234"/>
      <c r="I8" s="234"/>
      <c r="J8" s="234"/>
      <c r="K8" s="234"/>
      <c r="L8" s="234"/>
    </row>
    <row r="9" spans="1:18" ht="25.5" x14ac:dyDescent="0.55000000000000004">
      <c r="A9" s="115" t="s">
        <v>7</v>
      </c>
      <c r="B9" s="116"/>
      <c r="C9" s="116"/>
      <c r="D9" s="116"/>
      <c r="F9" s="117"/>
      <c r="G9" s="117"/>
      <c r="H9" s="117"/>
      <c r="I9" s="117"/>
      <c r="J9" s="118"/>
      <c r="K9" s="117"/>
      <c r="L9" s="118"/>
    </row>
    <row r="10" spans="1:18" x14ac:dyDescent="0.5">
      <c r="A10" s="119" t="s">
        <v>8</v>
      </c>
      <c r="B10" s="116"/>
      <c r="C10" s="116"/>
      <c r="D10" s="120"/>
      <c r="F10" s="121">
        <v>806715</v>
      </c>
      <c r="G10" s="122"/>
      <c r="H10" s="121">
        <v>872793</v>
      </c>
      <c r="I10" s="121"/>
      <c r="J10" s="123">
        <v>741934</v>
      </c>
      <c r="K10" s="122"/>
      <c r="L10" s="123">
        <v>798047</v>
      </c>
    </row>
    <row r="11" spans="1:18" x14ac:dyDescent="0.5">
      <c r="A11" s="119" t="s">
        <v>9</v>
      </c>
      <c r="B11" s="116"/>
      <c r="C11" s="116"/>
      <c r="D11" s="116"/>
      <c r="E11" s="108" t="s">
        <v>207</v>
      </c>
      <c r="F11" s="121">
        <v>629647</v>
      </c>
      <c r="G11" s="124"/>
      <c r="H11" s="121">
        <v>567967</v>
      </c>
      <c r="I11" s="121"/>
      <c r="J11" s="123">
        <v>628519</v>
      </c>
      <c r="K11" s="124"/>
      <c r="L11" s="123">
        <v>561277</v>
      </c>
    </row>
    <row r="12" spans="1:18" x14ac:dyDescent="0.5">
      <c r="A12" s="103" t="s">
        <v>10</v>
      </c>
      <c r="E12" s="108">
        <v>5</v>
      </c>
      <c r="F12" s="121">
        <v>109840</v>
      </c>
      <c r="G12" s="121"/>
      <c r="H12" s="121">
        <v>151687</v>
      </c>
      <c r="I12" s="121"/>
      <c r="J12" s="123">
        <v>154624</v>
      </c>
      <c r="K12" s="121"/>
      <c r="L12" s="123">
        <v>196419</v>
      </c>
      <c r="P12" s="123"/>
      <c r="R12" s="123"/>
    </row>
    <row r="13" spans="1:18" x14ac:dyDescent="0.5">
      <c r="A13" s="103" t="s">
        <v>11</v>
      </c>
      <c r="F13" s="121">
        <v>72737</v>
      </c>
      <c r="G13" s="121"/>
      <c r="H13" s="121">
        <v>54927</v>
      </c>
      <c r="I13" s="121"/>
      <c r="J13" s="123">
        <v>70747</v>
      </c>
      <c r="K13" s="121"/>
      <c r="L13" s="123">
        <v>54155</v>
      </c>
      <c r="P13" s="123"/>
      <c r="R13" s="123"/>
    </row>
    <row r="14" spans="1:18" x14ac:dyDescent="0.5">
      <c r="A14" s="105" t="s">
        <v>12</v>
      </c>
      <c r="E14" s="108">
        <v>5</v>
      </c>
      <c r="F14" s="125">
        <v>0</v>
      </c>
      <c r="G14" s="125"/>
      <c r="H14" s="125">
        <v>0</v>
      </c>
      <c r="I14" s="125"/>
      <c r="J14" s="123">
        <v>125000</v>
      </c>
      <c r="K14" s="121"/>
      <c r="L14" s="123">
        <v>125000</v>
      </c>
    </row>
    <row r="15" spans="1:18" x14ac:dyDescent="0.5">
      <c r="A15" s="116" t="s">
        <v>13</v>
      </c>
      <c r="B15" s="116"/>
      <c r="C15" s="119"/>
      <c r="D15" s="116"/>
      <c r="F15" s="121">
        <v>667750</v>
      </c>
      <c r="G15" s="124"/>
      <c r="H15" s="121">
        <v>676487</v>
      </c>
      <c r="I15" s="121"/>
      <c r="J15" s="123">
        <v>604140</v>
      </c>
      <c r="K15" s="122"/>
      <c r="L15" s="123">
        <v>622126</v>
      </c>
    </row>
    <row r="16" spans="1:18" x14ac:dyDescent="0.5">
      <c r="A16" s="116" t="s">
        <v>14</v>
      </c>
      <c r="B16" s="116"/>
      <c r="C16" s="116"/>
      <c r="D16" s="116"/>
      <c r="F16" s="121">
        <v>2301</v>
      </c>
      <c r="G16" s="122"/>
      <c r="H16" s="121">
        <v>2994</v>
      </c>
      <c r="I16" s="121"/>
      <c r="J16" s="123">
        <v>1987</v>
      </c>
      <c r="K16" s="122"/>
      <c r="L16" s="123">
        <v>2680</v>
      </c>
    </row>
    <row r="17" spans="1:20" x14ac:dyDescent="0.5">
      <c r="A17" s="103" t="s">
        <v>15</v>
      </c>
      <c r="B17" s="116"/>
      <c r="F17" s="121">
        <v>42285</v>
      </c>
      <c r="G17" s="121"/>
      <c r="H17" s="121">
        <v>42119</v>
      </c>
      <c r="I17" s="121"/>
      <c r="J17" s="123">
        <v>41872</v>
      </c>
      <c r="K17" s="121"/>
      <c r="L17" s="123">
        <v>39959</v>
      </c>
    </row>
    <row r="18" spans="1:20" ht="25.5" x14ac:dyDescent="0.55000000000000004">
      <c r="A18" s="126" t="s">
        <v>16</v>
      </c>
      <c r="B18" s="126"/>
      <c r="C18" s="126"/>
      <c r="D18" s="126"/>
      <c r="F18" s="127">
        <f>SUM(F10:F17)</f>
        <v>2331275</v>
      </c>
      <c r="G18" s="128"/>
      <c r="H18" s="127">
        <f>SUM(H10:H17)</f>
        <v>2368974</v>
      </c>
      <c r="I18" s="129"/>
      <c r="J18" s="127">
        <f>SUM(J10:J17)</f>
        <v>2368823</v>
      </c>
      <c r="K18" s="128"/>
      <c r="L18" s="127">
        <f>SUM(L10:L17)</f>
        <v>2399663</v>
      </c>
    </row>
    <row r="19" spans="1:20" ht="25.5" x14ac:dyDescent="0.55000000000000004">
      <c r="A19" s="126"/>
      <c r="B19" s="126"/>
      <c r="C19" s="126"/>
      <c r="D19" s="126"/>
      <c r="F19" s="131"/>
      <c r="G19" s="130"/>
      <c r="H19" s="130"/>
      <c r="I19" s="130"/>
      <c r="J19" s="131"/>
      <c r="K19" s="130"/>
      <c r="L19" s="131"/>
      <c r="T19" s="209"/>
    </row>
    <row r="20" spans="1:20" ht="25.5" x14ac:dyDescent="0.55000000000000004">
      <c r="A20" s="115" t="s">
        <v>17</v>
      </c>
      <c r="B20" s="116"/>
      <c r="C20" s="116"/>
      <c r="D20" s="132"/>
      <c r="F20" s="133"/>
      <c r="G20" s="122"/>
      <c r="H20" s="133"/>
      <c r="I20" s="133"/>
      <c r="J20" s="134"/>
      <c r="K20" s="122"/>
      <c r="L20" s="134"/>
    </row>
    <row r="21" spans="1:20" x14ac:dyDescent="0.5">
      <c r="A21" s="116" t="s">
        <v>18</v>
      </c>
      <c r="B21" s="116"/>
      <c r="C21" s="116"/>
      <c r="D21" s="132"/>
      <c r="F21" s="135">
        <v>523</v>
      </c>
      <c r="G21" s="122"/>
      <c r="H21" s="135">
        <v>520</v>
      </c>
      <c r="I21" s="136"/>
      <c r="J21" s="135">
        <v>523</v>
      </c>
      <c r="K21" s="122"/>
      <c r="L21" s="135">
        <v>520</v>
      </c>
    </row>
    <row r="22" spans="1:20" x14ac:dyDescent="0.5">
      <c r="A22" s="119" t="s">
        <v>19</v>
      </c>
      <c r="B22" s="116"/>
      <c r="C22" s="116"/>
      <c r="D22" s="132"/>
      <c r="E22" s="108">
        <v>7</v>
      </c>
      <c r="F22" s="136">
        <v>679134</v>
      </c>
      <c r="G22" s="136"/>
      <c r="H22" s="136">
        <v>638311</v>
      </c>
      <c r="I22" s="136"/>
      <c r="J22" s="135">
        <v>30000</v>
      </c>
      <c r="K22" s="136"/>
      <c r="L22" s="135">
        <v>30000</v>
      </c>
    </row>
    <row r="23" spans="1:20" x14ac:dyDescent="0.5">
      <c r="A23" s="119" t="s">
        <v>20</v>
      </c>
      <c r="B23" s="116"/>
      <c r="C23" s="116"/>
      <c r="D23" s="132"/>
      <c r="E23" s="108">
        <v>8</v>
      </c>
      <c r="F23" s="125">
        <v>0</v>
      </c>
      <c r="G23" s="122"/>
      <c r="H23" s="125">
        <v>0</v>
      </c>
      <c r="I23" s="125"/>
      <c r="J23" s="135">
        <v>606634</v>
      </c>
      <c r="K23" s="122"/>
      <c r="L23" s="135">
        <v>606634</v>
      </c>
    </row>
    <row r="24" spans="1:20" x14ac:dyDescent="0.5">
      <c r="A24" s="103" t="s">
        <v>21</v>
      </c>
      <c r="F24" s="135">
        <v>137066</v>
      </c>
      <c r="G24" s="137"/>
      <c r="H24" s="135">
        <v>132571</v>
      </c>
      <c r="I24" s="136"/>
      <c r="J24" s="135">
        <v>137066</v>
      </c>
      <c r="K24" s="137"/>
      <c r="L24" s="135">
        <v>132571</v>
      </c>
    </row>
    <row r="25" spans="1:20" x14ac:dyDescent="0.5">
      <c r="A25" s="103" t="s">
        <v>22</v>
      </c>
      <c r="E25" s="108">
        <v>5</v>
      </c>
      <c r="F25" s="135">
        <v>3000</v>
      </c>
      <c r="G25" s="137"/>
      <c r="H25" s="135">
        <v>3000</v>
      </c>
      <c r="I25" s="136"/>
      <c r="J25" s="135">
        <v>3000</v>
      </c>
      <c r="K25" s="137"/>
      <c r="L25" s="135">
        <v>3000</v>
      </c>
    </row>
    <row r="26" spans="1:20" x14ac:dyDescent="0.5">
      <c r="A26" s="103" t="s">
        <v>23</v>
      </c>
      <c r="F26" s="135">
        <v>322985</v>
      </c>
      <c r="G26" s="137"/>
      <c r="H26" s="135">
        <v>322985</v>
      </c>
      <c r="I26" s="136"/>
      <c r="J26" s="135">
        <v>322985</v>
      </c>
      <c r="K26" s="137"/>
      <c r="L26" s="135">
        <v>322985</v>
      </c>
      <c r="O26" s="123"/>
    </row>
    <row r="27" spans="1:20" x14ac:dyDescent="0.5">
      <c r="A27" s="116" t="s">
        <v>24</v>
      </c>
      <c r="B27" s="116"/>
      <c r="C27" s="116"/>
      <c r="D27" s="116"/>
      <c r="E27" s="108">
        <v>9</v>
      </c>
      <c r="F27" s="136">
        <v>8633859</v>
      </c>
      <c r="G27" s="122"/>
      <c r="H27" s="136">
        <v>8743104</v>
      </c>
      <c r="I27" s="136"/>
      <c r="J27" s="135">
        <v>8100020</v>
      </c>
      <c r="K27" s="121"/>
      <c r="L27" s="135">
        <v>8210953</v>
      </c>
      <c r="P27" s="123"/>
    </row>
    <row r="28" spans="1:20" x14ac:dyDescent="0.5">
      <c r="A28" s="116" t="s">
        <v>25</v>
      </c>
      <c r="B28" s="138"/>
      <c r="C28" s="116"/>
      <c r="D28" s="116"/>
      <c r="F28" s="136">
        <v>17665</v>
      </c>
      <c r="G28" s="122"/>
      <c r="H28" s="136">
        <v>18415</v>
      </c>
      <c r="I28" s="136"/>
      <c r="J28" s="135">
        <v>15367</v>
      </c>
      <c r="K28" s="121"/>
      <c r="L28" s="135">
        <v>16024</v>
      </c>
    </row>
    <row r="29" spans="1:20" x14ac:dyDescent="0.5">
      <c r="A29" s="103" t="s">
        <v>26</v>
      </c>
      <c r="B29" s="139"/>
      <c r="E29" s="108">
        <v>10</v>
      </c>
      <c r="F29" s="135">
        <v>95</v>
      </c>
      <c r="G29" s="122"/>
      <c r="H29" s="135">
        <v>95</v>
      </c>
      <c r="I29" s="136"/>
      <c r="J29" s="125">
        <v>0</v>
      </c>
      <c r="K29" s="125"/>
      <c r="L29" s="125">
        <v>0</v>
      </c>
    </row>
    <row r="30" spans="1:20" x14ac:dyDescent="0.5">
      <c r="A30" s="116" t="s">
        <v>27</v>
      </c>
      <c r="B30" s="116"/>
      <c r="C30" s="116"/>
      <c r="D30" s="116"/>
      <c r="F30" s="136">
        <f>171855+1</f>
        <v>171856</v>
      </c>
      <c r="G30" s="122"/>
      <c r="H30" s="136">
        <v>172060</v>
      </c>
      <c r="I30" s="136"/>
      <c r="J30" s="135">
        <f>169949-4</f>
        <v>169945</v>
      </c>
      <c r="K30" s="121"/>
      <c r="L30" s="135">
        <v>171980</v>
      </c>
    </row>
    <row r="31" spans="1:20" ht="25.5" x14ac:dyDescent="0.55000000000000004">
      <c r="A31" s="126" t="s">
        <v>28</v>
      </c>
      <c r="B31" s="126"/>
      <c r="C31" s="126"/>
      <c r="D31" s="126"/>
      <c r="F31" s="140">
        <f>SUM(F21:F30)</f>
        <v>9966183</v>
      </c>
      <c r="G31" s="128"/>
      <c r="H31" s="140">
        <f>SUM(H21:H30)</f>
        <v>10031061</v>
      </c>
      <c r="I31" s="128"/>
      <c r="J31" s="140">
        <f>SUM(J21:J30)</f>
        <v>9385540</v>
      </c>
      <c r="K31" s="129"/>
      <c r="L31" s="140">
        <f>SUM(L21:L30)</f>
        <v>9494667</v>
      </c>
    </row>
    <row r="32" spans="1:20" ht="25.5" x14ac:dyDescent="0.55000000000000004">
      <c r="A32" s="126"/>
      <c r="B32" s="126"/>
      <c r="C32" s="126"/>
      <c r="D32" s="126"/>
      <c r="F32" s="128"/>
      <c r="G32" s="128"/>
      <c r="H32" s="128"/>
      <c r="I32" s="128"/>
      <c r="J32" s="129"/>
      <c r="K32" s="129"/>
      <c r="L32" s="129"/>
    </row>
    <row r="33" spans="1:12" ht="26.25" thickBot="1" x14ac:dyDescent="0.6">
      <c r="A33" s="126" t="s">
        <v>29</v>
      </c>
      <c r="B33" s="126"/>
      <c r="C33" s="126"/>
      <c r="D33" s="126"/>
      <c r="F33" s="141">
        <f>SUM(F18,F31)</f>
        <v>12297458</v>
      </c>
      <c r="G33" s="142"/>
      <c r="H33" s="141">
        <f>SUM(H18,H31)</f>
        <v>12400035</v>
      </c>
      <c r="I33" s="129"/>
      <c r="J33" s="141">
        <f>SUM(J18,J31)</f>
        <v>11754363</v>
      </c>
      <c r="K33" s="142"/>
      <c r="L33" s="141">
        <f>SUM(L18,L31)</f>
        <v>11894330</v>
      </c>
    </row>
    <row r="34" spans="1:12" ht="26.25" thickTop="1" x14ac:dyDescent="0.55000000000000004">
      <c r="A34" s="126"/>
      <c r="B34" s="126"/>
      <c r="C34" s="126"/>
      <c r="D34" s="126"/>
      <c r="F34" s="129"/>
      <c r="G34" s="142"/>
      <c r="H34" s="129"/>
      <c r="I34" s="129"/>
      <c r="J34" s="129"/>
      <c r="K34" s="142"/>
      <c r="L34" s="129"/>
    </row>
    <row r="35" spans="1:12" ht="26.25" x14ac:dyDescent="0.55000000000000004">
      <c r="A35" s="99" t="s">
        <v>0</v>
      </c>
      <c r="B35" s="101"/>
      <c r="C35" s="101"/>
      <c r="D35" s="101"/>
      <c r="E35" s="102"/>
      <c r="F35" s="143"/>
      <c r="G35" s="101"/>
      <c r="H35" s="101"/>
      <c r="I35" s="144"/>
      <c r="J35" s="143"/>
      <c r="K35" s="144"/>
      <c r="L35" s="144"/>
    </row>
    <row r="36" spans="1:12" ht="26.25" x14ac:dyDescent="0.55000000000000004">
      <c r="A36" s="100" t="s">
        <v>1</v>
      </c>
      <c r="B36" s="101"/>
      <c r="C36" s="101"/>
      <c r="D36" s="101"/>
      <c r="E36" s="102"/>
      <c r="F36" s="101"/>
      <c r="G36" s="101"/>
      <c r="H36" s="101"/>
      <c r="I36" s="101"/>
      <c r="J36" s="101"/>
      <c r="K36" s="101"/>
      <c r="L36" s="101"/>
    </row>
    <row r="37" spans="1:12" ht="7.5" customHeight="1" x14ac:dyDescent="0.55000000000000004">
      <c r="A37" s="104"/>
      <c r="B37" s="101"/>
      <c r="C37" s="101"/>
      <c r="D37" s="101"/>
      <c r="E37" s="102"/>
      <c r="F37" s="101"/>
      <c r="G37" s="101"/>
      <c r="H37" s="101"/>
      <c r="I37" s="101"/>
      <c r="J37" s="101"/>
      <c r="K37" s="101"/>
      <c r="L37" s="101"/>
    </row>
    <row r="38" spans="1:12" ht="25.5" x14ac:dyDescent="0.55000000000000004">
      <c r="A38" s="107"/>
      <c r="B38" s="107"/>
      <c r="C38" s="107"/>
      <c r="D38" s="107"/>
      <c r="F38" s="235" t="s">
        <v>2</v>
      </c>
      <c r="G38" s="235"/>
      <c r="H38" s="235"/>
      <c r="I38" s="109"/>
      <c r="J38" s="235" t="s">
        <v>3</v>
      </c>
      <c r="K38" s="235"/>
      <c r="L38" s="235"/>
    </row>
    <row r="39" spans="1:12" ht="25.5" x14ac:dyDescent="0.55000000000000004">
      <c r="A39" s="104" t="s">
        <v>30</v>
      </c>
      <c r="B39" s="110"/>
      <c r="C39" s="110"/>
      <c r="D39" s="110"/>
      <c r="E39" s="110"/>
      <c r="F39" s="111" t="s">
        <v>187</v>
      </c>
      <c r="G39" s="111"/>
      <c r="H39" s="111" t="s">
        <v>5</v>
      </c>
      <c r="I39" s="112"/>
      <c r="J39" s="111" t="s">
        <v>187</v>
      </c>
      <c r="K39" s="111"/>
      <c r="L39" s="111" t="s">
        <v>5</v>
      </c>
    </row>
    <row r="40" spans="1:12" ht="25.5" x14ac:dyDescent="0.55000000000000004">
      <c r="A40" s="104"/>
      <c r="B40" s="110"/>
      <c r="C40" s="110"/>
      <c r="D40" s="110"/>
      <c r="E40" s="113" t="s">
        <v>6</v>
      </c>
      <c r="F40" s="111">
        <v>2562</v>
      </c>
      <c r="G40" s="111"/>
      <c r="H40" s="111">
        <v>2562</v>
      </c>
      <c r="I40" s="112"/>
      <c r="J40" s="111">
        <v>2562</v>
      </c>
      <c r="K40" s="111"/>
      <c r="L40" s="111">
        <v>2562</v>
      </c>
    </row>
    <row r="41" spans="1:12" ht="25.5" x14ac:dyDescent="0.55000000000000004">
      <c r="A41" s="104"/>
      <c r="B41" s="110"/>
      <c r="C41" s="110"/>
      <c r="D41" s="110"/>
      <c r="E41" s="113"/>
      <c r="F41" s="111" t="s">
        <v>150</v>
      </c>
      <c r="G41" s="111"/>
      <c r="H41" s="111"/>
      <c r="I41" s="112"/>
      <c r="J41" s="111" t="s">
        <v>150</v>
      </c>
      <c r="K41" s="111"/>
      <c r="L41" s="111"/>
    </row>
    <row r="42" spans="1:12" ht="21" customHeight="1" x14ac:dyDescent="0.55000000000000004">
      <c r="A42" s="110"/>
      <c r="B42" s="110"/>
      <c r="C42" s="110"/>
      <c r="D42" s="110"/>
      <c r="E42" s="114"/>
      <c r="F42" s="234" t="s">
        <v>62</v>
      </c>
      <c r="G42" s="234"/>
      <c r="H42" s="234"/>
      <c r="I42" s="234"/>
      <c r="J42" s="234"/>
      <c r="K42" s="234"/>
      <c r="L42" s="234"/>
    </row>
    <row r="43" spans="1:12" ht="25.5" x14ac:dyDescent="0.55000000000000004">
      <c r="A43" s="115" t="s">
        <v>31</v>
      </c>
      <c r="B43" s="116"/>
      <c r="C43" s="116"/>
      <c r="D43" s="116"/>
      <c r="F43" s="145"/>
      <c r="G43" s="145"/>
      <c r="H43" s="145"/>
      <c r="I43" s="145"/>
      <c r="J43" s="146"/>
      <c r="K43" s="145"/>
      <c r="L43" s="146"/>
    </row>
    <row r="44" spans="1:12" x14ac:dyDescent="0.5">
      <c r="A44" s="116" t="s">
        <v>32</v>
      </c>
      <c r="B44" s="116"/>
      <c r="C44" s="119"/>
      <c r="D44" s="116"/>
      <c r="E44" s="108">
        <v>5</v>
      </c>
      <c r="F44" s="135">
        <v>644467</v>
      </c>
      <c r="G44" s="135"/>
      <c r="H44" s="135">
        <v>640774</v>
      </c>
      <c r="I44" s="135"/>
      <c r="J44" s="135">
        <v>1026653</v>
      </c>
      <c r="K44" s="122"/>
      <c r="L44" s="135">
        <v>1033307</v>
      </c>
    </row>
    <row r="45" spans="1:12" x14ac:dyDescent="0.5">
      <c r="A45" s="116" t="s">
        <v>33</v>
      </c>
      <c r="B45" s="116"/>
      <c r="C45" s="119"/>
      <c r="D45" s="116"/>
      <c r="E45" s="108">
        <v>5</v>
      </c>
      <c r="F45" s="135">
        <v>134875</v>
      </c>
      <c r="G45" s="135"/>
      <c r="H45" s="135">
        <v>160685</v>
      </c>
      <c r="I45" s="135"/>
      <c r="J45" s="135">
        <v>139058</v>
      </c>
      <c r="K45" s="122"/>
      <c r="L45" s="135">
        <v>162538</v>
      </c>
    </row>
    <row r="46" spans="1:12" x14ac:dyDescent="0.5">
      <c r="A46" s="103" t="s">
        <v>34</v>
      </c>
      <c r="C46" s="105"/>
      <c r="F46" s="135">
        <v>482671</v>
      </c>
      <c r="G46" s="135"/>
      <c r="H46" s="135">
        <v>663123</v>
      </c>
      <c r="I46" s="135"/>
      <c r="J46" s="135">
        <v>462234</v>
      </c>
      <c r="K46" s="122"/>
      <c r="L46" s="135">
        <v>629478</v>
      </c>
    </row>
    <row r="47" spans="1:12" x14ac:dyDescent="0.5">
      <c r="A47" s="103" t="s">
        <v>35</v>
      </c>
      <c r="F47" s="135">
        <v>72516</v>
      </c>
      <c r="G47" s="135"/>
      <c r="H47" s="135">
        <v>72516</v>
      </c>
      <c r="I47" s="135"/>
      <c r="J47" s="135">
        <v>72516</v>
      </c>
      <c r="K47" s="122"/>
      <c r="L47" s="135">
        <v>72516</v>
      </c>
    </row>
    <row r="48" spans="1:12" x14ac:dyDescent="0.5">
      <c r="A48" s="116" t="s">
        <v>36</v>
      </c>
      <c r="B48" s="116"/>
      <c r="C48" s="119"/>
      <c r="D48" s="116"/>
      <c r="F48" s="135">
        <v>448171</v>
      </c>
      <c r="G48" s="136"/>
      <c r="H48" s="135">
        <v>442711</v>
      </c>
      <c r="I48" s="135"/>
      <c r="J48" s="135">
        <v>448171</v>
      </c>
      <c r="K48" s="122"/>
      <c r="L48" s="135">
        <v>442711</v>
      </c>
    </row>
    <row r="49" spans="1:20" x14ac:dyDescent="0.5">
      <c r="A49" s="103" t="s">
        <v>37</v>
      </c>
      <c r="F49" s="135">
        <v>46696</v>
      </c>
      <c r="G49" s="135"/>
      <c r="H49" s="135">
        <v>37151</v>
      </c>
      <c r="I49" s="135"/>
      <c r="J49" s="135">
        <v>44665</v>
      </c>
      <c r="K49" s="122"/>
      <c r="L49" s="135">
        <v>35407</v>
      </c>
      <c r="Q49" s="123"/>
      <c r="R49" s="123"/>
    </row>
    <row r="50" spans="1:20" ht="25.5" x14ac:dyDescent="0.55000000000000004">
      <c r="A50" s="126" t="s">
        <v>38</v>
      </c>
      <c r="B50" s="126"/>
      <c r="C50" s="126"/>
      <c r="D50" s="126"/>
      <c r="F50" s="147">
        <f>SUM(F44:F49)</f>
        <v>1829396</v>
      </c>
      <c r="G50" s="128"/>
      <c r="H50" s="147">
        <f>SUM(H44:H49)</f>
        <v>2016960</v>
      </c>
      <c r="I50" s="129"/>
      <c r="J50" s="147">
        <f>SUM(J44:J49)</f>
        <v>2193297</v>
      </c>
      <c r="K50" s="128"/>
      <c r="L50" s="147">
        <f>SUM(L44:L49)</f>
        <v>2375957</v>
      </c>
      <c r="N50" s="148"/>
      <c r="O50" s="148"/>
      <c r="P50" s="148"/>
      <c r="Q50" s="148"/>
      <c r="R50" s="148"/>
      <c r="S50" s="148"/>
      <c r="T50" s="148"/>
    </row>
    <row r="51" spans="1:20" ht="10.5" customHeight="1" x14ac:dyDescent="0.55000000000000004">
      <c r="A51" s="126"/>
      <c r="B51" s="126"/>
      <c r="C51" s="126"/>
      <c r="D51" s="126"/>
      <c r="F51" s="149"/>
      <c r="G51" s="150"/>
      <c r="H51" s="149"/>
      <c r="I51" s="149"/>
      <c r="J51" s="149"/>
      <c r="K51" s="150"/>
      <c r="L51" s="149"/>
    </row>
    <row r="52" spans="1:20" ht="25.5" x14ac:dyDescent="0.55000000000000004">
      <c r="A52" s="115" t="s">
        <v>39</v>
      </c>
      <c r="B52" s="116"/>
      <c r="C52" s="116"/>
      <c r="D52" s="116"/>
      <c r="F52" s="152"/>
      <c r="G52" s="136"/>
      <c r="H52" s="152"/>
      <c r="I52" s="151"/>
      <c r="J52" s="152"/>
      <c r="K52" s="136"/>
      <c r="L52" s="152"/>
    </row>
    <row r="53" spans="1:20" x14ac:dyDescent="0.5">
      <c r="A53" s="103" t="s">
        <v>40</v>
      </c>
      <c r="C53" s="105"/>
      <c r="E53" s="108" t="s">
        <v>210</v>
      </c>
      <c r="F53" s="125">
        <v>0</v>
      </c>
      <c r="G53" s="135"/>
      <c r="H53" s="125">
        <v>0</v>
      </c>
      <c r="I53" s="125"/>
      <c r="J53" s="135">
        <v>30968</v>
      </c>
      <c r="K53" s="121"/>
      <c r="L53" s="135">
        <v>30968</v>
      </c>
    </row>
    <row r="54" spans="1:20" x14ac:dyDescent="0.5">
      <c r="A54" s="103" t="s">
        <v>41</v>
      </c>
      <c r="E54" s="108">
        <v>10</v>
      </c>
      <c r="F54" s="152">
        <v>470628</v>
      </c>
      <c r="G54" s="136"/>
      <c r="H54" s="152">
        <v>463526</v>
      </c>
      <c r="I54" s="152"/>
      <c r="J54" s="152">
        <v>435895</v>
      </c>
      <c r="K54" s="136"/>
      <c r="L54" s="152">
        <v>429298</v>
      </c>
    </row>
    <row r="55" spans="1:20" x14ac:dyDescent="0.5">
      <c r="A55" s="116" t="s">
        <v>166</v>
      </c>
      <c r="F55" s="152"/>
      <c r="G55" s="136"/>
      <c r="H55" s="152"/>
      <c r="I55" s="152"/>
      <c r="J55" s="152"/>
      <c r="K55" s="136"/>
      <c r="L55" s="152"/>
    </row>
    <row r="56" spans="1:20" x14ac:dyDescent="0.5">
      <c r="A56" s="116" t="s">
        <v>168</v>
      </c>
      <c r="B56" s="116" t="s">
        <v>167</v>
      </c>
      <c r="F56" s="153">
        <v>1187208</v>
      </c>
      <c r="G56" s="151"/>
      <c r="H56" s="153">
        <v>1185894</v>
      </c>
      <c r="I56" s="152"/>
      <c r="J56" s="153">
        <v>1174603</v>
      </c>
      <c r="K56" s="122"/>
      <c r="L56" s="153">
        <v>1173617</v>
      </c>
    </row>
    <row r="57" spans="1:20" ht="25.5" x14ac:dyDescent="0.55000000000000004">
      <c r="A57" s="126" t="s">
        <v>42</v>
      </c>
      <c r="B57" s="126"/>
      <c r="C57" s="126"/>
      <c r="D57" s="126"/>
      <c r="F57" s="147">
        <f>SUM(F53:F56)</f>
        <v>1657836</v>
      </c>
      <c r="G57" s="128"/>
      <c r="H57" s="147">
        <f>SUM(H53:H56)</f>
        <v>1649420</v>
      </c>
      <c r="I57" s="129"/>
      <c r="J57" s="147">
        <f>SUM(J53:J56)</f>
        <v>1641466</v>
      </c>
      <c r="K57" s="128"/>
      <c r="L57" s="147">
        <f>SUM(L53:L56)</f>
        <v>1633883</v>
      </c>
    </row>
    <row r="58" spans="1:20" ht="12.6" customHeight="1" x14ac:dyDescent="0.55000000000000004">
      <c r="A58" s="126"/>
      <c r="B58" s="126"/>
      <c r="C58" s="126"/>
      <c r="D58" s="126"/>
      <c r="F58" s="128"/>
      <c r="G58" s="142"/>
      <c r="H58" s="128"/>
      <c r="I58" s="128"/>
      <c r="J58" s="129"/>
      <c r="K58" s="142"/>
      <c r="L58" s="129"/>
    </row>
    <row r="59" spans="1:20" ht="25.5" x14ac:dyDescent="0.55000000000000004">
      <c r="A59" s="126" t="s">
        <v>43</v>
      </c>
      <c r="B59" s="126"/>
      <c r="C59" s="126"/>
      <c r="D59" s="126"/>
      <c r="F59" s="154">
        <f>F50+F57</f>
        <v>3487232</v>
      </c>
      <c r="G59" s="128"/>
      <c r="H59" s="154">
        <f>H50+H57</f>
        <v>3666380</v>
      </c>
      <c r="I59" s="129"/>
      <c r="J59" s="154">
        <f>J50+J57</f>
        <v>3834763</v>
      </c>
      <c r="K59" s="128"/>
      <c r="L59" s="154">
        <f>L50+L57</f>
        <v>4009840</v>
      </c>
    </row>
    <row r="60" spans="1:20" ht="12.6" customHeight="1" x14ac:dyDescent="0.55000000000000004">
      <c r="A60" s="126"/>
      <c r="B60" s="126"/>
      <c r="C60" s="126"/>
      <c r="D60" s="126"/>
      <c r="F60" s="155"/>
      <c r="G60" s="155"/>
      <c r="H60" s="155"/>
      <c r="I60" s="155"/>
      <c r="J60" s="156"/>
      <c r="K60" s="155"/>
      <c r="L60" s="156"/>
    </row>
    <row r="61" spans="1:20" ht="25.5" x14ac:dyDescent="0.55000000000000004">
      <c r="A61" s="115" t="s">
        <v>44</v>
      </c>
      <c r="B61" s="126"/>
      <c r="C61" s="126"/>
      <c r="D61" s="126"/>
      <c r="F61" s="157"/>
      <c r="G61" s="158"/>
      <c r="H61" s="157"/>
      <c r="I61" s="157"/>
      <c r="J61" s="159"/>
      <c r="K61" s="160"/>
      <c r="L61" s="159"/>
    </row>
    <row r="62" spans="1:20" ht="25.5" x14ac:dyDescent="0.55000000000000004">
      <c r="A62" s="103" t="s">
        <v>45</v>
      </c>
      <c r="D62" s="126"/>
      <c r="F62" s="157"/>
      <c r="G62" s="158"/>
      <c r="H62" s="157"/>
      <c r="I62" s="157"/>
      <c r="J62" s="159"/>
      <c r="K62" s="160"/>
      <c r="L62" s="159"/>
    </row>
    <row r="63" spans="1:20" ht="26.25" thickBot="1" x14ac:dyDescent="0.6">
      <c r="B63" s="103" t="s">
        <v>46</v>
      </c>
      <c r="D63" s="126"/>
      <c r="F63" s="161">
        <v>265900</v>
      </c>
      <c r="G63" s="162"/>
      <c r="H63" s="161">
        <v>265900</v>
      </c>
      <c r="I63" s="163"/>
      <c r="J63" s="161">
        <v>265900</v>
      </c>
      <c r="K63" s="124"/>
      <c r="L63" s="161">
        <v>265900</v>
      </c>
    </row>
    <row r="64" spans="1:20" ht="26.25" thickTop="1" x14ac:dyDescent="0.55000000000000004">
      <c r="B64" s="103" t="s">
        <v>48</v>
      </c>
      <c r="D64" s="126"/>
      <c r="F64" s="163">
        <v>265900</v>
      </c>
      <c r="G64" s="162"/>
      <c r="H64" s="163">
        <f>SUM(H63)</f>
        <v>265900</v>
      </c>
      <c r="I64" s="163"/>
      <c r="J64" s="163">
        <v>265900</v>
      </c>
      <c r="K64" s="124"/>
      <c r="L64" s="163">
        <f>SUM(L63)</f>
        <v>265900</v>
      </c>
    </row>
    <row r="65" spans="1:12" ht="25.5" x14ac:dyDescent="0.55000000000000004">
      <c r="A65" s="116" t="s">
        <v>49</v>
      </c>
      <c r="B65" s="116"/>
      <c r="C65" s="126"/>
      <c r="D65" s="126"/>
      <c r="F65" s="163">
        <v>1342448</v>
      </c>
      <c r="G65" s="162"/>
      <c r="H65" s="163">
        <v>1342448</v>
      </c>
      <c r="I65" s="163"/>
      <c r="J65" s="163">
        <v>1342448</v>
      </c>
      <c r="K65" s="124"/>
      <c r="L65" s="163">
        <v>1342448</v>
      </c>
    </row>
    <row r="66" spans="1:12" ht="25.5" x14ac:dyDescent="0.55000000000000004">
      <c r="A66" s="103" t="s">
        <v>50</v>
      </c>
      <c r="C66" s="139"/>
      <c r="D66" s="126"/>
      <c r="F66" s="164"/>
      <c r="G66" s="162"/>
      <c r="H66" s="163"/>
      <c r="I66" s="163"/>
      <c r="J66" s="110"/>
      <c r="K66" s="162"/>
      <c r="L66" s="163"/>
    </row>
    <row r="67" spans="1:12" ht="25.5" x14ac:dyDescent="0.55000000000000004">
      <c r="B67" s="103" t="s">
        <v>51</v>
      </c>
      <c r="C67" s="139"/>
      <c r="D67" s="126"/>
      <c r="F67" s="164"/>
      <c r="G67" s="162"/>
      <c r="H67" s="163"/>
      <c r="I67" s="163"/>
      <c r="J67" s="110"/>
      <c r="K67" s="162"/>
      <c r="L67" s="163"/>
    </row>
    <row r="68" spans="1:12" ht="25.5" x14ac:dyDescent="0.55000000000000004">
      <c r="C68" s="105" t="s">
        <v>52</v>
      </c>
      <c r="D68" s="126"/>
      <c r="F68" s="163">
        <v>26796</v>
      </c>
      <c r="G68" s="162"/>
      <c r="H68" s="163">
        <v>26796</v>
      </c>
      <c r="I68" s="163"/>
      <c r="J68" s="163">
        <v>26796</v>
      </c>
      <c r="K68" s="124"/>
      <c r="L68" s="163">
        <v>26796</v>
      </c>
    </row>
    <row r="69" spans="1:12" ht="25.5" x14ac:dyDescent="0.55000000000000004">
      <c r="B69" s="126"/>
      <c r="C69" s="103" t="s">
        <v>53</v>
      </c>
      <c r="D69" s="126"/>
      <c r="F69" s="163">
        <v>2285000</v>
      </c>
      <c r="G69" s="162"/>
      <c r="H69" s="163">
        <v>2285000</v>
      </c>
      <c r="I69" s="163"/>
      <c r="J69" s="163">
        <v>2285000</v>
      </c>
      <c r="K69" s="124"/>
      <c r="L69" s="163">
        <v>2285000</v>
      </c>
    </row>
    <row r="70" spans="1:12" ht="25.5" x14ac:dyDescent="0.55000000000000004">
      <c r="A70" s="103" t="s">
        <v>54</v>
      </c>
      <c r="B70" s="103" t="s">
        <v>55</v>
      </c>
      <c r="D70" s="126"/>
      <c r="F70" s="164">
        <f>'SH6-7'!J41</f>
        <v>1191966</v>
      </c>
      <c r="G70" s="162"/>
      <c r="H70" s="163">
        <v>1118991</v>
      </c>
      <c r="I70" s="163"/>
      <c r="J70" s="165">
        <f>'SH8-9'!L41</f>
        <v>465580</v>
      </c>
      <c r="K70" s="124"/>
      <c r="L70" s="166">
        <v>434066</v>
      </c>
    </row>
    <row r="71" spans="1:12" ht="25.5" x14ac:dyDescent="0.55000000000000004">
      <c r="A71" s="103" t="s">
        <v>56</v>
      </c>
      <c r="D71" s="126"/>
      <c r="F71" s="164">
        <f>'SH6-7'!T41</f>
        <v>3698116</v>
      </c>
      <c r="G71" s="162"/>
      <c r="H71" s="163">
        <v>3694520</v>
      </c>
      <c r="I71" s="163"/>
      <c r="J71" s="167">
        <f>'SH8-9'!R41</f>
        <v>3533876</v>
      </c>
      <c r="K71" s="124"/>
      <c r="L71" s="167">
        <v>3530280</v>
      </c>
    </row>
    <row r="72" spans="1:12" ht="25.5" x14ac:dyDescent="0.55000000000000004">
      <c r="A72" s="168" t="s">
        <v>57</v>
      </c>
      <c r="B72" s="109"/>
      <c r="C72" s="109"/>
      <c r="D72" s="126"/>
      <c r="F72" s="147">
        <f>SUM(F64:F71)</f>
        <v>8810226</v>
      </c>
      <c r="G72" s="128"/>
      <c r="H72" s="147">
        <f>SUM(H64:H71)</f>
        <v>8733655</v>
      </c>
      <c r="I72" s="129"/>
      <c r="J72" s="147">
        <f>SUM(J64:J71)</f>
        <v>7919600</v>
      </c>
      <c r="K72" s="128"/>
      <c r="L72" s="147">
        <f>SUM(L64:L71)</f>
        <v>7884490</v>
      </c>
    </row>
    <row r="73" spans="1:12" ht="12.6" customHeight="1" x14ac:dyDescent="0.55000000000000004">
      <c r="A73" s="168"/>
      <c r="B73" s="109"/>
      <c r="C73" s="109"/>
      <c r="D73" s="126"/>
      <c r="F73" s="128"/>
      <c r="G73" s="128"/>
      <c r="H73" s="128"/>
      <c r="I73" s="128"/>
      <c r="J73" s="129"/>
      <c r="K73" s="128"/>
      <c r="L73" s="129"/>
    </row>
    <row r="74" spans="1:12" ht="26.45" customHeight="1" thickBot="1" x14ac:dyDescent="0.6">
      <c r="A74" s="169" t="s">
        <v>58</v>
      </c>
      <c r="B74" s="169"/>
      <c r="C74" s="169"/>
      <c r="D74" s="169"/>
      <c r="E74" s="113"/>
      <c r="F74" s="170">
        <f>SUM(F59,F72)</f>
        <v>12297458</v>
      </c>
      <c r="G74" s="128"/>
      <c r="H74" s="170">
        <f>SUM(H59,H72)</f>
        <v>12400035</v>
      </c>
      <c r="I74" s="128"/>
      <c r="J74" s="170">
        <f>SUM(J59,J72)</f>
        <v>11754363</v>
      </c>
      <c r="K74" s="128"/>
      <c r="L74" s="170">
        <f>SUM(L59,L72)</f>
        <v>11894330</v>
      </c>
    </row>
    <row r="75" spans="1:12" ht="14.45" customHeight="1" thickTop="1" x14ac:dyDescent="0.55000000000000004">
      <c r="A75" s="171"/>
      <c r="B75" s="171"/>
      <c r="C75" s="172"/>
      <c r="D75" s="109"/>
      <c r="E75" s="113"/>
      <c r="F75" s="164"/>
      <c r="G75" s="167"/>
      <c r="H75" s="164"/>
      <c r="I75" s="167"/>
      <c r="J75" s="109"/>
      <c r="K75" s="167"/>
      <c r="L75" s="109"/>
    </row>
    <row r="76" spans="1:12" ht="25.5" x14ac:dyDescent="0.55000000000000004">
      <c r="A76" s="171"/>
      <c r="B76" s="171"/>
      <c r="C76" s="173"/>
      <c r="D76" s="109"/>
      <c r="E76" s="113"/>
      <c r="F76" s="164">
        <f>F74-F33</f>
        <v>0</v>
      </c>
      <c r="G76" s="167"/>
      <c r="H76" s="164">
        <f>H74-H33</f>
        <v>0</v>
      </c>
      <c r="I76" s="137"/>
      <c r="J76" s="164">
        <f>J74-J33</f>
        <v>0</v>
      </c>
      <c r="K76" s="137"/>
      <c r="L76" s="164">
        <f>L74-L33</f>
        <v>0</v>
      </c>
    </row>
    <row r="77" spans="1:12" ht="25.5" x14ac:dyDescent="0.55000000000000004">
      <c r="A77" s="171"/>
      <c r="B77" s="109"/>
      <c r="C77" s="171"/>
      <c r="D77" s="109"/>
      <c r="E77" s="113"/>
      <c r="F77" s="164"/>
      <c r="G77" s="167"/>
      <c r="H77" s="164"/>
      <c r="I77" s="137"/>
      <c r="J77" s="167"/>
      <c r="K77" s="137"/>
      <c r="L77" s="167"/>
    </row>
    <row r="78" spans="1:12" ht="25.5" x14ac:dyDescent="0.55000000000000004">
      <c r="A78" s="171"/>
      <c r="B78" s="171"/>
      <c r="C78" s="171"/>
      <c r="D78" s="109"/>
      <c r="E78" s="113"/>
      <c r="F78" s="164"/>
      <c r="G78" s="167"/>
      <c r="H78" s="164"/>
      <c r="I78" s="137"/>
      <c r="J78" s="174"/>
      <c r="K78" s="137"/>
      <c r="L78" s="174"/>
    </row>
    <row r="79" spans="1:12" ht="25.5" x14ac:dyDescent="0.55000000000000004">
      <c r="A79" s="171"/>
      <c r="B79" s="171"/>
      <c r="C79" s="171"/>
      <c r="D79" s="109"/>
      <c r="E79" s="113"/>
      <c r="F79" s="164"/>
      <c r="G79" s="167"/>
      <c r="H79" s="164"/>
      <c r="I79" s="137"/>
      <c r="J79" s="164"/>
      <c r="K79" s="137"/>
      <c r="L79" s="164"/>
    </row>
    <row r="80" spans="1:12" ht="25.5" x14ac:dyDescent="0.55000000000000004">
      <c r="A80" s="168"/>
      <c r="B80" s="109"/>
      <c r="C80" s="109"/>
      <c r="D80" s="109"/>
      <c r="E80" s="113"/>
      <c r="F80" s="129"/>
      <c r="G80" s="129"/>
      <c r="H80" s="129"/>
      <c r="I80" s="129"/>
      <c r="J80" s="129"/>
      <c r="K80" s="129"/>
      <c r="L80" s="129"/>
    </row>
    <row r="81" spans="1:12" ht="25.5" x14ac:dyDescent="0.55000000000000004">
      <c r="A81" s="168"/>
      <c r="B81" s="109"/>
      <c r="C81" s="109"/>
      <c r="D81" s="109"/>
      <c r="E81" s="113"/>
      <c r="F81" s="129"/>
      <c r="G81" s="129"/>
      <c r="H81" s="129"/>
      <c r="I81" s="129"/>
      <c r="J81" s="129"/>
      <c r="K81" s="129"/>
      <c r="L81" s="129"/>
    </row>
    <row r="82" spans="1:12" ht="25.5" x14ac:dyDescent="0.55000000000000004">
      <c r="A82" s="109"/>
      <c r="B82" s="109"/>
      <c r="C82" s="109"/>
      <c r="D82" s="109"/>
      <c r="E82" s="113"/>
      <c r="F82" s="129"/>
      <c r="G82" s="129"/>
      <c r="H82" s="129"/>
      <c r="I82" s="129"/>
      <c r="J82" s="129"/>
      <c r="K82" s="129"/>
      <c r="L82" s="129"/>
    </row>
    <row r="83" spans="1:12" x14ac:dyDescent="0.5">
      <c r="A83" s="171"/>
      <c r="B83" s="171"/>
      <c r="C83" s="171"/>
      <c r="D83" s="171"/>
      <c r="E83" s="113"/>
      <c r="F83" s="175"/>
      <c r="G83" s="171"/>
      <c r="H83" s="175"/>
      <c r="I83" s="171"/>
      <c r="J83" s="175"/>
      <c r="K83" s="171"/>
      <c r="L83" s="175"/>
    </row>
    <row r="86" spans="1:12" x14ac:dyDescent="0.5">
      <c r="F86" s="176"/>
      <c r="H86" s="176"/>
      <c r="J86" s="176"/>
      <c r="L86" s="176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7" bottom="0.7" header="0.3" footer="0.3"/>
  <pageSetup paperSize="9" scale="75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7"/>
  <sheetViews>
    <sheetView showGridLines="0" view="pageBreakPreview" zoomScaleNormal="90" zoomScaleSheetLayoutView="100" workbookViewId="0">
      <selection activeCell="D4" sqref="D4"/>
    </sheetView>
  </sheetViews>
  <sheetFormatPr defaultColWidth="9.33203125" defaultRowHeight="22.5" customHeight="1" x14ac:dyDescent="0.45"/>
  <cols>
    <col min="1" max="2" width="2.1640625" style="4" customWidth="1"/>
    <col min="3" max="3" width="3.33203125" style="4" customWidth="1"/>
    <col min="4" max="4" width="47.1640625" style="4" customWidth="1"/>
    <col min="5" max="5" width="10.1640625" style="6" customWidth="1"/>
    <col min="6" max="6" width="13.1640625" style="4" customWidth="1"/>
    <col min="7" max="7" width="1.33203125" style="4" customWidth="1"/>
    <col min="8" max="8" width="13.1640625" style="4" customWidth="1"/>
    <col min="9" max="9" width="1.33203125" style="4" customWidth="1"/>
    <col min="10" max="10" width="13.33203125" style="4" customWidth="1"/>
    <col min="11" max="11" width="1.5" style="4" customWidth="1"/>
    <col min="12" max="12" width="13.33203125" style="4" customWidth="1"/>
    <col min="13" max="13" width="1" style="4" customWidth="1"/>
    <col min="14" max="14" width="1.1640625" style="4" customWidth="1"/>
    <col min="15" max="15" width="14.6640625" style="4" bestFit="1" customWidth="1"/>
    <col min="16" max="16" width="0.83203125" style="4" customWidth="1"/>
    <col min="17" max="17" width="12.1640625" style="4" customWidth="1"/>
    <col min="18" max="16384" width="9.33203125" style="4"/>
  </cols>
  <sheetData>
    <row r="1" spans="1:17" ht="22.5" customHeight="1" x14ac:dyDescent="0.5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7" ht="22.5" customHeight="1" x14ac:dyDescent="0.5">
      <c r="A2" s="2" t="s">
        <v>59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7" ht="11.1" customHeight="1" x14ac:dyDescent="0.45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7" ht="22.5" customHeight="1" x14ac:dyDescent="0.45">
      <c r="A4" s="8"/>
      <c r="B4" s="8"/>
      <c r="C4" s="8"/>
      <c r="D4" s="8"/>
      <c r="F4" s="237" t="s">
        <v>2</v>
      </c>
      <c r="G4" s="237"/>
      <c r="H4" s="237"/>
      <c r="I4" s="7"/>
      <c r="J4" s="237" t="s">
        <v>3</v>
      </c>
      <c r="K4" s="237"/>
      <c r="L4" s="237"/>
    </row>
    <row r="5" spans="1:17" ht="22.5" customHeight="1" x14ac:dyDescent="0.45">
      <c r="A5" s="8"/>
      <c r="B5" s="8"/>
      <c r="C5" s="8"/>
      <c r="D5" s="8"/>
      <c r="F5" s="238" t="s">
        <v>60</v>
      </c>
      <c r="G5" s="238"/>
      <c r="H5" s="238"/>
      <c r="I5" s="7"/>
      <c r="J5" s="238" t="s">
        <v>60</v>
      </c>
      <c r="K5" s="238"/>
      <c r="L5" s="238"/>
    </row>
    <row r="6" spans="1:17" ht="22.5" customHeight="1" x14ac:dyDescent="0.45">
      <c r="A6" s="8"/>
      <c r="B6" s="8"/>
      <c r="C6" s="8"/>
      <c r="D6" s="8"/>
      <c r="F6" s="238" t="s">
        <v>188</v>
      </c>
      <c r="G6" s="238"/>
      <c r="H6" s="238"/>
      <c r="I6" s="7"/>
      <c r="J6" s="238" t="s">
        <v>188</v>
      </c>
      <c r="K6" s="238"/>
      <c r="L6" s="238"/>
    </row>
    <row r="7" spans="1:17" ht="22.5" customHeight="1" x14ac:dyDescent="0.45">
      <c r="A7" s="8"/>
      <c r="B7" s="8"/>
      <c r="C7" s="8"/>
      <c r="D7" s="8"/>
      <c r="E7" s="12" t="s">
        <v>6</v>
      </c>
      <c r="F7" s="9">
        <v>2562</v>
      </c>
      <c r="G7" s="9"/>
      <c r="H7" s="9">
        <v>2561</v>
      </c>
      <c r="I7" s="10"/>
      <c r="J7" s="9">
        <v>2562</v>
      </c>
      <c r="K7" s="9"/>
      <c r="L7" s="9">
        <v>2561</v>
      </c>
    </row>
    <row r="8" spans="1:17" ht="22.5" customHeight="1" x14ac:dyDescent="0.45">
      <c r="A8" s="8"/>
      <c r="B8" s="8"/>
      <c r="C8" s="8"/>
      <c r="D8" s="8"/>
      <c r="F8" s="236" t="s">
        <v>62</v>
      </c>
      <c r="G8" s="236"/>
      <c r="H8" s="236"/>
      <c r="I8" s="236"/>
      <c r="J8" s="236"/>
      <c r="K8" s="236"/>
      <c r="L8" s="236"/>
    </row>
    <row r="9" spans="1:17" ht="22.5" customHeight="1" x14ac:dyDescent="0.45">
      <c r="A9" s="24" t="s">
        <v>63</v>
      </c>
      <c r="E9" s="6">
        <v>5</v>
      </c>
      <c r="F9" s="25"/>
      <c r="G9" s="10"/>
      <c r="H9" s="25"/>
      <c r="I9" s="10"/>
      <c r="J9" s="25"/>
      <c r="K9" s="10"/>
      <c r="L9" s="25"/>
    </row>
    <row r="10" spans="1:17" ht="22.5" customHeight="1" x14ac:dyDescent="0.45">
      <c r="A10" s="4" t="s">
        <v>64</v>
      </c>
      <c r="F10" s="26">
        <v>2797475</v>
      </c>
      <c r="G10" s="26"/>
      <c r="H10" s="26">
        <f>2792260-72894</f>
        <v>2719366</v>
      </c>
      <c r="I10" s="26"/>
      <c r="J10" s="26">
        <v>2776122</v>
      </c>
      <c r="K10" s="26"/>
      <c r="L10" s="26">
        <f>2786662-72894</f>
        <v>2713768</v>
      </c>
      <c r="O10" s="89"/>
      <c r="Q10" s="89"/>
    </row>
    <row r="11" spans="1:17" ht="22.5" customHeight="1" x14ac:dyDescent="0.45">
      <c r="A11" s="4" t="s">
        <v>65</v>
      </c>
      <c r="B11" s="14"/>
      <c r="F11" s="26">
        <v>34272</v>
      </c>
      <c r="G11" s="26"/>
      <c r="H11" s="26">
        <v>39542</v>
      </c>
      <c r="I11" s="26"/>
      <c r="J11" s="26">
        <v>34441</v>
      </c>
      <c r="K11" s="26"/>
      <c r="L11" s="26">
        <v>39923</v>
      </c>
    </row>
    <row r="12" spans="1:17" ht="22.5" customHeight="1" x14ac:dyDescent="0.45">
      <c r="A12" s="8" t="s">
        <v>66</v>
      </c>
      <c r="B12" s="8"/>
      <c r="C12" s="8"/>
      <c r="D12" s="8"/>
      <c r="F12" s="27">
        <f>SUM(F10:F11)</f>
        <v>2831747</v>
      </c>
      <c r="G12" s="18"/>
      <c r="H12" s="27">
        <f>SUM(H10:H11)</f>
        <v>2758908</v>
      </c>
      <c r="I12" s="18"/>
      <c r="J12" s="27">
        <f>SUM(J10:J11)</f>
        <v>2810563</v>
      </c>
      <c r="K12" s="16"/>
      <c r="L12" s="27">
        <f>SUM(L10:L11)</f>
        <v>2753691</v>
      </c>
    </row>
    <row r="13" spans="1:17" ht="9" customHeight="1" x14ac:dyDescent="0.45">
      <c r="A13" s="8"/>
      <c r="B13" s="8"/>
      <c r="C13" s="8"/>
      <c r="D13" s="8"/>
      <c r="F13" s="28"/>
      <c r="G13" s="29"/>
      <c r="H13" s="28"/>
      <c r="I13" s="29"/>
      <c r="J13" s="28"/>
      <c r="K13" s="28"/>
      <c r="L13" s="28"/>
    </row>
    <row r="14" spans="1:17" ht="22.5" customHeight="1" x14ac:dyDescent="0.45">
      <c r="A14" s="24" t="s">
        <v>67</v>
      </c>
      <c r="E14" s="6">
        <v>5</v>
      </c>
      <c r="F14" s="30"/>
      <c r="G14" s="30"/>
      <c r="H14" s="30"/>
      <c r="I14" s="30"/>
      <c r="J14" s="30"/>
      <c r="K14" s="30"/>
      <c r="L14" s="30"/>
    </row>
    <row r="15" spans="1:17" ht="22.5" customHeight="1" x14ac:dyDescent="0.45">
      <c r="A15" s="4" t="s">
        <v>68</v>
      </c>
      <c r="F15" s="30">
        <v>1953822</v>
      </c>
      <c r="G15" s="26"/>
      <c r="H15" s="30">
        <v>2054178</v>
      </c>
      <c r="I15" s="26"/>
      <c r="J15" s="31">
        <v>1940028</v>
      </c>
      <c r="K15" s="26"/>
      <c r="L15" s="31">
        <v>2049296</v>
      </c>
      <c r="O15" s="89"/>
    </row>
    <row r="16" spans="1:17" ht="22.5" customHeight="1" x14ac:dyDescent="0.45">
      <c r="A16" s="4" t="s">
        <v>175</v>
      </c>
      <c r="E16" s="210"/>
      <c r="F16" s="30">
        <v>620144</v>
      </c>
      <c r="G16" s="26"/>
      <c r="H16" s="30">
        <f>708717-72894</f>
        <v>635823</v>
      </c>
      <c r="I16" s="26"/>
      <c r="J16" s="31">
        <v>618520</v>
      </c>
      <c r="K16" s="26"/>
      <c r="L16" s="31">
        <f>706891-72894</f>
        <v>633997</v>
      </c>
      <c r="O16" s="89"/>
      <c r="Q16" s="233"/>
    </row>
    <row r="17" spans="1:12" ht="22.5" customHeight="1" x14ac:dyDescent="0.45">
      <c r="A17" s="4" t="s">
        <v>69</v>
      </c>
      <c r="F17" s="30">
        <v>219426</v>
      </c>
      <c r="G17" s="26"/>
      <c r="H17" s="30">
        <v>235520</v>
      </c>
      <c r="I17" s="26"/>
      <c r="J17" s="31">
        <v>214803</v>
      </c>
      <c r="K17" s="26"/>
      <c r="L17" s="31">
        <v>231779</v>
      </c>
    </row>
    <row r="18" spans="1:12" ht="22.5" customHeight="1" x14ac:dyDescent="0.45">
      <c r="A18" s="8" t="s">
        <v>70</v>
      </c>
      <c r="B18" s="8"/>
      <c r="C18" s="8"/>
      <c r="D18" s="8"/>
      <c r="F18" s="27">
        <f>SUM(F15:G17)</f>
        <v>2793392</v>
      </c>
      <c r="G18" s="18"/>
      <c r="H18" s="27">
        <f>SUM(H15:I17)</f>
        <v>2925521</v>
      </c>
      <c r="I18" s="18"/>
      <c r="J18" s="27">
        <f>SUM(J15:K17)</f>
        <v>2773351</v>
      </c>
      <c r="K18" s="18"/>
      <c r="L18" s="27">
        <f>SUM(L15:M17)</f>
        <v>2915072</v>
      </c>
    </row>
    <row r="19" spans="1:12" ht="9" customHeight="1" x14ac:dyDescent="0.45">
      <c r="A19" s="8"/>
      <c r="F19" s="33"/>
      <c r="G19" s="33"/>
      <c r="H19" s="33"/>
      <c r="I19" s="33"/>
      <c r="J19" s="33"/>
      <c r="K19" s="33"/>
      <c r="L19" s="33"/>
    </row>
    <row r="20" spans="1:12" ht="22.5" customHeight="1" x14ac:dyDescent="0.45">
      <c r="A20" s="14" t="s">
        <v>71</v>
      </c>
      <c r="F20" s="33"/>
      <c r="G20" s="33"/>
      <c r="H20" s="33"/>
      <c r="I20" s="33"/>
      <c r="J20" s="33"/>
      <c r="K20" s="33"/>
      <c r="L20" s="33"/>
    </row>
    <row r="21" spans="1:12" ht="22.5" customHeight="1" x14ac:dyDescent="0.45">
      <c r="A21" s="4" t="s">
        <v>72</v>
      </c>
      <c r="F21" s="34">
        <v>40823</v>
      </c>
      <c r="G21" s="26"/>
      <c r="H21" s="34">
        <v>33950</v>
      </c>
      <c r="I21" s="26"/>
      <c r="J21" s="212" t="s">
        <v>178</v>
      </c>
      <c r="K21" s="33"/>
      <c r="L21" s="212" t="s">
        <v>178</v>
      </c>
    </row>
    <row r="22" spans="1:12" ht="22.5" customHeight="1" x14ac:dyDescent="0.45">
      <c r="A22" s="11" t="s">
        <v>200</v>
      </c>
      <c r="B22" s="8"/>
      <c r="C22" s="8"/>
      <c r="D22" s="8"/>
      <c r="E22" s="8"/>
      <c r="F22" s="35">
        <f>F12-F18+F21</f>
        <v>79178</v>
      </c>
      <c r="G22" s="16"/>
      <c r="H22" s="35">
        <f>H12-H18+H21</f>
        <v>-132663</v>
      </c>
      <c r="I22" s="16"/>
      <c r="J22" s="35">
        <f>J12-J18</f>
        <v>37212</v>
      </c>
      <c r="K22" s="16"/>
      <c r="L22" s="35">
        <f>L12-L18</f>
        <v>-161381</v>
      </c>
    </row>
    <row r="23" spans="1:12" ht="22.5" customHeight="1" x14ac:dyDescent="0.45">
      <c r="A23" s="14" t="s">
        <v>197</v>
      </c>
      <c r="E23" s="6">
        <v>12</v>
      </c>
      <c r="F23" s="26">
        <v>-6203</v>
      </c>
      <c r="G23" s="26"/>
      <c r="H23" s="26">
        <v>32220</v>
      </c>
      <c r="I23" s="26"/>
      <c r="J23" s="26">
        <v>-5698</v>
      </c>
      <c r="K23" s="26"/>
      <c r="L23" s="26">
        <v>32892</v>
      </c>
    </row>
    <row r="24" spans="1:12" ht="22.5" customHeight="1" x14ac:dyDescent="0.45">
      <c r="A24" s="11" t="s">
        <v>201</v>
      </c>
      <c r="B24" s="8"/>
      <c r="C24" s="8"/>
      <c r="D24" s="8"/>
      <c r="F24" s="97">
        <f>F22+F23</f>
        <v>72975</v>
      </c>
      <c r="G24" s="16"/>
      <c r="H24" s="97">
        <f>H22+H23</f>
        <v>-100443</v>
      </c>
      <c r="I24" s="16"/>
      <c r="J24" s="97">
        <f>J22+J23</f>
        <v>31514</v>
      </c>
      <c r="K24" s="16"/>
      <c r="L24" s="97">
        <f>L22+L23</f>
        <v>-128489</v>
      </c>
    </row>
    <row r="25" spans="1:12" ht="9" customHeight="1" x14ac:dyDescent="0.45">
      <c r="F25" s="19"/>
      <c r="G25" s="19"/>
      <c r="H25" s="19"/>
      <c r="I25" s="19"/>
      <c r="J25" s="19"/>
      <c r="K25" s="19"/>
      <c r="L25" s="19"/>
    </row>
    <row r="26" spans="1:12" ht="21.75" x14ac:dyDescent="0.45">
      <c r="A26" s="8" t="s">
        <v>74</v>
      </c>
      <c r="F26" s="37"/>
      <c r="G26" s="37"/>
      <c r="H26" s="37"/>
      <c r="I26" s="37"/>
      <c r="J26" s="37"/>
      <c r="K26" s="37"/>
      <c r="L26" s="37"/>
    </row>
    <row r="27" spans="1:12" ht="21.75" hidden="1" x14ac:dyDescent="0.45">
      <c r="A27" s="179" t="s">
        <v>185</v>
      </c>
      <c r="F27" s="85"/>
      <c r="G27" s="85"/>
      <c r="H27" s="85"/>
      <c r="I27" s="85"/>
      <c r="J27" s="85"/>
      <c r="K27" s="85"/>
      <c r="L27" s="85"/>
    </row>
    <row r="28" spans="1:12" ht="21.75" hidden="1" x14ac:dyDescent="0.45">
      <c r="A28" s="4" t="s">
        <v>165</v>
      </c>
      <c r="F28" s="180">
        <v>0</v>
      </c>
      <c r="G28" s="180"/>
      <c r="H28" s="180">
        <v>0</v>
      </c>
      <c r="I28" s="180"/>
      <c r="J28" s="180">
        <v>0</v>
      </c>
      <c r="K28" s="180"/>
      <c r="L28" s="180">
        <v>0</v>
      </c>
    </row>
    <row r="29" spans="1:12" ht="21.75" hidden="1" x14ac:dyDescent="0.45">
      <c r="A29" s="4" t="s">
        <v>172</v>
      </c>
      <c r="E29" s="207"/>
      <c r="F29" s="180"/>
      <c r="G29" s="180"/>
      <c r="H29" s="180"/>
      <c r="I29" s="180"/>
      <c r="J29" s="180"/>
      <c r="K29" s="180"/>
      <c r="L29" s="180"/>
    </row>
    <row r="30" spans="1:12" ht="21.75" hidden="1" x14ac:dyDescent="0.45">
      <c r="B30" s="4" t="s">
        <v>173</v>
      </c>
      <c r="E30" s="210"/>
      <c r="F30" s="180"/>
      <c r="G30" s="180"/>
      <c r="H30" s="213"/>
      <c r="I30" s="180"/>
      <c r="J30" s="180"/>
      <c r="K30" s="180"/>
      <c r="L30" s="214"/>
    </row>
    <row r="31" spans="1:12" ht="21.75" hidden="1" x14ac:dyDescent="0.45">
      <c r="A31" s="4" t="s">
        <v>180</v>
      </c>
      <c r="F31" s="182"/>
      <c r="G31" s="180"/>
      <c r="H31" s="182"/>
      <c r="I31" s="180"/>
      <c r="J31" s="182"/>
      <c r="K31" s="180"/>
      <c r="L31" s="182"/>
    </row>
    <row r="32" spans="1:12" ht="21.75" hidden="1" x14ac:dyDescent="0.45">
      <c r="A32" s="4" t="s">
        <v>181</v>
      </c>
      <c r="F32" s="183"/>
      <c r="G32" s="181"/>
      <c r="H32" s="212"/>
      <c r="I32" s="180"/>
      <c r="J32" s="183"/>
      <c r="K32" s="180"/>
      <c r="L32" s="183"/>
    </row>
    <row r="33" spans="1:12" ht="21.75" hidden="1" x14ac:dyDescent="0.45">
      <c r="A33" s="8" t="s">
        <v>179</v>
      </c>
      <c r="F33" s="184">
        <f>SUM(F28:F32)</f>
        <v>0</v>
      </c>
      <c r="G33" s="181"/>
      <c r="H33" s="215" t="s">
        <v>178</v>
      </c>
      <c r="I33" s="85"/>
      <c r="J33" s="184">
        <f>SUM(J28:J32)</f>
        <v>0</v>
      </c>
      <c r="K33" s="85"/>
      <c r="L33" s="215" t="s">
        <v>178</v>
      </c>
    </row>
    <row r="34" spans="1:12" ht="6.75" customHeight="1" x14ac:dyDescent="0.45">
      <c r="A34" s="8"/>
      <c r="F34" s="86"/>
      <c r="G34" s="85"/>
      <c r="H34" s="86"/>
      <c r="I34" s="85"/>
      <c r="J34" s="86"/>
      <c r="K34" s="85"/>
      <c r="L34" s="86"/>
    </row>
    <row r="35" spans="1:12" ht="21.75" x14ac:dyDescent="0.45">
      <c r="A35" s="24" t="s">
        <v>184</v>
      </c>
      <c r="F35" s="86"/>
      <c r="G35" s="85"/>
      <c r="H35" s="86"/>
      <c r="I35" s="85"/>
      <c r="J35" s="86"/>
      <c r="K35" s="85"/>
      <c r="L35" s="86"/>
    </row>
    <row r="36" spans="1:12" ht="21.75" hidden="1" x14ac:dyDescent="0.45">
      <c r="F36" s="37"/>
      <c r="G36" s="37"/>
      <c r="H36" s="37"/>
      <c r="I36" s="37"/>
      <c r="J36" s="37"/>
      <c r="K36" s="37"/>
      <c r="L36" s="37"/>
    </row>
    <row r="37" spans="1:12" ht="21.75" hidden="1" x14ac:dyDescent="0.45">
      <c r="A37" s="4" t="s">
        <v>75</v>
      </c>
      <c r="F37" s="19"/>
      <c r="G37" s="37"/>
      <c r="H37" s="19"/>
      <c r="I37" s="38"/>
      <c r="J37" s="38"/>
      <c r="K37" s="38"/>
      <c r="L37" s="38"/>
    </row>
    <row r="38" spans="1:12" ht="21.75" hidden="1" x14ac:dyDescent="0.45">
      <c r="B38" s="4" t="s">
        <v>76</v>
      </c>
      <c r="F38" s="39"/>
      <c r="G38" s="26"/>
      <c r="H38" s="39"/>
      <c r="I38" s="26"/>
      <c r="J38" s="39"/>
      <c r="K38" s="33"/>
      <c r="L38" s="39"/>
    </row>
    <row r="39" spans="1:12" ht="22.5" customHeight="1" x14ac:dyDescent="0.45">
      <c r="A39" s="4" t="s">
        <v>157</v>
      </c>
      <c r="F39" s="26">
        <v>4495</v>
      </c>
      <c r="G39" s="26"/>
      <c r="H39" s="26">
        <v>-5024</v>
      </c>
      <c r="I39" s="26"/>
      <c r="J39" s="26">
        <v>4495</v>
      </c>
      <c r="K39" s="26"/>
      <c r="L39" s="26">
        <v>-5024</v>
      </c>
    </row>
    <row r="40" spans="1:12" ht="22.5" customHeight="1" x14ac:dyDescent="0.45">
      <c r="A40" s="4" t="s">
        <v>183</v>
      </c>
      <c r="E40" s="216"/>
      <c r="F40" s="26"/>
      <c r="G40" s="26"/>
      <c r="H40" s="26"/>
      <c r="I40" s="26"/>
      <c r="J40" s="26"/>
      <c r="K40" s="26"/>
      <c r="L40" s="26"/>
    </row>
    <row r="41" spans="1:12" ht="22.5" customHeight="1" x14ac:dyDescent="0.45">
      <c r="A41" s="4" t="s">
        <v>181</v>
      </c>
      <c r="F41" s="34">
        <v>-899</v>
      </c>
      <c r="G41" s="26"/>
      <c r="H41" s="34">
        <v>1005</v>
      </c>
      <c r="I41" s="26"/>
      <c r="J41" s="34">
        <v>-899</v>
      </c>
      <c r="K41" s="26"/>
      <c r="L41" s="34">
        <v>1005</v>
      </c>
    </row>
    <row r="42" spans="1:12" ht="22.5" hidden="1" customHeight="1" x14ac:dyDescent="0.45">
      <c r="A42" s="11" t="s">
        <v>182</v>
      </c>
      <c r="F42" s="97">
        <f>SUM(F39:F41)</f>
        <v>3596</v>
      </c>
      <c r="G42" s="98"/>
      <c r="H42" s="97">
        <f>SUM(H39:H41)</f>
        <v>-4019</v>
      </c>
      <c r="I42" s="98"/>
      <c r="J42" s="97">
        <f>SUM(J39:J41)</f>
        <v>3596</v>
      </c>
      <c r="K42" s="98"/>
      <c r="L42" s="97">
        <f>SUM(L39:L41)</f>
        <v>-4019</v>
      </c>
    </row>
    <row r="43" spans="1:12" ht="6.75" hidden="1" customHeight="1" x14ac:dyDescent="0.45">
      <c r="A43" s="11"/>
      <c r="F43" s="35"/>
      <c r="G43" s="35"/>
      <c r="H43" s="35"/>
      <c r="I43" s="35"/>
      <c r="J43" s="35"/>
      <c r="K43" s="35"/>
      <c r="L43" s="35"/>
    </row>
    <row r="44" spans="1:12" ht="22.5" customHeight="1" x14ac:dyDescent="0.45">
      <c r="A44" s="8" t="s">
        <v>199</v>
      </c>
      <c r="B44" s="8"/>
      <c r="C44" s="8"/>
      <c r="D44" s="8"/>
      <c r="E44" s="40"/>
      <c r="F44" s="231">
        <f>F33+F42</f>
        <v>3596</v>
      </c>
      <c r="G44" s="18"/>
      <c r="H44" s="231">
        <f>H42</f>
        <v>-4019</v>
      </c>
      <c r="I44" s="18"/>
      <c r="J44" s="231">
        <f>J33+J42</f>
        <v>3596</v>
      </c>
      <c r="K44" s="18"/>
      <c r="L44" s="231">
        <f>L42</f>
        <v>-4019</v>
      </c>
    </row>
    <row r="45" spans="1:12" ht="9" customHeight="1" x14ac:dyDescent="0.45">
      <c r="A45" s="8"/>
      <c r="B45" s="8"/>
      <c r="C45" s="8"/>
      <c r="D45" s="8"/>
      <c r="E45" s="40"/>
      <c r="F45" s="16"/>
      <c r="G45" s="18"/>
      <c r="H45" s="16"/>
      <c r="I45" s="18"/>
      <c r="J45" s="16"/>
      <c r="K45" s="18"/>
      <c r="L45" s="16"/>
    </row>
    <row r="46" spans="1:12" ht="22.5" customHeight="1" thickBot="1" x14ac:dyDescent="0.5">
      <c r="A46" s="8" t="s">
        <v>211</v>
      </c>
      <c r="B46" s="8"/>
      <c r="C46" s="8"/>
      <c r="D46" s="8"/>
      <c r="E46" s="40"/>
      <c r="F46" s="41">
        <f>SUM(F24,F44)</f>
        <v>76571</v>
      </c>
      <c r="G46" s="18"/>
      <c r="H46" s="41">
        <f>SUM(H24,H44)</f>
        <v>-104462</v>
      </c>
      <c r="I46" s="18"/>
      <c r="J46" s="41">
        <f>SUM(J24,J44)</f>
        <v>35110</v>
      </c>
      <c r="K46" s="18"/>
      <c r="L46" s="41">
        <f>SUM(L24,L44)</f>
        <v>-132508</v>
      </c>
    </row>
    <row r="47" spans="1:12" ht="9" customHeight="1" thickTop="1" x14ac:dyDescent="0.45">
      <c r="A47" s="8"/>
      <c r="B47" s="8"/>
      <c r="C47" s="8"/>
      <c r="D47" s="8"/>
      <c r="E47" s="40"/>
      <c r="F47" s="16"/>
      <c r="G47" s="18"/>
      <c r="H47" s="16"/>
      <c r="I47" s="18"/>
      <c r="J47" s="16"/>
      <c r="K47" s="18"/>
      <c r="L47" s="16"/>
    </row>
    <row r="48" spans="1:12" ht="27.75" customHeight="1" thickBot="1" x14ac:dyDescent="0.5">
      <c r="A48" s="8" t="s">
        <v>198</v>
      </c>
      <c r="B48" s="8"/>
      <c r="C48" s="8"/>
      <c r="D48" s="8"/>
      <c r="F48" s="42">
        <f>F24/265900</f>
        <v>0.274445280180519</v>
      </c>
      <c r="G48" s="43"/>
      <c r="H48" s="42">
        <f>H24/265900</f>
        <v>-0.37774727341105679</v>
      </c>
      <c r="I48" s="43"/>
      <c r="J48" s="42">
        <f>J24/265900</f>
        <v>0.11851823993982701</v>
      </c>
      <c r="K48" s="43"/>
      <c r="L48" s="42">
        <f>L24/265900</f>
        <v>-0.48322301617149305</v>
      </c>
    </row>
    <row r="49" ht="22.5" customHeight="1" thickTop="1" x14ac:dyDescent="0.45"/>
    <row r="87" spans="5:5" ht="22.5" customHeight="1" x14ac:dyDescent="0.45">
      <c r="E87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2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44"/>
  <sheetViews>
    <sheetView showGridLines="0" view="pageBreakPreview" zoomScale="90" zoomScaleNormal="80" zoomScaleSheetLayoutView="90" workbookViewId="0">
      <selection activeCell="D3" sqref="D3"/>
    </sheetView>
  </sheetViews>
  <sheetFormatPr defaultColWidth="9.33203125" defaultRowHeight="21" x14ac:dyDescent="0.45"/>
  <cols>
    <col min="1" max="1" width="45.33203125" style="185" customWidth="1"/>
    <col min="2" max="2" width="11.83203125" style="185" customWidth="1"/>
    <col min="3" max="3" width="1.5" style="185" customWidth="1"/>
    <col min="4" max="4" width="10.83203125" style="185" customWidth="1"/>
    <col min="5" max="5" width="1.5" style="185" customWidth="1"/>
    <col min="6" max="6" width="11.6640625" style="185" customWidth="1"/>
    <col min="7" max="7" width="1.5" style="185" customWidth="1"/>
    <col min="8" max="8" width="12.1640625" style="185" customWidth="1"/>
    <col min="9" max="9" width="1.5" style="185" customWidth="1"/>
    <col min="10" max="10" width="15" style="185" customWidth="1"/>
    <col min="11" max="11" width="1.5" style="185" customWidth="1"/>
    <col min="12" max="12" width="17.5" style="185" customWidth="1"/>
    <col min="13" max="13" width="1.5" style="185" customWidth="1"/>
    <col min="14" max="14" width="17.1640625" style="185" customWidth="1"/>
    <col min="15" max="15" width="1.5" style="185" customWidth="1"/>
    <col min="16" max="16" width="12.33203125" style="185" customWidth="1"/>
    <col min="17" max="17" width="1.5" style="185" customWidth="1"/>
    <col min="18" max="18" width="13.6640625" style="185" customWidth="1"/>
    <col min="19" max="19" width="1.5" style="185" customWidth="1"/>
    <col min="20" max="20" width="16" style="185" customWidth="1"/>
    <col min="21" max="21" width="1.5" style="185" customWidth="1"/>
    <col min="22" max="22" width="13.1640625" style="185" customWidth="1"/>
    <col min="23" max="16384" width="9.33203125" style="185"/>
  </cols>
  <sheetData>
    <row r="1" spans="1:22" ht="23.25" x14ac:dyDescent="0.5">
      <c r="A1" s="44" t="s">
        <v>0</v>
      </c>
      <c r="B1" s="45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ht="23.25" x14ac:dyDescent="0.5">
      <c r="A2" s="48" t="s">
        <v>79</v>
      </c>
      <c r="B2" s="45"/>
      <c r="C2" s="46"/>
      <c r="D2" s="47"/>
      <c r="E2" s="47"/>
      <c r="F2" s="47"/>
      <c r="G2" s="47"/>
      <c r="H2" s="49"/>
      <c r="I2" s="49"/>
      <c r="J2" s="49"/>
      <c r="K2" s="49"/>
      <c r="L2" s="47"/>
      <c r="M2" s="47"/>
      <c r="N2" s="47"/>
      <c r="O2" s="47"/>
      <c r="P2" s="47"/>
      <c r="Q2" s="47"/>
      <c r="S2" s="47"/>
      <c r="T2" s="47"/>
      <c r="U2" s="47"/>
      <c r="V2" s="47"/>
    </row>
    <row r="3" spans="1:22" ht="18" customHeight="1" x14ac:dyDescent="0.5">
      <c r="A3" s="2"/>
      <c r="B3" s="45"/>
      <c r="C3" s="46"/>
      <c r="D3" s="47"/>
      <c r="E3" s="47"/>
      <c r="F3" s="47"/>
      <c r="G3" s="47"/>
      <c r="H3" s="49"/>
      <c r="I3" s="49"/>
      <c r="J3" s="49"/>
      <c r="K3" s="49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s="4" customFormat="1" ht="21.75" x14ac:dyDescent="0.45">
      <c r="A4" s="50"/>
      <c r="B4" s="240" t="s">
        <v>80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s="4" customFormat="1" ht="21.75" x14ac:dyDescent="0.45">
      <c r="A5" s="50"/>
      <c r="B5" s="51"/>
      <c r="C5" s="51"/>
      <c r="D5" s="51"/>
      <c r="E5" s="51"/>
      <c r="F5" s="241" t="s">
        <v>50</v>
      </c>
      <c r="G5" s="241"/>
      <c r="H5" s="241"/>
      <c r="I5" s="241"/>
      <c r="J5" s="241"/>
      <c r="K5" s="51"/>
      <c r="L5" s="241" t="s">
        <v>56</v>
      </c>
      <c r="M5" s="241"/>
      <c r="N5" s="241"/>
      <c r="O5" s="241"/>
      <c r="P5" s="241"/>
      <c r="Q5" s="241"/>
      <c r="R5" s="241"/>
      <c r="S5" s="241"/>
      <c r="T5" s="241"/>
      <c r="U5" s="51"/>
      <c r="V5" s="51"/>
    </row>
    <row r="6" spans="1:22" s="4" customFormat="1" ht="21.75" x14ac:dyDescent="0.45">
      <c r="A6" s="50"/>
      <c r="B6" s="52"/>
      <c r="C6" s="53"/>
      <c r="D6" s="54"/>
      <c r="E6" s="54"/>
      <c r="F6" s="54"/>
      <c r="G6" s="54"/>
      <c r="H6" s="54"/>
      <c r="I6" s="54"/>
      <c r="J6" s="54"/>
      <c r="K6" s="53"/>
      <c r="L6" s="52" t="s">
        <v>81</v>
      </c>
      <c r="N6" s="52" t="s">
        <v>82</v>
      </c>
      <c r="O6" s="52"/>
      <c r="P6" s="52"/>
      <c r="Q6" s="50"/>
      <c r="R6" s="52" t="s">
        <v>170</v>
      </c>
      <c r="S6" s="54"/>
      <c r="T6" s="52" t="s">
        <v>84</v>
      </c>
      <c r="U6" s="54"/>
      <c r="V6" s="5"/>
    </row>
    <row r="7" spans="1:22" s="4" customFormat="1" ht="21.75" x14ac:dyDescent="0.45">
      <c r="A7" s="50"/>
      <c r="B7" s="52" t="s">
        <v>45</v>
      </c>
      <c r="C7" s="52"/>
      <c r="D7" s="52" t="s">
        <v>85</v>
      </c>
      <c r="E7" s="50"/>
      <c r="F7" s="52"/>
      <c r="G7" s="50"/>
      <c r="H7" s="50"/>
      <c r="I7" s="50"/>
      <c r="J7" s="50"/>
      <c r="K7" s="55"/>
      <c r="L7" s="52" t="s">
        <v>86</v>
      </c>
      <c r="N7" s="52" t="s">
        <v>87</v>
      </c>
      <c r="O7" s="52"/>
      <c r="P7" s="52" t="s">
        <v>83</v>
      </c>
      <c r="Q7" s="52"/>
      <c r="R7" s="52" t="s">
        <v>88</v>
      </c>
      <c r="S7" s="50"/>
      <c r="T7" s="52" t="s">
        <v>89</v>
      </c>
      <c r="U7" s="50"/>
      <c r="V7" s="3"/>
    </row>
    <row r="8" spans="1:22" s="4" customFormat="1" ht="21.75" x14ac:dyDescent="0.45">
      <c r="A8" s="56"/>
      <c r="B8" s="52" t="s">
        <v>90</v>
      </c>
      <c r="C8" s="52"/>
      <c r="D8" s="52" t="s">
        <v>91</v>
      </c>
      <c r="E8" s="52"/>
      <c r="F8" s="52" t="s">
        <v>92</v>
      </c>
      <c r="G8" s="52"/>
      <c r="H8" s="52"/>
      <c r="I8" s="52"/>
      <c r="J8" s="52"/>
      <c r="K8" s="55"/>
      <c r="L8" s="52" t="s">
        <v>93</v>
      </c>
      <c r="N8" s="52" t="s">
        <v>94</v>
      </c>
      <c r="O8" s="52"/>
      <c r="P8" s="52" t="s">
        <v>95</v>
      </c>
      <c r="Q8" s="52"/>
      <c r="R8" s="52" t="s">
        <v>96</v>
      </c>
      <c r="S8" s="52"/>
      <c r="T8" s="52" t="s">
        <v>97</v>
      </c>
      <c r="U8" s="52"/>
      <c r="V8" s="10" t="s">
        <v>98</v>
      </c>
    </row>
    <row r="9" spans="1:22" s="4" customFormat="1" ht="21.75" x14ac:dyDescent="0.45">
      <c r="A9" s="56"/>
      <c r="B9" s="52" t="s">
        <v>99</v>
      </c>
      <c r="C9" s="52" t="s">
        <v>47</v>
      </c>
      <c r="D9" s="52" t="s">
        <v>100</v>
      </c>
      <c r="E9" s="52"/>
      <c r="F9" s="52" t="s">
        <v>101</v>
      </c>
      <c r="G9" s="52"/>
      <c r="H9" s="52" t="s">
        <v>53</v>
      </c>
      <c r="I9" s="52"/>
      <c r="J9" s="52" t="s">
        <v>55</v>
      </c>
      <c r="K9" s="52"/>
      <c r="L9" s="52" t="s">
        <v>102</v>
      </c>
      <c r="N9" s="52" t="s">
        <v>77</v>
      </c>
      <c r="O9" s="52"/>
      <c r="P9" s="52" t="s">
        <v>103</v>
      </c>
      <c r="Q9" s="52"/>
      <c r="R9" s="52" t="s">
        <v>104</v>
      </c>
      <c r="S9" s="52"/>
      <c r="T9" s="52" t="s">
        <v>44</v>
      </c>
      <c r="U9" s="52"/>
      <c r="V9" s="10" t="s">
        <v>105</v>
      </c>
    </row>
    <row r="10" spans="1:22" s="4" customFormat="1" ht="21.75" x14ac:dyDescent="0.45">
      <c r="A10" s="56"/>
      <c r="B10" s="239" t="s">
        <v>62</v>
      </c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</row>
    <row r="11" spans="1:22" ht="21.75" x14ac:dyDescent="0.45">
      <c r="A11" s="57" t="s">
        <v>189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58"/>
      <c r="M11" s="4"/>
      <c r="N11" s="16"/>
      <c r="O11" s="16"/>
      <c r="P11" s="16"/>
      <c r="Q11" s="16"/>
      <c r="R11" s="58"/>
      <c r="S11" s="16"/>
      <c r="T11" s="58"/>
      <c r="U11" s="16"/>
      <c r="V11" s="16"/>
    </row>
    <row r="12" spans="1:22" ht="21.75" x14ac:dyDescent="0.45">
      <c r="A12" s="57"/>
      <c r="B12" s="59"/>
      <c r="C12" s="57"/>
      <c r="D12" s="59"/>
      <c r="E12" s="57"/>
      <c r="F12" s="59"/>
      <c r="G12" s="57"/>
      <c r="H12" s="59"/>
      <c r="I12" s="57"/>
      <c r="J12" s="59"/>
      <c r="K12" s="57"/>
      <c r="L12" s="59"/>
      <c r="M12" s="57"/>
      <c r="N12" s="59"/>
      <c r="O12" s="57"/>
      <c r="P12" s="59"/>
      <c r="Q12" s="57"/>
      <c r="R12" s="59"/>
      <c r="S12" s="57"/>
      <c r="T12" s="59"/>
      <c r="U12" s="57"/>
      <c r="V12" s="59"/>
    </row>
    <row r="13" spans="1:22" ht="21.75" x14ac:dyDescent="0.45">
      <c r="A13" s="57" t="s">
        <v>171</v>
      </c>
      <c r="B13" s="16">
        <v>265900</v>
      </c>
      <c r="C13" s="16"/>
      <c r="D13" s="16">
        <v>1342448</v>
      </c>
      <c r="E13" s="16"/>
      <c r="F13" s="16">
        <v>26796</v>
      </c>
      <c r="G13" s="16"/>
      <c r="H13" s="16">
        <v>2285000</v>
      </c>
      <c r="I13" s="16"/>
      <c r="J13" s="16">
        <v>1624620</v>
      </c>
      <c r="K13" s="16"/>
      <c r="L13" s="16">
        <v>31119</v>
      </c>
      <c r="M13" s="16"/>
      <c r="N13" s="16">
        <v>12904</v>
      </c>
      <c r="O13" s="16"/>
      <c r="P13" s="58">
        <v>2984134</v>
      </c>
      <c r="Q13" s="16"/>
      <c r="R13" s="194">
        <v>-32333</v>
      </c>
      <c r="S13" s="16"/>
      <c r="T13" s="16">
        <f>SUM(L13:R13)</f>
        <v>2995824</v>
      </c>
      <c r="U13" s="16"/>
      <c r="V13" s="60">
        <f>SUM(T13,B13,D13,F13,H13,J13)</f>
        <v>8540588</v>
      </c>
    </row>
    <row r="14" spans="1:22" ht="21.75" x14ac:dyDescent="0.45">
      <c r="A14" s="5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4"/>
      <c r="N14" s="61"/>
      <c r="O14" s="61"/>
      <c r="P14" s="61"/>
      <c r="Q14" s="61"/>
      <c r="R14" s="61"/>
      <c r="S14" s="61"/>
      <c r="T14" s="61"/>
      <c r="U14" s="61"/>
      <c r="V14" s="61"/>
    </row>
    <row r="15" spans="1:22" ht="21.75" x14ac:dyDescent="0.45">
      <c r="A15" s="57" t="s">
        <v>106</v>
      </c>
      <c r="B15" s="76"/>
      <c r="C15" s="61"/>
      <c r="D15" s="76"/>
      <c r="E15" s="39"/>
      <c r="F15" s="76"/>
      <c r="G15" s="39"/>
      <c r="H15" s="76"/>
      <c r="I15" s="39"/>
      <c r="J15" s="76"/>
      <c r="K15" s="61"/>
      <c r="L15" s="76"/>
      <c r="M15" s="4"/>
      <c r="N15" s="76"/>
      <c r="O15" s="76"/>
      <c r="P15" s="76"/>
      <c r="Q15" s="76"/>
      <c r="R15" s="76"/>
      <c r="S15" s="76"/>
      <c r="T15" s="76"/>
      <c r="U15" s="76"/>
      <c r="V15" s="76"/>
    </row>
    <row r="16" spans="1:22" ht="21.75" x14ac:dyDescent="0.45">
      <c r="A16" s="50" t="s">
        <v>107</v>
      </c>
      <c r="B16" s="195" t="s">
        <v>178</v>
      </c>
      <c r="C16" s="58"/>
      <c r="D16" s="195" t="s">
        <v>178</v>
      </c>
      <c r="E16" s="58"/>
      <c r="F16" s="195" t="s">
        <v>178</v>
      </c>
      <c r="G16" s="58"/>
      <c r="H16" s="195" t="s">
        <v>178</v>
      </c>
      <c r="I16" s="39"/>
      <c r="J16" s="61">
        <v>-100443</v>
      </c>
      <c r="K16" s="61"/>
      <c r="L16" s="195" t="s">
        <v>178</v>
      </c>
      <c r="M16" s="186"/>
      <c r="N16" s="211" t="s">
        <v>178</v>
      </c>
      <c r="O16" s="39"/>
      <c r="P16" s="195" t="s">
        <v>178</v>
      </c>
      <c r="Q16" s="198"/>
      <c r="R16" s="195" t="s">
        <v>178</v>
      </c>
      <c r="S16" s="39"/>
      <c r="T16" s="211" t="s">
        <v>178</v>
      </c>
      <c r="U16" s="39"/>
      <c r="V16" s="61">
        <f>SUM(B16:J16,T16)</f>
        <v>-100443</v>
      </c>
    </row>
    <row r="17" spans="1:23" ht="21.75" x14ac:dyDescent="0.45">
      <c r="A17" s="50" t="s">
        <v>110</v>
      </c>
      <c r="B17" s="196" t="s">
        <v>178</v>
      </c>
      <c r="C17" s="58"/>
      <c r="D17" s="196" t="s">
        <v>178</v>
      </c>
      <c r="E17" s="58"/>
      <c r="F17" s="196" t="s">
        <v>178</v>
      </c>
      <c r="G17" s="58"/>
      <c r="H17" s="196" t="s">
        <v>178</v>
      </c>
      <c r="I17" s="39"/>
      <c r="J17" s="196" t="s">
        <v>178</v>
      </c>
      <c r="K17" s="61"/>
      <c r="L17" s="196" t="s">
        <v>178</v>
      </c>
      <c r="M17" s="4"/>
      <c r="N17" s="39">
        <v>-4019</v>
      </c>
      <c r="O17" s="39"/>
      <c r="P17" s="196" t="s">
        <v>178</v>
      </c>
      <c r="Q17" s="198"/>
      <c r="R17" s="196" t="s">
        <v>178</v>
      </c>
      <c r="S17" s="39"/>
      <c r="T17" s="32">
        <f>SUM(L17:R17)</f>
        <v>-4019</v>
      </c>
      <c r="U17" s="39"/>
      <c r="V17" s="61">
        <f>SUM(B17:J17,T17)</f>
        <v>-4019</v>
      </c>
    </row>
    <row r="18" spans="1:23" ht="21.75" x14ac:dyDescent="0.45">
      <c r="A18" s="59" t="s">
        <v>111</v>
      </c>
      <c r="B18" s="197" t="s">
        <v>178</v>
      </c>
      <c r="C18" s="58"/>
      <c r="D18" s="197" t="s">
        <v>178</v>
      </c>
      <c r="E18" s="58"/>
      <c r="F18" s="197" t="s">
        <v>178</v>
      </c>
      <c r="G18" s="58"/>
      <c r="H18" s="197" t="s">
        <v>178</v>
      </c>
      <c r="I18" s="35"/>
      <c r="J18" s="97">
        <f>SUM(J16:J17)</f>
        <v>-100443</v>
      </c>
      <c r="K18" s="16"/>
      <c r="L18" s="197" t="s">
        <v>178</v>
      </c>
      <c r="M18" s="4"/>
      <c r="N18" s="97">
        <f>SUM(N16:N17)</f>
        <v>-4019</v>
      </c>
      <c r="O18" s="16"/>
      <c r="P18" s="197" t="s">
        <v>178</v>
      </c>
      <c r="Q18" s="35">
        <f>SUM(Q16:Q17)</f>
        <v>0</v>
      </c>
      <c r="R18" s="197" t="s">
        <v>178</v>
      </c>
      <c r="S18" s="16"/>
      <c r="T18" s="97">
        <f>SUM(T16:T17)</f>
        <v>-4019</v>
      </c>
      <c r="U18" s="16"/>
      <c r="V18" s="97">
        <f>SUM(V16:V17)</f>
        <v>-104462</v>
      </c>
      <c r="W18" s="200"/>
    </row>
    <row r="19" spans="1:23" ht="21.75" x14ac:dyDescent="0.45">
      <c r="A19" s="59"/>
      <c r="B19" s="58"/>
      <c r="C19" s="58"/>
      <c r="D19" s="58"/>
      <c r="E19" s="58"/>
      <c r="F19" s="58"/>
      <c r="G19" s="58"/>
      <c r="H19" s="58"/>
      <c r="I19" s="35"/>
      <c r="J19" s="16"/>
      <c r="K19" s="16"/>
      <c r="L19" s="62"/>
      <c r="M19" s="187"/>
      <c r="N19" s="16"/>
      <c r="O19" s="16"/>
      <c r="P19" s="63"/>
      <c r="Q19" s="16"/>
      <c r="R19" s="63"/>
      <c r="S19" s="16"/>
      <c r="T19" s="16"/>
      <c r="U19" s="16"/>
      <c r="V19" s="16"/>
    </row>
    <row r="20" spans="1:23" ht="22.5" thickBot="1" x14ac:dyDescent="0.5">
      <c r="A20" s="59" t="s">
        <v>190</v>
      </c>
      <c r="B20" s="17">
        <f>SUM(B13,B18)</f>
        <v>265900</v>
      </c>
      <c r="C20" s="16"/>
      <c r="D20" s="17">
        <f>SUM(D13,D18)</f>
        <v>1342448</v>
      </c>
      <c r="E20" s="16"/>
      <c r="F20" s="17">
        <f>SUM(F13,F18)</f>
        <v>26796</v>
      </c>
      <c r="G20" s="16"/>
      <c r="H20" s="17">
        <f>SUM(H13,H18)</f>
        <v>2285000</v>
      </c>
      <c r="I20" s="16"/>
      <c r="J20" s="17">
        <f>SUM(J13,J18)</f>
        <v>1524177</v>
      </c>
      <c r="K20" s="16"/>
      <c r="L20" s="17">
        <f>SUM(L13,L18)</f>
        <v>31119</v>
      </c>
      <c r="M20" s="4"/>
      <c r="N20" s="17">
        <f>SUM(N13,N18)</f>
        <v>8885</v>
      </c>
      <c r="O20" s="16"/>
      <c r="P20" s="17">
        <f>SUM(P13,P18)</f>
        <v>2984134</v>
      </c>
      <c r="Q20" s="16"/>
      <c r="R20" s="41">
        <f>SUM(R13,R18)</f>
        <v>-32333</v>
      </c>
      <c r="S20" s="16"/>
      <c r="T20" s="17">
        <f>SUM(T13,T18)</f>
        <v>2991805</v>
      </c>
      <c r="U20" s="16"/>
      <c r="V20" s="17">
        <f>SUM(V13,V18)</f>
        <v>8436126</v>
      </c>
    </row>
    <row r="21" spans="1:23" ht="21.75" thickTop="1" x14ac:dyDescent="0.45">
      <c r="A21" s="64"/>
      <c r="B21" s="65"/>
      <c r="C21" s="66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</row>
    <row r="22" spans="1:23" ht="23.25" x14ac:dyDescent="0.5">
      <c r="A22" s="44" t="s">
        <v>0</v>
      </c>
      <c r="B22" s="45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3" ht="23.25" x14ac:dyDescent="0.5">
      <c r="A23" s="48" t="s">
        <v>79</v>
      </c>
      <c r="B23" s="45"/>
      <c r="C23" s="46"/>
      <c r="D23" s="47"/>
      <c r="E23" s="47"/>
      <c r="F23" s="47"/>
      <c r="G23" s="47"/>
      <c r="H23" s="49"/>
      <c r="I23" s="49"/>
      <c r="J23" s="49"/>
      <c r="K23" s="49"/>
      <c r="L23" s="47"/>
      <c r="M23" s="47"/>
      <c r="N23" s="47"/>
      <c r="O23" s="47"/>
      <c r="P23" s="47"/>
      <c r="Q23" s="47"/>
      <c r="S23" s="47"/>
      <c r="T23" s="47"/>
      <c r="U23" s="47"/>
      <c r="V23" s="47"/>
    </row>
    <row r="24" spans="1:23" ht="23.25" x14ac:dyDescent="0.5">
      <c r="A24" s="2"/>
      <c r="B24" s="45"/>
      <c r="C24" s="46"/>
      <c r="D24" s="47"/>
      <c r="E24" s="47"/>
      <c r="F24" s="47"/>
      <c r="G24" s="47"/>
      <c r="H24" s="49"/>
      <c r="I24" s="49"/>
      <c r="J24" s="49"/>
      <c r="K24" s="49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3" ht="21.75" x14ac:dyDescent="0.45">
      <c r="A25" s="50"/>
      <c r="B25" s="240" t="s">
        <v>80</v>
      </c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</row>
    <row r="26" spans="1:23" ht="21.75" x14ac:dyDescent="0.45">
      <c r="A26" s="50"/>
      <c r="B26" s="51"/>
      <c r="C26" s="51"/>
      <c r="D26" s="51"/>
      <c r="E26" s="51"/>
      <c r="F26" s="241" t="s">
        <v>50</v>
      </c>
      <c r="G26" s="241"/>
      <c r="H26" s="241"/>
      <c r="I26" s="241"/>
      <c r="J26" s="241"/>
      <c r="K26" s="51"/>
      <c r="L26" s="241" t="s">
        <v>56</v>
      </c>
      <c r="M26" s="241"/>
      <c r="N26" s="241"/>
      <c r="O26" s="241"/>
      <c r="P26" s="241"/>
      <c r="Q26" s="241"/>
      <c r="R26" s="241"/>
      <c r="S26" s="241"/>
      <c r="T26" s="241"/>
      <c r="U26" s="51"/>
      <c r="V26" s="51"/>
    </row>
    <row r="27" spans="1:23" ht="21.75" x14ac:dyDescent="0.45">
      <c r="A27" s="50"/>
      <c r="B27" s="52"/>
      <c r="C27" s="53"/>
      <c r="D27" s="54"/>
      <c r="E27" s="54"/>
      <c r="F27" s="54"/>
      <c r="G27" s="54"/>
      <c r="H27" s="54"/>
      <c r="I27" s="54"/>
      <c r="J27" s="54"/>
      <c r="K27" s="53"/>
      <c r="L27" s="52" t="s">
        <v>81</v>
      </c>
      <c r="M27" s="4"/>
      <c r="N27" s="52" t="s">
        <v>82</v>
      </c>
      <c r="O27" s="52"/>
      <c r="P27" s="52"/>
      <c r="Q27" s="50"/>
      <c r="R27" s="52" t="s">
        <v>170</v>
      </c>
      <c r="S27" s="54"/>
      <c r="T27" s="52" t="s">
        <v>84</v>
      </c>
      <c r="U27" s="54"/>
      <c r="V27" s="5"/>
    </row>
    <row r="28" spans="1:23" ht="21.75" x14ac:dyDescent="0.45">
      <c r="A28" s="50"/>
      <c r="B28" s="52" t="s">
        <v>45</v>
      </c>
      <c r="C28" s="52"/>
      <c r="D28" s="52" t="s">
        <v>85</v>
      </c>
      <c r="E28" s="50"/>
      <c r="F28" s="52"/>
      <c r="G28" s="50"/>
      <c r="H28" s="50"/>
      <c r="I28" s="50"/>
      <c r="J28" s="50"/>
      <c r="K28" s="55"/>
      <c r="L28" s="52" t="s">
        <v>86</v>
      </c>
      <c r="M28" s="4"/>
      <c r="N28" s="52" t="s">
        <v>87</v>
      </c>
      <c r="O28" s="52"/>
      <c r="P28" s="52" t="s">
        <v>83</v>
      </c>
      <c r="Q28" s="52"/>
      <c r="R28" s="52" t="s">
        <v>88</v>
      </c>
      <c r="S28" s="50"/>
      <c r="T28" s="52" t="s">
        <v>89</v>
      </c>
      <c r="U28" s="50"/>
      <c r="V28" s="3"/>
    </row>
    <row r="29" spans="1:23" ht="21.75" x14ac:dyDescent="0.45">
      <c r="A29" s="56"/>
      <c r="B29" s="52" t="s">
        <v>90</v>
      </c>
      <c r="C29" s="52"/>
      <c r="D29" s="52" t="s">
        <v>91</v>
      </c>
      <c r="E29" s="52"/>
      <c r="F29" s="52" t="s">
        <v>92</v>
      </c>
      <c r="G29" s="52"/>
      <c r="H29" s="52"/>
      <c r="I29" s="52"/>
      <c r="J29" s="52"/>
      <c r="K29" s="55"/>
      <c r="L29" s="52" t="s">
        <v>93</v>
      </c>
      <c r="M29" s="4"/>
      <c r="N29" s="52" t="s">
        <v>94</v>
      </c>
      <c r="O29" s="52"/>
      <c r="P29" s="52" t="s">
        <v>95</v>
      </c>
      <c r="Q29" s="52"/>
      <c r="R29" s="52" t="s">
        <v>96</v>
      </c>
      <c r="S29" s="52"/>
      <c r="T29" s="52" t="s">
        <v>97</v>
      </c>
      <c r="U29" s="52"/>
      <c r="V29" s="10" t="s">
        <v>98</v>
      </c>
    </row>
    <row r="30" spans="1:23" ht="21.75" x14ac:dyDescent="0.45">
      <c r="A30" s="56"/>
      <c r="B30" s="52" t="s">
        <v>99</v>
      </c>
      <c r="C30" s="52" t="s">
        <v>47</v>
      </c>
      <c r="D30" s="52" t="s">
        <v>100</v>
      </c>
      <c r="E30" s="52"/>
      <c r="F30" s="52" t="s">
        <v>101</v>
      </c>
      <c r="G30" s="52"/>
      <c r="H30" s="52" t="s">
        <v>53</v>
      </c>
      <c r="I30" s="52"/>
      <c r="J30" s="52" t="s">
        <v>55</v>
      </c>
      <c r="K30" s="52"/>
      <c r="L30" s="52" t="s">
        <v>102</v>
      </c>
      <c r="M30" s="4"/>
      <c r="N30" s="52" t="s">
        <v>77</v>
      </c>
      <c r="O30" s="52"/>
      <c r="P30" s="52" t="s">
        <v>103</v>
      </c>
      <c r="Q30" s="52"/>
      <c r="R30" s="52" t="s">
        <v>104</v>
      </c>
      <c r="S30" s="52"/>
      <c r="T30" s="52" t="s">
        <v>44</v>
      </c>
      <c r="U30" s="52"/>
      <c r="V30" s="10" t="s">
        <v>105</v>
      </c>
    </row>
    <row r="31" spans="1:23" ht="21.75" x14ac:dyDescent="0.45">
      <c r="A31" s="56"/>
      <c r="B31" s="239" t="s">
        <v>62</v>
      </c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</row>
    <row r="32" spans="1:23" ht="21.75" x14ac:dyDescent="0.45">
      <c r="A32" s="57" t="s">
        <v>191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58"/>
      <c r="M32" s="4"/>
      <c r="N32" s="16"/>
      <c r="O32" s="16"/>
      <c r="P32" s="16"/>
      <c r="Q32" s="16"/>
      <c r="R32" s="58"/>
      <c r="S32" s="16"/>
      <c r="T32" s="58"/>
      <c r="U32" s="16"/>
      <c r="V32" s="16"/>
    </row>
    <row r="33" spans="1:23" ht="21.75" x14ac:dyDescent="0.45">
      <c r="A33" s="57"/>
      <c r="B33" s="59"/>
      <c r="C33" s="57"/>
      <c r="D33" s="59"/>
      <c r="E33" s="57"/>
      <c r="F33" s="59"/>
      <c r="G33" s="57"/>
      <c r="H33" s="59"/>
      <c r="I33" s="57"/>
      <c r="J33" s="59"/>
      <c r="K33" s="57"/>
      <c r="L33" s="59"/>
      <c r="M33" s="57"/>
      <c r="N33" s="59"/>
      <c r="O33" s="57"/>
      <c r="P33" s="59"/>
      <c r="Q33" s="57"/>
      <c r="R33" s="59"/>
      <c r="S33" s="57"/>
      <c r="T33" s="59"/>
      <c r="U33" s="57"/>
      <c r="V33" s="59"/>
    </row>
    <row r="34" spans="1:23" ht="21.75" x14ac:dyDescent="0.45">
      <c r="A34" s="57" t="s">
        <v>192</v>
      </c>
      <c r="B34" s="16">
        <v>265900</v>
      </c>
      <c r="C34" s="16">
        <v>1342448</v>
      </c>
      <c r="D34" s="16">
        <v>1342448</v>
      </c>
      <c r="E34" s="16"/>
      <c r="F34" s="16">
        <v>26796</v>
      </c>
      <c r="G34" s="16"/>
      <c r="H34" s="16">
        <v>2285000</v>
      </c>
      <c r="I34" s="16"/>
      <c r="J34" s="16">
        <v>1118991</v>
      </c>
      <c r="K34" s="16"/>
      <c r="L34" s="16">
        <v>31119</v>
      </c>
      <c r="M34" s="16"/>
      <c r="N34" s="16">
        <v>15232</v>
      </c>
      <c r="O34" s="16"/>
      <c r="P34" s="58">
        <v>3680502</v>
      </c>
      <c r="Q34" s="16"/>
      <c r="R34" s="194">
        <v>-32333</v>
      </c>
      <c r="S34" s="16"/>
      <c r="T34" s="16">
        <f>SUM(L34:R34)</f>
        <v>3694520</v>
      </c>
      <c r="U34" s="16"/>
      <c r="V34" s="60">
        <f>SUM(T34,B34,D34,F34,H34,J34)</f>
        <v>8733655</v>
      </c>
      <c r="W34" s="199">
        <f>V34-'BS3-4'!H72</f>
        <v>0</v>
      </c>
    </row>
    <row r="35" spans="1:23" ht="21.75" x14ac:dyDescent="0.45">
      <c r="A35" s="50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4"/>
      <c r="N35" s="61"/>
      <c r="O35" s="61"/>
      <c r="P35" s="61"/>
      <c r="Q35" s="61"/>
      <c r="R35" s="61"/>
      <c r="S35" s="61"/>
      <c r="T35" s="61"/>
      <c r="U35" s="61"/>
      <c r="V35" s="61"/>
    </row>
    <row r="36" spans="1:23" ht="21.75" x14ac:dyDescent="0.45">
      <c r="A36" s="57" t="s">
        <v>106</v>
      </c>
      <c r="B36" s="76"/>
      <c r="C36" s="61"/>
      <c r="D36" s="76"/>
      <c r="E36" s="39"/>
      <c r="F36" s="76"/>
      <c r="G36" s="39"/>
      <c r="H36" s="76"/>
      <c r="I36" s="39"/>
      <c r="J36" s="76"/>
      <c r="K36" s="61"/>
      <c r="L36" s="76"/>
      <c r="M36" s="4"/>
      <c r="N36" s="76"/>
      <c r="O36" s="76"/>
      <c r="P36" s="76"/>
      <c r="Q36" s="76"/>
      <c r="R36" s="76"/>
      <c r="S36" s="76"/>
      <c r="T36" s="76"/>
      <c r="U36" s="76"/>
      <c r="V36" s="76"/>
    </row>
    <row r="37" spans="1:23" ht="21.75" x14ac:dyDescent="0.45">
      <c r="A37" s="50" t="s">
        <v>195</v>
      </c>
      <c r="B37" s="195" t="s">
        <v>178</v>
      </c>
      <c r="C37" s="58"/>
      <c r="D37" s="195" t="s">
        <v>178</v>
      </c>
      <c r="E37" s="58"/>
      <c r="F37" s="195" t="s">
        <v>178</v>
      </c>
      <c r="G37" s="58"/>
      <c r="H37" s="195" t="s">
        <v>178</v>
      </c>
      <c r="I37" s="39"/>
      <c r="J37" s="61">
        <f>'PL5'!F24</f>
        <v>72975</v>
      </c>
      <c r="K37" s="61"/>
      <c r="L37" s="195" t="s">
        <v>178</v>
      </c>
      <c r="M37" s="186"/>
      <c r="N37" s="195" t="s">
        <v>178</v>
      </c>
      <c r="O37" s="39"/>
      <c r="P37" s="195" t="s">
        <v>178</v>
      </c>
      <c r="Q37" s="198"/>
      <c r="R37" s="195" t="s">
        <v>178</v>
      </c>
      <c r="S37" s="39"/>
      <c r="T37" s="195" t="s">
        <v>178</v>
      </c>
      <c r="U37" s="39"/>
      <c r="V37" s="61">
        <f>SUM(B37:J37,T37)</f>
        <v>72975</v>
      </c>
    </row>
    <row r="38" spans="1:23" ht="21.75" x14ac:dyDescent="0.45">
      <c r="A38" s="50" t="s">
        <v>110</v>
      </c>
      <c r="B38" s="196" t="s">
        <v>178</v>
      </c>
      <c r="C38" s="58"/>
      <c r="D38" s="196" t="s">
        <v>178</v>
      </c>
      <c r="E38" s="58"/>
      <c r="F38" s="196" t="s">
        <v>178</v>
      </c>
      <c r="G38" s="58"/>
      <c r="H38" s="196" t="s">
        <v>178</v>
      </c>
      <c r="I38" s="39"/>
      <c r="J38" s="232">
        <v>0</v>
      </c>
      <c r="K38" s="61"/>
      <c r="L38" s="196" t="s">
        <v>178</v>
      </c>
      <c r="M38" s="4"/>
      <c r="N38" s="39">
        <f>'PL5'!F42</f>
        <v>3596</v>
      </c>
      <c r="O38" s="39"/>
      <c r="P38" s="196" t="s">
        <v>178</v>
      </c>
      <c r="Q38" s="198"/>
      <c r="R38" s="196" t="s">
        <v>178</v>
      </c>
      <c r="S38" s="39"/>
      <c r="T38" s="32">
        <f>SUM(L38:R38)</f>
        <v>3596</v>
      </c>
      <c r="U38" s="39"/>
      <c r="V38" s="61">
        <f>SUM(B38:J38,T38)</f>
        <v>3596</v>
      </c>
    </row>
    <row r="39" spans="1:23" ht="21.75" x14ac:dyDescent="0.45">
      <c r="A39" s="59" t="s">
        <v>111</v>
      </c>
      <c r="B39" s="197" t="s">
        <v>178</v>
      </c>
      <c r="C39" s="58"/>
      <c r="D39" s="197" t="s">
        <v>178</v>
      </c>
      <c r="E39" s="58"/>
      <c r="F39" s="197" t="s">
        <v>178</v>
      </c>
      <c r="G39" s="58"/>
      <c r="H39" s="197" t="s">
        <v>178</v>
      </c>
      <c r="I39" s="35"/>
      <c r="J39" s="97">
        <f>SUM(J37:J38)</f>
        <v>72975</v>
      </c>
      <c r="K39" s="16"/>
      <c r="L39" s="197" t="s">
        <v>178</v>
      </c>
      <c r="M39" s="4"/>
      <c r="N39" s="97">
        <f>SUM(N37:N38)</f>
        <v>3596</v>
      </c>
      <c r="O39" s="16"/>
      <c r="P39" s="197" t="s">
        <v>178</v>
      </c>
      <c r="Q39" s="35">
        <f>SUM(Q37:Q38)</f>
        <v>0</v>
      </c>
      <c r="R39" s="197" t="s">
        <v>178</v>
      </c>
      <c r="S39" s="16"/>
      <c r="T39" s="97">
        <f>SUM(T37:T38)</f>
        <v>3596</v>
      </c>
      <c r="U39" s="16"/>
      <c r="V39" s="97">
        <f>SUM(V37:V38)</f>
        <v>76571</v>
      </c>
      <c r="W39" s="200"/>
    </row>
    <row r="40" spans="1:23" ht="21.75" x14ac:dyDescent="0.45">
      <c r="A40" s="59"/>
      <c r="B40" s="58"/>
      <c r="C40" s="58"/>
      <c r="D40" s="58"/>
      <c r="E40" s="58"/>
      <c r="F40" s="58"/>
      <c r="G40" s="58"/>
      <c r="H40" s="58"/>
      <c r="I40" s="35"/>
      <c r="J40" s="16"/>
      <c r="K40" s="16"/>
      <c r="L40" s="62"/>
      <c r="M40" s="187"/>
      <c r="N40" s="16"/>
      <c r="O40" s="16"/>
      <c r="P40" s="63"/>
      <c r="Q40" s="16"/>
      <c r="R40" s="63"/>
      <c r="S40" s="16"/>
      <c r="T40" s="16"/>
      <c r="U40" s="16"/>
      <c r="V40" s="16"/>
    </row>
    <row r="41" spans="1:23" ht="22.5" thickBot="1" x14ac:dyDescent="0.5">
      <c r="A41" s="59" t="s">
        <v>193</v>
      </c>
      <c r="B41" s="17">
        <f>SUM(B34,B39)</f>
        <v>265900</v>
      </c>
      <c r="C41" s="16"/>
      <c r="D41" s="17">
        <f>SUM(D34,D39)</f>
        <v>1342448</v>
      </c>
      <c r="E41" s="16"/>
      <c r="F41" s="17">
        <f>SUM(F34,F39)</f>
        <v>26796</v>
      </c>
      <c r="G41" s="16"/>
      <c r="H41" s="17">
        <f>SUM(H34,H39)</f>
        <v>2285000</v>
      </c>
      <c r="I41" s="16"/>
      <c r="J41" s="17">
        <f>SUM(J34,J39)</f>
        <v>1191966</v>
      </c>
      <c r="K41" s="16"/>
      <c r="L41" s="17">
        <f>SUM(L34,L39)</f>
        <v>31119</v>
      </c>
      <c r="M41" s="4"/>
      <c r="N41" s="17">
        <f>SUM(N34,N39)</f>
        <v>18828</v>
      </c>
      <c r="O41" s="16"/>
      <c r="P41" s="17">
        <f>SUM(P34,P39)</f>
        <v>3680502</v>
      </c>
      <c r="Q41" s="16"/>
      <c r="R41" s="41">
        <f>SUM(R34,R39)</f>
        <v>-32333</v>
      </c>
      <c r="S41" s="16"/>
      <c r="T41" s="17">
        <f>SUM(T34,T39)</f>
        <v>3698116</v>
      </c>
      <c r="U41" s="16"/>
      <c r="V41" s="17">
        <f>SUM(V34,V39)</f>
        <v>8810226</v>
      </c>
    </row>
    <row r="42" spans="1:23" ht="21.75" thickTop="1" x14ac:dyDescent="0.45">
      <c r="V42" s="223"/>
    </row>
    <row r="44" spans="1:23" x14ac:dyDescent="0.45">
      <c r="V44" s="218"/>
    </row>
  </sheetData>
  <mergeCells count="8">
    <mergeCell ref="B31:V31"/>
    <mergeCell ref="B4:V4"/>
    <mergeCell ref="F5:J5"/>
    <mergeCell ref="L5:T5"/>
    <mergeCell ref="B10:V10"/>
    <mergeCell ref="B25:V25"/>
    <mergeCell ref="F26:J26"/>
    <mergeCell ref="L26:T26"/>
  </mergeCells>
  <pageMargins left="0.6" right="0.6" top="0.48" bottom="0.5" header="0.5" footer="0.5"/>
  <pageSetup paperSize="9" scale="76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43"/>
  <sheetViews>
    <sheetView showGridLines="0" view="pageBreakPreview" zoomScaleNormal="100" zoomScaleSheetLayoutView="100" workbookViewId="0">
      <selection activeCell="D3" sqref="D3"/>
    </sheetView>
  </sheetViews>
  <sheetFormatPr defaultColWidth="10.6640625" defaultRowHeight="23.25" customHeight="1" x14ac:dyDescent="0.45"/>
  <cols>
    <col min="1" max="1" width="2.1640625" style="64" customWidth="1"/>
    <col min="2" max="2" width="45.5" style="64" customWidth="1"/>
    <col min="3" max="3" width="1" style="74" customWidth="1"/>
    <col min="4" max="4" width="11.6640625" style="65" customWidth="1"/>
    <col min="5" max="5" width="2.33203125" style="66" customWidth="1"/>
    <col min="6" max="6" width="11" style="64" bestFit="1" customWidth="1"/>
    <col min="7" max="7" width="1.6640625" style="64" customWidth="1"/>
    <col min="8" max="8" width="12.5" style="64" customWidth="1"/>
    <col min="9" max="9" width="1.6640625" style="64" customWidth="1"/>
    <col min="10" max="10" width="12.5" style="64" customWidth="1"/>
    <col min="11" max="11" width="1.6640625" style="64" customWidth="1"/>
    <col min="12" max="12" width="14.6640625" style="64" customWidth="1"/>
    <col min="13" max="13" width="1.83203125" style="64" customWidth="1"/>
    <col min="14" max="14" width="17" style="64" customWidth="1"/>
    <col min="15" max="15" width="1.5" style="64" customWidth="1"/>
    <col min="16" max="16" width="12.6640625" style="64" customWidth="1"/>
    <col min="17" max="17" width="2" style="64" customWidth="1"/>
    <col min="18" max="18" width="15.5" style="64" customWidth="1"/>
    <col min="19" max="19" width="1.83203125" style="185" customWidth="1"/>
    <col min="20" max="20" width="15.33203125" style="64" bestFit="1" customWidth="1"/>
    <col min="21" max="21" width="6" style="64" customWidth="1"/>
    <col min="22" max="16384" width="10.6640625" style="64"/>
  </cols>
  <sheetData>
    <row r="1" spans="1:20" ht="23.25" customHeight="1" x14ac:dyDescent="0.5">
      <c r="A1" s="44" t="s">
        <v>0</v>
      </c>
      <c r="B1" s="47"/>
      <c r="C1" s="67"/>
      <c r="D1" s="45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64"/>
    </row>
    <row r="2" spans="1:20" s="47" customFormat="1" ht="23.25" customHeight="1" x14ac:dyDescent="0.5">
      <c r="A2" s="48" t="s">
        <v>79</v>
      </c>
      <c r="C2" s="67"/>
      <c r="D2" s="45"/>
      <c r="E2" s="46"/>
      <c r="J2" s="49"/>
      <c r="K2" s="49"/>
      <c r="L2" s="49"/>
      <c r="M2" s="49"/>
    </row>
    <row r="3" spans="1:20" s="47" customFormat="1" ht="23.25" customHeight="1" x14ac:dyDescent="0.5">
      <c r="A3" s="48"/>
      <c r="C3" s="67"/>
      <c r="D3" s="45"/>
      <c r="E3" s="46"/>
      <c r="J3" s="49"/>
      <c r="K3" s="49"/>
      <c r="L3" s="49"/>
      <c r="M3" s="49"/>
    </row>
    <row r="4" spans="1:20" s="50" customFormat="1" ht="21.75" customHeight="1" x14ac:dyDescent="0.45">
      <c r="C4" s="68"/>
      <c r="D4" s="242" t="s">
        <v>112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s="50" customFormat="1" ht="21.75" customHeight="1" x14ac:dyDescent="0.45">
      <c r="C5" s="68"/>
      <c r="E5" s="69"/>
      <c r="F5" s="70"/>
      <c r="G5" s="70"/>
      <c r="H5" s="241" t="s">
        <v>50</v>
      </c>
      <c r="I5" s="241"/>
      <c r="J5" s="241"/>
      <c r="K5" s="241"/>
      <c r="L5" s="241"/>
      <c r="M5" s="53"/>
      <c r="N5" s="241" t="s">
        <v>56</v>
      </c>
      <c r="O5" s="241"/>
      <c r="P5" s="241"/>
      <c r="Q5" s="241"/>
      <c r="R5" s="241"/>
      <c r="S5" s="69"/>
      <c r="T5" s="69"/>
    </row>
    <row r="6" spans="1:20" s="50" customFormat="1" ht="21.75" customHeight="1" x14ac:dyDescent="0.45">
      <c r="C6" s="68"/>
      <c r="D6" s="52"/>
      <c r="E6" s="53"/>
      <c r="F6" s="54"/>
      <c r="G6" s="54"/>
      <c r="H6" s="54"/>
      <c r="I6" s="54"/>
      <c r="J6" s="54"/>
      <c r="K6" s="54"/>
      <c r="L6" s="54"/>
      <c r="M6" s="53"/>
      <c r="N6" s="52" t="s">
        <v>82</v>
      </c>
      <c r="O6" s="52"/>
      <c r="P6" s="52"/>
      <c r="Q6" s="52"/>
      <c r="R6" s="52" t="s">
        <v>84</v>
      </c>
      <c r="S6" s="69"/>
      <c r="T6" s="5"/>
    </row>
    <row r="7" spans="1:20" s="50" customFormat="1" ht="21.75" customHeight="1" x14ac:dyDescent="0.45">
      <c r="C7" s="68"/>
      <c r="D7" s="52" t="s">
        <v>45</v>
      </c>
      <c r="E7" s="52"/>
      <c r="F7" s="52" t="s">
        <v>85</v>
      </c>
      <c r="H7" s="52"/>
      <c r="M7" s="55"/>
      <c r="N7" s="52" t="s">
        <v>87</v>
      </c>
      <c r="O7" s="52"/>
      <c r="P7" s="52" t="s">
        <v>83</v>
      </c>
      <c r="Q7" s="52"/>
      <c r="R7" s="52" t="s">
        <v>89</v>
      </c>
      <c r="S7" s="71"/>
      <c r="T7" s="3"/>
    </row>
    <row r="8" spans="1:20" s="50" customFormat="1" ht="21.75" customHeight="1" x14ac:dyDescent="0.45">
      <c r="C8" s="68"/>
      <c r="D8" s="52" t="s">
        <v>90</v>
      </c>
      <c r="E8" s="52"/>
      <c r="F8" s="52" t="s">
        <v>91</v>
      </c>
      <c r="G8" s="52"/>
      <c r="H8" s="52" t="s">
        <v>92</v>
      </c>
      <c r="I8" s="52"/>
      <c r="J8" s="52"/>
      <c r="K8" s="52"/>
      <c r="L8" s="52"/>
      <c r="M8" s="55"/>
      <c r="N8" s="52" t="s">
        <v>94</v>
      </c>
      <c r="O8" s="52"/>
      <c r="P8" s="52" t="s">
        <v>95</v>
      </c>
      <c r="Q8" s="52"/>
      <c r="R8" s="52" t="s">
        <v>97</v>
      </c>
      <c r="S8" s="9"/>
      <c r="T8" s="10" t="s">
        <v>98</v>
      </c>
    </row>
    <row r="9" spans="1:20" s="50" customFormat="1" ht="21.75" customHeight="1" x14ac:dyDescent="0.45">
      <c r="A9" s="56"/>
      <c r="C9" s="68"/>
      <c r="D9" s="52" t="s">
        <v>99</v>
      </c>
      <c r="E9" s="52"/>
      <c r="F9" s="52" t="s">
        <v>100</v>
      </c>
      <c r="G9" s="52"/>
      <c r="H9" s="52" t="s">
        <v>101</v>
      </c>
      <c r="I9" s="52"/>
      <c r="J9" s="52" t="s">
        <v>53</v>
      </c>
      <c r="K9" s="52"/>
      <c r="L9" s="52" t="s">
        <v>186</v>
      </c>
      <c r="M9" s="52"/>
      <c r="N9" s="52" t="s">
        <v>77</v>
      </c>
      <c r="O9" s="52"/>
      <c r="P9" s="52" t="s">
        <v>103</v>
      </c>
      <c r="Q9" s="52"/>
      <c r="R9" s="52" t="s">
        <v>44</v>
      </c>
      <c r="S9" s="9"/>
      <c r="T9" s="10" t="s">
        <v>105</v>
      </c>
    </row>
    <row r="10" spans="1:20" s="50" customFormat="1" ht="21.75" customHeight="1" x14ac:dyDescent="0.45">
      <c r="A10" s="56"/>
      <c r="C10" s="68"/>
      <c r="D10" s="239" t="s">
        <v>62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</row>
    <row r="11" spans="1:20" ht="23.25" customHeight="1" x14ac:dyDescent="0.45">
      <c r="A11" s="57" t="s">
        <v>189</v>
      </c>
      <c r="B11" s="50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0" ht="23.25" customHeight="1" x14ac:dyDescent="0.45">
      <c r="A12" s="57"/>
      <c r="B12" s="57"/>
      <c r="C12" s="7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 spans="1:20" ht="23.25" customHeight="1" x14ac:dyDescent="0.45">
      <c r="A13" s="57" t="s">
        <v>171</v>
      </c>
      <c r="B13" s="50"/>
      <c r="C13" s="68"/>
      <c r="D13" s="16">
        <v>265900</v>
      </c>
      <c r="E13" s="16"/>
      <c r="F13" s="16">
        <v>1342448</v>
      </c>
      <c r="G13" s="16"/>
      <c r="H13" s="16">
        <v>26796</v>
      </c>
      <c r="I13" s="16"/>
      <c r="J13" s="16">
        <v>2285000</v>
      </c>
      <c r="K13" s="68"/>
      <c r="L13" s="194">
        <v>-464203</v>
      </c>
      <c r="M13" s="50"/>
      <c r="N13" s="73">
        <v>12905</v>
      </c>
      <c r="O13" s="73"/>
      <c r="P13" s="73">
        <v>2837285</v>
      </c>
      <c r="Q13" s="73"/>
      <c r="R13" s="73">
        <f>SUM(N13:Q13)</f>
        <v>2850190</v>
      </c>
      <c r="S13" s="73"/>
      <c r="T13" s="73">
        <f>SUM(R13,D13,F13,H13,J13,L13)</f>
        <v>6306131</v>
      </c>
    </row>
    <row r="14" spans="1:20" ht="23.25" customHeight="1" x14ac:dyDescent="0.45">
      <c r="A14" s="57"/>
      <c r="B14" s="50"/>
      <c r="C14" s="68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61"/>
      <c r="T14" s="50"/>
    </row>
    <row r="15" spans="1:20" ht="23.25" customHeight="1" x14ac:dyDescent="0.45">
      <c r="A15" s="57" t="s">
        <v>106</v>
      </c>
      <c r="B15" s="50"/>
      <c r="C15" s="68"/>
      <c r="D15" s="76"/>
      <c r="E15" s="61"/>
      <c r="F15" s="76"/>
      <c r="G15" s="39"/>
      <c r="H15" s="76"/>
      <c r="I15" s="39"/>
      <c r="J15" s="76"/>
      <c r="K15" s="39"/>
      <c r="L15" s="76"/>
      <c r="M15" s="61"/>
      <c r="N15" s="76"/>
      <c r="O15" s="76"/>
      <c r="P15" s="76"/>
      <c r="Q15" s="76"/>
      <c r="R15" s="76"/>
      <c r="S15" s="76"/>
      <c r="T15" s="76"/>
    </row>
    <row r="16" spans="1:20" ht="23.25" customHeight="1" x14ac:dyDescent="0.45">
      <c r="A16" s="50"/>
      <c r="B16" s="50" t="s">
        <v>113</v>
      </c>
      <c r="C16" s="68"/>
      <c r="D16" s="177">
        <v>0</v>
      </c>
      <c r="E16" s="177"/>
      <c r="F16" s="177">
        <v>0</v>
      </c>
      <c r="G16" s="177"/>
      <c r="H16" s="177">
        <v>0</v>
      </c>
      <c r="I16" s="177"/>
      <c r="J16" s="177">
        <v>0</v>
      </c>
      <c r="K16" s="39"/>
      <c r="L16" s="61">
        <v>-128489</v>
      </c>
      <c r="M16" s="61"/>
      <c r="N16" s="177">
        <v>0</v>
      </c>
      <c r="O16" s="177"/>
      <c r="P16" s="177">
        <v>0</v>
      </c>
      <c r="Q16" s="177"/>
      <c r="R16" s="177" t="s">
        <v>109</v>
      </c>
      <c r="S16" s="39"/>
      <c r="T16" s="61">
        <f>SUM(D16:L16,R16)</f>
        <v>-128489</v>
      </c>
    </row>
    <row r="17" spans="1:21" ht="23.25" customHeight="1" x14ac:dyDescent="0.45">
      <c r="A17" s="50"/>
      <c r="B17" s="50" t="s">
        <v>74</v>
      </c>
      <c r="C17" s="68"/>
      <c r="D17" s="203">
        <v>0</v>
      </c>
      <c r="E17" s="204"/>
      <c r="F17" s="177">
        <v>0</v>
      </c>
      <c r="G17" s="204"/>
      <c r="H17" s="177">
        <v>0</v>
      </c>
      <c r="I17" s="204"/>
      <c r="J17" s="177">
        <v>0</v>
      </c>
      <c r="K17" s="188"/>
      <c r="L17" s="177">
        <v>0</v>
      </c>
      <c r="M17" s="61"/>
      <c r="N17" s="61">
        <v>-4019</v>
      </c>
      <c r="O17" s="39"/>
      <c r="P17" s="177">
        <v>0</v>
      </c>
      <c r="Q17" s="39"/>
      <c r="R17" s="39">
        <f>SUM(N17:Q17)</f>
        <v>-4019</v>
      </c>
      <c r="S17" s="39"/>
      <c r="T17" s="61">
        <f>SUM(D17:L17,R17)</f>
        <v>-4019</v>
      </c>
    </row>
    <row r="18" spans="1:21" ht="23.25" customHeight="1" x14ac:dyDescent="0.45">
      <c r="A18" s="59" t="s">
        <v>111</v>
      </c>
      <c r="B18" s="69"/>
      <c r="C18" s="54"/>
      <c r="D18" s="205">
        <f>SUM(D16:D17)</f>
        <v>0</v>
      </c>
      <c r="E18" s="206"/>
      <c r="F18" s="205">
        <f>SUM(F16:F17)</f>
        <v>0</v>
      </c>
      <c r="G18" s="206"/>
      <c r="H18" s="205">
        <f>SUM(H16:H17)</f>
        <v>0</v>
      </c>
      <c r="I18" s="206"/>
      <c r="J18" s="205">
        <f>SUM(J16:J17)</f>
        <v>0</v>
      </c>
      <c r="K18" s="35"/>
      <c r="L18" s="97">
        <f>SUM(L16:L17)</f>
        <v>-128489</v>
      </c>
      <c r="M18" s="16"/>
      <c r="N18" s="97">
        <f>SUM(N17)</f>
        <v>-4019</v>
      </c>
      <c r="O18" s="16"/>
      <c r="P18" s="87">
        <f>SUM(P17)</f>
        <v>0</v>
      </c>
      <c r="Q18" s="39"/>
      <c r="R18" s="97">
        <f>SUM(R16:R17)</f>
        <v>-4019</v>
      </c>
      <c r="S18" s="16"/>
      <c r="T18" s="97">
        <f>SUM(T16:T17)</f>
        <v>-132508</v>
      </c>
      <c r="U18" s="201"/>
    </row>
    <row r="19" spans="1:21" ht="23.25" customHeight="1" x14ac:dyDescent="0.45">
      <c r="A19" s="59"/>
      <c r="B19" s="69"/>
      <c r="C19" s="54"/>
      <c r="D19" s="58"/>
      <c r="E19" s="58"/>
      <c r="F19" s="58"/>
      <c r="G19" s="58"/>
      <c r="H19" s="58"/>
      <c r="I19" s="58"/>
      <c r="J19" s="58"/>
      <c r="K19" s="35"/>
      <c r="L19" s="16"/>
      <c r="M19" s="16"/>
      <c r="N19" s="16"/>
      <c r="O19" s="16"/>
      <c r="P19" s="63"/>
      <c r="Q19" s="63"/>
      <c r="R19" s="16"/>
      <c r="S19" s="16"/>
      <c r="T19" s="16"/>
    </row>
    <row r="20" spans="1:21" ht="23.25" customHeight="1" thickBot="1" x14ac:dyDescent="0.5">
      <c r="A20" s="59" t="s">
        <v>190</v>
      </c>
      <c r="B20" s="69"/>
      <c r="C20" s="54"/>
      <c r="D20" s="17">
        <f>SUM(D13,D18)</f>
        <v>265900</v>
      </c>
      <c r="E20" s="16"/>
      <c r="F20" s="17">
        <f>SUM(F13,F18)</f>
        <v>1342448</v>
      </c>
      <c r="G20" s="16"/>
      <c r="H20" s="17">
        <f>SUM(H13,H18)</f>
        <v>26796</v>
      </c>
      <c r="I20" s="16"/>
      <c r="J20" s="17">
        <f>SUM(J13,J18)</f>
        <v>2285000</v>
      </c>
      <c r="K20" s="16"/>
      <c r="L20" s="41">
        <f>SUM(L13,L18)</f>
        <v>-592692</v>
      </c>
      <c r="M20" s="16"/>
      <c r="N20" s="17">
        <f>SUM(N13,N18)</f>
        <v>8886</v>
      </c>
      <c r="O20" s="16"/>
      <c r="P20" s="17">
        <f>SUM(P13,P18)</f>
        <v>2837285</v>
      </c>
      <c r="Q20" s="16"/>
      <c r="R20" s="17">
        <f>SUM(R13,R18)</f>
        <v>2846171</v>
      </c>
      <c r="S20" s="16"/>
      <c r="T20" s="17">
        <f>SUM(T13,T18)</f>
        <v>6173623</v>
      </c>
    </row>
    <row r="21" spans="1:21" ht="23.25" customHeight="1" thickTop="1" x14ac:dyDescent="0.45">
      <c r="S21" s="64"/>
    </row>
    <row r="22" spans="1:21" ht="23.25" customHeight="1" x14ac:dyDescent="0.5">
      <c r="A22" s="44" t="s">
        <v>0</v>
      </c>
      <c r="B22" s="47"/>
      <c r="C22" s="67"/>
      <c r="D22" s="45"/>
      <c r="E22" s="46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64"/>
    </row>
    <row r="23" spans="1:21" ht="23.25" customHeight="1" x14ac:dyDescent="0.5">
      <c r="A23" s="48" t="s">
        <v>79</v>
      </c>
      <c r="B23" s="47"/>
      <c r="C23" s="67"/>
      <c r="D23" s="45"/>
      <c r="E23" s="46"/>
      <c r="F23" s="47"/>
      <c r="G23" s="47"/>
      <c r="H23" s="47"/>
      <c r="I23" s="47"/>
      <c r="J23" s="49"/>
      <c r="K23" s="49"/>
      <c r="L23" s="49"/>
      <c r="M23" s="49"/>
      <c r="N23" s="47"/>
      <c r="O23" s="47"/>
      <c r="P23" s="47"/>
      <c r="Q23" s="47"/>
      <c r="R23" s="47"/>
      <c r="S23" s="47"/>
      <c r="T23" s="47"/>
    </row>
    <row r="24" spans="1:21" ht="23.25" customHeight="1" x14ac:dyDescent="0.5">
      <c r="A24" s="48"/>
      <c r="B24" s="47"/>
      <c r="C24" s="67"/>
      <c r="D24" s="45"/>
      <c r="E24" s="46"/>
      <c r="F24" s="47"/>
      <c r="G24" s="47"/>
      <c r="H24" s="47"/>
      <c r="I24" s="47"/>
      <c r="J24" s="49"/>
      <c r="K24" s="49"/>
      <c r="L24" s="49"/>
      <c r="M24" s="49"/>
      <c r="N24" s="47"/>
      <c r="O24" s="47"/>
      <c r="P24" s="47"/>
      <c r="Q24" s="47"/>
      <c r="R24" s="47"/>
      <c r="S24" s="47"/>
      <c r="T24" s="47"/>
    </row>
    <row r="25" spans="1:21" ht="23.25" customHeight="1" x14ac:dyDescent="0.45">
      <c r="A25" s="50"/>
      <c r="B25" s="50"/>
      <c r="C25" s="68"/>
      <c r="D25" s="242" t="s">
        <v>112</v>
      </c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</row>
    <row r="26" spans="1:21" ht="23.25" customHeight="1" x14ac:dyDescent="0.45">
      <c r="A26" s="50"/>
      <c r="B26" s="50"/>
      <c r="C26" s="68"/>
      <c r="D26" s="50"/>
      <c r="E26" s="69"/>
      <c r="F26" s="70"/>
      <c r="G26" s="70"/>
      <c r="H26" s="241" t="s">
        <v>50</v>
      </c>
      <c r="I26" s="241"/>
      <c r="J26" s="241"/>
      <c r="K26" s="241"/>
      <c r="L26" s="241"/>
      <c r="M26" s="53"/>
      <c r="N26" s="241" t="s">
        <v>56</v>
      </c>
      <c r="O26" s="241"/>
      <c r="P26" s="241"/>
      <c r="Q26" s="241"/>
      <c r="R26" s="241"/>
      <c r="S26" s="69"/>
      <c r="T26" s="69"/>
    </row>
    <row r="27" spans="1:21" ht="23.25" customHeight="1" x14ac:dyDescent="0.45">
      <c r="A27" s="50"/>
      <c r="B27" s="50"/>
      <c r="C27" s="68"/>
      <c r="D27" s="52"/>
      <c r="E27" s="53"/>
      <c r="F27" s="54"/>
      <c r="G27" s="54"/>
      <c r="H27" s="54"/>
      <c r="I27" s="54"/>
      <c r="J27" s="54"/>
      <c r="K27" s="54"/>
      <c r="L27" s="54"/>
      <c r="M27" s="53"/>
      <c r="N27" s="52" t="s">
        <v>82</v>
      </c>
      <c r="O27" s="52"/>
      <c r="P27" s="52"/>
      <c r="Q27" s="52"/>
      <c r="R27" s="52" t="s">
        <v>84</v>
      </c>
      <c r="S27" s="69"/>
      <c r="T27" s="5"/>
    </row>
    <row r="28" spans="1:21" ht="23.25" customHeight="1" x14ac:dyDescent="0.45">
      <c r="A28" s="50"/>
      <c r="B28" s="50"/>
      <c r="C28" s="68"/>
      <c r="D28" s="52" t="s">
        <v>45</v>
      </c>
      <c r="E28" s="52"/>
      <c r="F28" s="52" t="s">
        <v>85</v>
      </c>
      <c r="G28" s="50"/>
      <c r="H28" s="52"/>
      <c r="I28" s="50"/>
      <c r="J28" s="50"/>
      <c r="K28" s="50"/>
      <c r="L28" s="50"/>
      <c r="M28" s="55"/>
      <c r="N28" s="52" t="s">
        <v>87</v>
      </c>
      <c r="O28" s="52"/>
      <c r="P28" s="52" t="s">
        <v>83</v>
      </c>
      <c r="Q28" s="52"/>
      <c r="R28" s="52" t="s">
        <v>89</v>
      </c>
      <c r="S28" s="71"/>
      <c r="T28" s="3"/>
    </row>
    <row r="29" spans="1:21" ht="23.25" customHeight="1" x14ac:dyDescent="0.45">
      <c r="A29" s="50"/>
      <c r="B29" s="50"/>
      <c r="C29" s="68"/>
      <c r="D29" s="52" t="s">
        <v>90</v>
      </c>
      <c r="E29" s="52"/>
      <c r="F29" s="52" t="s">
        <v>91</v>
      </c>
      <c r="G29" s="52"/>
      <c r="H29" s="52" t="s">
        <v>92</v>
      </c>
      <c r="I29" s="52"/>
      <c r="J29" s="52"/>
      <c r="K29" s="52"/>
      <c r="L29" s="52"/>
      <c r="M29" s="55"/>
      <c r="N29" s="52" t="s">
        <v>94</v>
      </c>
      <c r="O29" s="52"/>
      <c r="P29" s="52" t="s">
        <v>95</v>
      </c>
      <c r="Q29" s="52"/>
      <c r="R29" s="52" t="s">
        <v>97</v>
      </c>
      <c r="S29" s="9"/>
      <c r="T29" s="10" t="s">
        <v>98</v>
      </c>
    </row>
    <row r="30" spans="1:21" ht="23.25" customHeight="1" x14ac:dyDescent="0.45">
      <c r="A30" s="56"/>
      <c r="B30" s="50"/>
      <c r="C30" s="68"/>
      <c r="D30" s="52" t="s">
        <v>99</v>
      </c>
      <c r="E30" s="52"/>
      <c r="F30" s="52" t="s">
        <v>100</v>
      </c>
      <c r="G30" s="52"/>
      <c r="H30" s="52" t="s">
        <v>101</v>
      </c>
      <c r="I30" s="52"/>
      <c r="J30" s="52" t="s">
        <v>53</v>
      </c>
      <c r="K30" s="52"/>
      <c r="L30" s="52" t="s">
        <v>55</v>
      </c>
      <c r="M30" s="52"/>
      <c r="N30" s="52" t="s">
        <v>77</v>
      </c>
      <c r="O30" s="52"/>
      <c r="P30" s="52" t="s">
        <v>103</v>
      </c>
      <c r="Q30" s="52"/>
      <c r="R30" s="52" t="s">
        <v>44</v>
      </c>
      <c r="S30" s="9"/>
      <c r="T30" s="10" t="s">
        <v>105</v>
      </c>
    </row>
    <row r="31" spans="1:21" ht="23.25" customHeight="1" x14ac:dyDescent="0.45">
      <c r="A31" s="56"/>
      <c r="B31" s="50"/>
      <c r="C31" s="68"/>
      <c r="D31" s="239" t="s">
        <v>62</v>
      </c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</row>
    <row r="32" spans="1:21" ht="23.25" customHeight="1" x14ac:dyDescent="0.45">
      <c r="A32" s="57" t="s">
        <v>191</v>
      </c>
      <c r="B32" s="50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</row>
    <row r="33" spans="1:21" ht="23.25" customHeight="1" x14ac:dyDescent="0.45">
      <c r="A33" s="57"/>
      <c r="B33" s="57"/>
      <c r="C33" s="72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1" ht="23.25" customHeight="1" x14ac:dyDescent="0.45">
      <c r="A34" s="57" t="s">
        <v>192</v>
      </c>
      <c r="B34" s="50"/>
      <c r="C34" s="68"/>
      <c r="D34" s="16">
        <v>265900</v>
      </c>
      <c r="E34" s="16"/>
      <c r="F34" s="16">
        <v>1342448</v>
      </c>
      <c r="G34" s="16"/>
      <c r="H34" s="16">
        <v>26796</v>
      </c>
      <c r="I34" s="16"/>
      <c r="J34" s="16">
        <v>2285000</v>
      </c>
      <c r="K34" s="68"/>
      <c r="L34" s="194">
        <v>434066</v>
      </c>
      <c r="M34" s="50"/>
      <c r="N34" s="73">
        <v>15231</v>
      </c>
      <c r="O34" s="73"/>
      <c r="P34" s="73">
        <v>3515049</v>
      </c>
      <c r="Q34" s="73"/>
      <c r="R34" s="73">
        <f>SUM(N34:Q34)</f>
        <v>3530280</v>
      </c>
      <c r="S34" s="73"/>
      <c r="T34" s="73">
        <f>SUM(R34,D34,F34,H34,J34,L34)</f>
        <v>7884490</v>
      </c>
      <c r="U34" s="225">
        <f>T34-'BS3-4'!L72</f>
        <v>0</v>
      </c>
    </row>
    <row r="35" spans="1:21" ht="23.25" customHeight="1" x14ac:dyDescent="0.45">
      <c r="A35" s="57"/>
      <c r="B35" s="50"/>
      <c r="C35" s="68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61"/>
      <c r="T35" s="50"/>
    </row>
    <row r="36" spans="1:21" ht="23.25" customHeight="1" x14ac:dyDescent="0.45">
      <c r="A36" s="57" t="s">
        <v>106</v>
      </c>
      <c r="B36" s="50"/>
      <c r="C36" s="68"/>
      <c r="D36" s="76"/>
      <c r="E36" s="61"/>
      <c r="F36" s="76"/>
      <c r="G36" s="39"/>
      <c r="H36" s="76"/>
      <c r="I36" s="39"/>
      <c r="J36" s="76"/>
      <c r="K36" s="39"/>
      <c r="L36" s="76"/>
      <c r="M36" s="61"/>
      <c r="N36" s="76"/>
      <c r="O36" s="76"/>
      <c r="P36" s="76"/>
      <c r="Q36" s="76"/>
      <c r="R36" s="76"/>
      <c r="S36" s="76"/>
      <c r="T36" s="76"/>
    </row>
    <row r="37" spans="1:21" ht="23.25" customHeight="1" x14ac:dyDescent="0.45">
      <c r="A37" s="50"/>
      <c r="B37" s="50" t="s">
        <v>196</v>
      </c>
      <c r="C37" s="68"/>
      <c r="D37" s="177">
        <v>0</v>
      </c>
      <c r="E37" s="177"/>
      <c r="F37" s="177">
        <v>0</v>
      </c>
      <c r="G37" s="177"/>
      <c r="H37" s="177">
        <v>0</v>
      </c>
      <c r="I37" s="177"/>
      <c r="J37" s="177">
        <v>0</v>
      </c>
      <c r="K37" s="39"/>
      <c r="L37" s="61">
        <f>'PL5'!J24</f>
        <v>31514</v>
      </c>
      <c r="M37" s="61"/>
      <c r="N37" s="177">
        <v>0</v>
      </c>
      <c r="O37" s="177"/>
      <c r="P37" s="177">
        <v>0</v>
      </c>
      <c r="Q37" s="177"/>
      <c r="R37" s="177" t="s">
        <v>109</v>
      </c>
      <c r="S37" s="39"/>
      <c r="T37" s="61">
        <f>SUM(D37:L37,R37)</f>
        <v>31514</v>
      </c>
    </row>
    <row r="38" spans="1:21" ht="23.25" customHeight="1" x14ac:dyDescent="0.45">
      <c r="A38" s="50"/>
      <c r="B38" s="50" t="s">
        <v>74</v>
      </c>
      <c r="C38" s="68"/>
      <c r="D38" s="203">
        <v>0</v>
      </c>
      <c r="E38" s="204"/>
      <c r="F38" s="177">
        <v>0</v>
      </c>
      <c r="G38" s="204"/>
      <c r="H38" s="177">
        <v>0</v>
      </c>
      <c r="I38" s="204"/>
      <c r="J38" s="177">
        <v>0</v>
      </c>
      <c r="K38" s="188"/>
      <c r="L38" s="208">
        <v>0</v>
      </c>
      <c r="M38" s="61"/>
      <c r="N38" s="61">
        <f>'PL5'!J42</f>
        <v>3596</v>
      </c>
      <c r="O38" s="39"/>
      <c r="P38" s="177">
        <v>0</v>
      </c>
      <c r="Q38" s="39"/>
      <c r="R38" s="39">
        <f>SUM(N38:Q38)</f>
        <v>3596</v>
      </c>
      <c r="S38" s="39"/>
      <c r="T38" s="61">
        <f>SUM(D38:L38,R38)</f>
        <v>3596</v>
      </c>
    </row>
    <row r="39" spans="1:21" ht="23.25" customHeight="1" x14ac:dyDescent="0.45">
      <c r="A39" s="59" t="s">
        <v>111</v>
      </c>
      <c r="B39" s="69"/>
      <c r="C39" s="54"/>
      <c r="D39" s="205">
        <f>SUM(D37:D38)</f>
        <v>0</v>
      </c>
      <c r="E39" s="206"/>
      <c r="F39" s="205">
        <f>SUM(F37:F38)</f>
        <v>0</v>
      </c>
      <c r="G39" s="206"/>
      <c r="H39" s="205">
        <f>SUM(H37:H38)</f>
        <v>0</v>
      </c>
      <c r="I39" s="206"/>
      <c r="J39" s="205">
        <f>SUM(J37:J38)</f>
        <v>0</v>
      </c>
      <c r="K39" s="35"/>
      <c r="L39" s="97">
        <f>SUM(L37:L38)</f>
        <v>31514</v>
      </c>
      <c r="M39" s="16"/>
      <c r="N39" s="97">
        <f>SUM(N38)</f>
        <v>3596</v>
      </c>
      <c r="O39" s="16"/>
      <c r="P39" s="87">
        <f>SUM(P38)</f>
        <v>0</v>
      </c>
      <c r="Q39" s="39"/>
      <c r="R39" s="97">
        <f>SUM(R37:R38)</f>
        <v>3596</v>
      </c>
      <c r="S39" s="16"/>
      <c r="T39" s="97">
        <f>SUM(T37:T38)</f>
        <v>35110</v>
      </c>
      <c r="U39" s="201"/>
    </row>
    <row r="40" spans="1:21" ht="23.25" customHeight="1" x14ac:dyDescent="0.45">
      <c r="A40" s="59"/>
      <c r="B40" s="69"/>
      <c r="C40" s="54"/>
      <c r="D40" s="58"/>
      <c r="E40" s="58"/>
      <c r="F40" s="58"/>
      <c r="G40" s="58"/>
      <c r="H40" s="58"/>
      <c r="I40" s="58"/>
      <c r="J40" s="58"/>
      <c r="K40" s="35"/>
      <c r="L40" s="16"/>
      <c r="M40" s="16"/>
      <c r="N40" s="16"/>
      <c r="O40" s="16"/>
      <c r="P40" s="63"/>
      <c r="Q40" s="63"/>
      <c r="R40" s="16"/>
      <c r="S40" s="16"/>
      <c r="T40" s="16"/>
    </row>
    <row r="41" spans="1:21" ht="23.25" customHeight="1" thickBot="1" x14ac:dyDescent="0.5">
      <c r="A41" s="59" t="s">
        <v>193</v>
      </c>
      <c r="B41" s="69"/>
      <c r="C41" s="54"/>
      <c r="D41" s="17">
        <f>SUM(D34,D39)</f>
        <v>265900</v>
      </c>
      <c r="E41" s="16"/>
      <c r="F41" s="17">
        <f>SUM(F34,F39)</f>
        <v>1342448</v>
      </c>
      <c r="G41" s="16"/>
      <c r="H41" s="17">
        <f>SUM(H34,H39)</f>
        <v>26796</v>
      </c>
      <c r="I41" s="16"/>
      <c r="J41" s="17">
        <f>SUM(J34,J39)</f>
        <v>2285000</v>
      </c>
      <c r="K41" s="16"/>
      <c r="L41" s="229">
        <f>SUM(L34,L39)</f>
        <v>465580</v>
      </c>
      <c r="M41" s="16"/>
      <c r="N41" s="17">
        <f>SUM(N34,N39)</f>
        <v>18827</v>
      </c>
      <c r="O41" s="16"/>
      <c r="P41" s="17">
        <f>SUM(P34,P39)</f>
        <v>3515049</v>
      </c>
      <c r="Q41" s="16"/>
      <c r="R41" s="230">
        <f>SUM(R34,R39)</f>
        <v>3533876</v>
      </c>
      <c r="S41" s="16"/>
      <c r="T41" s="17">
        <f>SUM(T34,T39)</f>
        <v>7919600</v>
      </c>
    </row>
    <row r="42" spans="1:21" ht="23.25" customHeight="1" thickTop="1" x14ac:dyDescent="0.45">
      <c r="T42" s="224"/>
    </row>
    <row r="43" spans="1:21" ht="23.25" customHeight="1" x14ac:dyDescent="0.45">
      <c r="T43" s="217"/>
    </row>
  </sheetData>
  <mergeCells count="8">
    <mergeCell ref="D31:T31"/>
    <mergeCell ref="D4:T4"/>
    <mergeCell ref="H5:L5"/>
    <mergeCell ref="N5:R5"/>
    <mergeCell ref="D10:T10"/>
    <mergeCell ref="D25:T25"/>
    <mergeCell ref="H26:L26"/>
    <mergeCell ref="N26:R26"/>
  </mergeCells>
  <pageMargins left="0.8" right="0.8" top="0.48" bottom="0.5" header="0.5" footer="0.5"/>
  <pageSetup paperSize="9" scale="8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83"/>
  <sheetViews>
    <sheetView showGridLines="0" tabSelected="1" view="pageBreakPreview" zoomScaleNormal="80" zoomScaleSheetLayoutView="100" workbookViewId="0"/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41.1640625" style="4" customWidth="1"/>
    <col min="5" max="5" width="8.6640625" style="6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6.1640625" style="4" customWidth="1"/>
    <col min="11" max="11" width="1.832031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114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13.5" customHeight="1" x14ac:dyDescent="0.45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2" ht="22.5" customHeight="1" x14ac:dyDescent="0.45">
      <c r="A4" s="7"/>
      <c r="B4" s="7"/>
      <c r="C4" s="7"/>
      <c r="D4" s="7"/>
      <c r="E4" s="7"/>
      <c r="F4" s="237" t="s">
        <v>2</v>
      </c>
      <c r="G4" s="237"/>
      <c r="H4" s="237"/>
      <c r="I4" s="7"/>
      <c r="J4" s="243" t="s">
        <v>3</v>
      </c>
      <c r="K4" s="243"/>
      <c r="L4" s="243"/>
    </row>
    <row r="5" spans="1:12" ht="22.5" customHeight="1" x14ac:dyDescent="0.45">
      <c r="A5" s="7"/>
      <c r="B5" s="7"/>
      <c r="C5" s="7"/>
      <c r="D5" s="7"/>
      <c r="E5" s="7"/>
      <c r="F5" s="238" t="s">
        <v>60</v>
      </c>
      <c r="G5" s="238"/>
      <c r="H5" s="238"/>
      <c r="I5" s="7"/>
      <c r="J5" s="238" t="s">
        <v>60</v>
      </c>
      <c r="K5" s="238"/>
      <c r="L5" s="238"/>
    </row>
    <row r="6" spans="1:12" ht="22.5" customHeight="1" x14ac:dyDescent="0.45">
      <c r="A6" s="7"/>
      <c r="B6" s="7"/>
      <c r="C6" s="7"/>
      <c r="D6" s="7"/>
      <c r="E6" s="7"/>
      <c r="F6" s="238" t="s">
        <v>188</v>
      </c>
      <c r="G6" s="238"/>
      <c r="H6" s="238"/>
      <c r="I6" s="7"/>
      <c r="J6" s="238" t="s">
        <v>188</v>
      </c>
      <c r="K6" s="238"/>
      <c r="L6" s="238"/>
    </row>
    <row r="7" spans="1:12" ht="22.5" customHeight="1" x14ac:dyDescent="0.45">
      <c r="A7" s="7"/>
      <c r="B7" s="7"/>
      <c r="C7" s="7"/>
      <c r="D7" s="7"/>
      <c r="E7" s="12" t="s">
        <v>6</v>
      </c>
      <c r="F7" s="9">
        <v>2562</v>
      </c>
      <c r="G7" s="9"/>
      <c r="H7" s="9">
        <v>2561</v>
      </c>
      <c r="I7" s="10"/>
      <c r="J7" s="9">
        <v>2562</v>
      </c>
      <c r="K7" s="9"/>
      <c r="L7" s="9">
        <v>2561</v>
      </c>
    </row>
    <row r="8" spans="1:12" ht="22.5" customHeight="1" x14ac:dyDescent="0.45">
      <c r="A8" s="7"/>
      <c r="B8" s="7"/>
      <c r="C8" s="7"/>
      <c r="D8" s="7"/>
      <c r="E8" s="7"/>
      <c r="F8" s="236" t="s">
        <v>62</v>
      </c>
      <c r="G8" s="236"/>
      <c r="H8" s="236"/>
      <c r="I8" s="236"/>
      <c r="J8" s="236"/>
      <c r="K8" s="236"/>
      <c r="L8" s="236"/>
    </row>
    <row r="9" spans="1:12" ht="22.5" customHeight="1" x14ac:dyDescent="0.45">
      <c r="A9" s="24" t="s">
        <v>116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45">
      <c r="A10" s="14" t="s">
        <v>201</v>
      </c>
      <c r="E10" s="4"/>
      <c r="F10" s="30">
        <f>'PL5'!F24</f>
        <v>72975</v>
      </c>
      <c r="G10" s="30"/>
      <c r="H10" s="30">
        <f>'PL5'!H24</f>
        <v>-100443</v>
      </c>
      <c r="I10" s="30"/>
      <c r="J10" s="30">
        <f>'PL5'!J24</f>
        <v>31514</v>
      </c>
      <c r="K10" s="30"/>
      <c r="L10" s="30">
        <f>'PL5'!L24</f>
        <v>-128489</v>
      </c>
    </row>
    <row r="11" spans="1:12" ht="22.5" customHeight="1" x14ac:dyDescent="0.45">
      <c r="A11" s="13" t="s">
        <v>208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45">
      <c r="A12" s="4" t="s">
        <v>118</v>
      </c>
      <c r="E12" s="4"/>
      <c r="F12" s="30">
        <v>155064</v>
      </c>
      <c r="G12" s="30"/>
      <c r="H12" s="30">
        <v>156341</v>
      </c>
      <c r="I12" s="30"/>
      <c r="J12" s="92">
        <v>148250</v>
      </c>
      <c r="K12" s="30"/>
      <c r="L12" s="92">
        <v>147272</v>
      </c>
    </row>
    <row r="13" spans="1:12" ht="22.5" customHeight="1" x14ac:dyDescent="0.45">
      <c r="A13" s="4" t="s">
        <v>119</v>
      </c>
      <c r="E13" s="4"/>
      <c r="F13" s="30">
        <v>-3125</v>
      </c>
      <c r="G13" s="30"/>
      <c r="H13" s="30">
        <v>-1590</v>
      </c>
      <c r="I13" s="30"/>
      <c r="J13" s="92">
        <v>-3861</v>
      </c>
      <c r="K13" s="30"/>
      <c r="L13" s="92">
        <v>-2312</v>
      </c>
    </row>
    <row r="14" spans="1:12" ht="22.5" hidden="1" customHeight="1" x14ac:dyDescent="0.45">
      <c r="A14" s="4" t="s">
        <v>120</v>
      </c>
      <c r="F14" s="75">
        <v>0</v>
      </c>
      <c r="G14" s="30"/>
      <c r="H14" s="75">
        <v>0</v>
      </c>
      <c r="I14" s="30"/>
      <c r="J14" s="202"/>
      <c r="K14" s="30"/>
      <c r="L14" s="92">
        <v>0</v>
      </c>
    </row>
    <row r="15" spans="1:12" ht="22.5" customHeight="1" x14ac:dyDescent="0.45">
      <c r="A15" s="4" t="s">
        <v>121</v>
      </c>
      <c r="E15" s="4"/>
      <c r="F15" s="30">
        <v>12</v>
      </c>
      <c r="G15" s="30"/>
      <c r="H15" s="30">
        <v>-8</v>
      </c>
      <c r="I15" s="30"/>
      <c r="J15" s="92">
        <v>12</v>
      </c>
      <c r="K15" s="30"/>
      <c r="L15" s="92">
        <v>-8</v>
      </c>
    </row>
    <row r="16" spans="1:12" ht="22.5" customHeight="1" x14ac:dyDescent="0.45">
      <c r="A16" s="4" t="s">
        <v>202</v>
      </c>
      <c r="E16" s="4"/>
      <c r="F16" s="30">
        <v>1992</v>
      </c>
      <c r="G16" s="30"/>
      <c r="H16" s="30">
        <v>731</v>
      </c>
      <c r="I16" s="30"/>
      <c r="J16" s="92">
        <v>1992</v>
      </c>
      <c r="K16" s="30"/>
      <c r="L16" s="92">
        <v>731</v>
      </c>
    </row>
    <row r="17" spans="1:15" ht="22.5" customHeight="1" x14ac:dyDescent="0.45">
      <c r="A17" s="4" t="s">
        <v>203</v>
      </c>
      <c r="E17" s="4"/>
      <c r="F17" s="30">
        <v>6899</v>
      </c>
      <c r="G17" s="30"/>
      <c r="H17" s="30">
        <v>8931</v>
      </c>
      <c r="I17" s="30"/>
      <c r="J17" s="92">
        <v>5520</v>
      </c>
      <c r="K17" s="30"/>
      <c r="L17" s="92">
        <v>8931</v>
      </c>
    </row>
    <row r="18" spans="1:15" ht="22.5" customHeight="1" x14ac:dyDescent="0.45">
      <c r="A18" s="4" t="s">
        <v>212</v>
      </c>
      <c r="E18" s="4"/>
      <c r="F18" s="76">
        <f>-6195+11658+11</f>
        <v>5474</v>
      </c>
      <c r="G18" s="30"/>
      <c r="H18" s="76">
        <v>-2564</v>
      </c>
      <c r="I18" s="30"/>
      <c r="J18" s="76">
        <v>5568</v>
      </c>
      <c r="K18" s="30"/>
      <c r="L18" s="76">
        <v>-2564</v>
      </c>
      <c r="N18" s="89"/>
      <c r="O18" s="89"/>
    </row>
    <row r="19" spans="1:15" ht="22.5" hidden="1" customHeight="1" x14ac:dyDescent="0.45">
      <c r="A19" s="4" t="s">
        <v>177</v>
      </c>
      <c r="E19" s="4"/>
      <c r="F19" s="189">
        <v>0</v>
      </c>
      <c r="G19" s="30"/>
      <c r="H19" s="39">
        <v>0</v>
      </c>
      <c r="I19" s="30"/>
      <c r="J19" s="189">
        <v>0</v>
      </c>
      <c r="K19" s="30"/>
      <c r="L19" s="39">
        <v>0</v>
      </c>
    </row>
    <row r="20" spans="1:15" ht="22.5" customHeight="1" x14ac:dyDescent="0.45">
      <c r="A20" s="4" t="s">
        <v>176</v>
      </c>
      <c r="E20" s="4"/>
      <c r="F20" s="26">
        <v>22328</v>
      </c>
      <c r="G20" s="30"/>
      <c r="H20" s="26">
        <v>19169</v>
      </c>
      <c r="I20" s="30"/>
      <c r="J20" s="26">
        <v>22002</v>
      </c>
      <c r="K20" s="77"/>
      <c r="L20" s="26">
        <v>18871</v>
      </c>
    </row>
    <row r="21" spans="1:15" ht="22.5" customHeight="1" x14ac:dyDescent="0.45">
      <c r="A21" s="4" t="s">
        <v>126</v>
      </c>
      <c r="E21" s="4"/>
      <c r="F21" s="30"/>
      <c r="G21" s="30"/>
      <c r="H21" s="30"/>
      <c r="I21" s="30"/>
      <c r="J21" s="26"/>
      <c r="K21" s="77"/>
      <c r="L21" s="26"/>
    </row>
    <row r="22" spans="1:15" ht="22.5" customHeight="1" x14ac:dyDescent="0.45">
      <c r="A22" s="4" t="s">
        <v>127</v>
      </c>
      <c r="F22" s="30">
        <v>-40823</v>
      </c>
      <c r="G22" s="30"/>
      <c r="H22" s="30">
        <v>-33950</v>
      </c>
      <c r="I22" s="30"/>
      <c r="J22" s="189">
        <v>0</v>
      </c>
      <c r="K22" s="77"/>
      <c r="L22" s="189">
        <v>0</v>
      </c>
    </row>
    <row r="23" spans="1:15" ht="22.5" customHeight="1" x14ac:dyDescent="0.45">
      <c r="A23" s="4" t="s">
        <v>209</v>
      </c>
      <c r="E23" s="6">
        <v>12</v>
      </c>
      <c r="F23" s="78">
        <v>6203</v>
      </c>
      <c r="G23" s="33"/>
      <c r="H23" s="78">
        <v>-32220</v>
      </c>
      <c r="I23" s="30"/>
      <c r="J23" s="32">
        <v>5698</v>
      </c>
      <c r="K23" s="77"/>
      <c r="L23" s="32">
        <v>-32892</v>
      </c>
    </row>
    <row r="24" spans="1:15" ht="22.5" customHeight="1" x14ac:dyDescent="0.45">
      <c r="E24" s="4"/>
      <c r="F24" s="79">
        <f>SUM(F10:F23)</f>
        <v>226999</v>
      </c>
      <c r="G24" s="80"/>
      <c r="H24" s="79">
        <f>SUM(H10:H23)</f>
        <v>14397</v>
      </c>
      <c r="I24" s="80"/>
      <c r="J24" s="96">
        <f>SUM(J10:J23)</f>
        <v>216695</v>
      </c>
      <c r="K24" s="80"/>
      <c r="L24" s="96">
        <f>SUM(L10:L23)</f>
        <v>9540</v>
      </c>
    </row>
    <row r="25" spans="1:15" ht="22.5" customHeight="1" x14ac:dyDescent="0.45">
      <c r="A25" s="13" t="s">
        <v>129</v>
      </c>
      <c r="B25" s="8"/>
      <c r="E25" s="4"/>
      <c r="F25" s="30"/>
      <c r="G25" s="30"/>
      <c r="H25" s="30"/>
      <c r="I25" s="30"/>
      <c r="J25" s="30"/>
      <c r="K25" s="30"/>
      <c r="L25" s="30"/>
    </row>
    <row r="26" spans="1:15" ht="22.5" customHeight="1" x14ac:dyDescent="0.45">
      <c r="A26" s="14" t="s">
        <v>9</v>
      </c>
      <c r="E26" s="4"/>
      <c r="F26" s="30">
        <v>-63528</v>
      </c>
      <c r="G26" s="30"/>
      <c r="H26" s="30">
        <v>-113570</v>
      </c>
      <c r="I26" s="30"/>
      <c r="J26" s="30">
        <v>-69091</v>
      </c>
      <c r="K26" s="30"/>
      <c r="L26" s="30">
        <v>-109821</v>
      </c>
    </row>
    <row r="27" spans="1:15" ht="22.5" customHeight="1" x14ac:dyDescent="0.45">
      <c r="A27" s="4" t="s">
        <v>10</v>
      </c>
      <c r="E27" s="4"/>
      <c r="F27" s="30">
        <v>41846</v>
      </c>
      <c r="G27" s="30"/>
      <c r="H27" s="30">
        <v>229457</v>
      </c>
      <c r="I27" s="30"/>
      <c r="J27" s="30">
        <v>41796</v>
      </c>
      <c r="K27" s="30"/>
      <c r="L27" s="30">
        <v>225264</v>
      </c>
    </row>
    <row r="28" spans="1:15" ht="22.5" customHeight="1" x14ac:dyDescent="0.45">
      <c r="A28" s="4" t="s">
        <v>11</v>
      </c>
      <c r="E28" s="4"/>
      <c r="F28" s="30">
        <v>-17954</v>
      </c>
      <c r="G28" s="30"/>
      <c r="H28" s="30">
        <v>37630</v>
      </c>
      <c r="I28" s="30"/>
      <c r="J28" s="30">
        <v>-16735</v>
      </c>
      <c r="K28" s="30"/>
      <c r="L28" s="30">
        <v>37735</v>
      </c>
    </row>
    <row r="29" spans="1:15" ht="22.5" customHeight="1" x14ac:dyDescent="0.45">
      <c r="A29" s="14" t="s">
        <v>13</v>
      </c>
      <c r="E29" s="4"/>
      <c r="F29" s="30">
        <v>1838</v>
      </c>
      <c r="G29" s="30"/>
      <c r="H29" s="30">
        <v>-22193</v>
      </c>
      <c r="I29" s="30"/>
      <c r="J29" s="30">
        <v>12466</v>
      </c>
      <c r="K29" s="30"/>
      <c r="L29" s="30">
        <v>-21097</v>
      </c>
    </row>
    <row r="30" spans="1:15" ht="22.5" customHeight="1" x14ac:dyDescent="0.45">
      <c r="A30" s="14" t="s">
        <v>14</v>
      </c>
      <c r="E30" s="4"/>
      <c r="F30" s="30">
        <v>693</v>
      </c>
      <c r="G30" s="30"/>
      <c r="H30" s="30">
        <v>1389</v>
      </c>
      <c r="I30" s="30"/>
      <c r="J30" s="30">
        <v>693</v>
      </c>
      <c r="K30" s="30"/>
      <c r="L30" s="30">
        <v>1389</v>
      </c>
    </row>
    <row r="31" spans="1:15" ht="22.5" customHeight="1" x14ac:dyDescent="0.45">
      <c r="A31" s="14" t="s">
        <v>15</v>
      </c>
      <c r="E31" s="4"/>
      <c r="F31" s="30">
        <v>3050</v>
      </c>
      <c r="G31" s="30"/>
      <c r="H31" s="30">
        <v>-8065</v>
      </c>
      <c r="I31" s="30"/>
      <c r="J31" s="30">
        <v>2889</v>
      </c>
      <c r="K31" s="30"/>
      <c r="L31" s="30">
        <v>-9397</v>
      </c>
    </row>
    <row r="32" spans="1:15" ht="22.5" customHeight="1" x14ac:dyDescent="0.45">
      <c r="A32" s="14" t="s">
        <v>27</v>
      </c>
      <c r="E32" s="4"/>
      <c r="F32" s="30">
        <v>-12747</v>
      </c>
      <c r="G32" s="30"/>
      <c r="H32" s="30">
        <v>-10958</v>
      </c>
      <c r="I32" s="30"/>
      <c r="J32" s="30">
        <v>-12507</v>
      </c>
      <c r="K32" s="30"/>
      <c r="L32" s="30">
        <v>-9568</v>
      </c>
    </row>
    <row r="33" spans="1:14" ht="22.5" customHeight="1" x14ac:dyDescent="0.45">
      <c r="A33" s="4" t="s">
        <v>32</v>
      </c>
      <c r="E33" s="4"/>
      <c r="F33" s="30">
        <v>3693</v>
      </c>
      <c r="G33" s="30"/>
      <c r="H33" s="30">
        <v>29697</v>
      </c>
      <c r="I33" s="30"/>
      <c r="J33" s="30">
        <v>-6654</v>
      </c>
      <c r="K33" s="30"/>
      <c r="L33" s="30">
        <v>25775</v>
      </c>
      <c r="N33" s="89"/>
    </row>
    <row r="34" spans="1:14" ht="22.5" customHeight="1" x14ac:dyDescent="0.45">
      <c r="A34" s="4" t="s">
        <v>130</v>
      </c>
      <c r="E34" s="4"/>
      <c r="F34" s="30">
        <v>-25810</v>
      </c>
      <c r="G34" s="30"/>
      <c r="H34" s="30">
        <v>-5612</v>
      </c>
      <c r="I34" s="30"/>
      <c r="J34" s="30">
        <v>-23480</v>
      </c>
      <c r="K34" s="30"/>
      <c r="L34" s="30">
        <v>154</v>
      </c>
      <c r="N34" s="89"/>
    </row>
    <row r="35" spans="1:14" ht="22.5" customHeight="1" x14ac:dyDescent="0.45">
      <c r="A35" s="4" t="s">
        <v>34</v>
      </c>
      <c r="E35" s="4"/>
      <c r="F35" s="30">
        <v>-170792</v>
      </c>
      <c r="G35" s="30"/>
      <c r="H35" s="30">
        <v>-113302</v>
      </c>
      <c r="I35" s="30"/>
      <c r="J35" s="30">
        <v>-161328</v>
      </c>
      <c r="K35" s="30"/>
      <c r="L35" s="30">
        <v>-112985</v>
      </c>
    </row>
    <row r="36" spans="1:14" ht="22.5" customHeight="1" x14ac:dyDescent="0.45">
      <c r="A36" s="4" t="s">
        <v>131</v>
      </c>
      <c r="E36" s="4"/>
      <c r="F36" s="30">
        <v>5460</v>
      </c>
      <c r="G36" s="30"/>
      <c r="H36" s="30">
        <v>1941</v>
      </c>
      <c r="I36" s="30"/>
      <c r="J36" s="30">
        <v>5460</v>
      </c>
      <c r="K36" s="30"/>
      <c r="L36" s="30">
        <v>1941</v>
      </c>
    </row>
    <row r="37" spans="1:14" ht="22.5" customHeight="1" x14ac:dyDescent="0.45">
      <c r="E37" s="4"/>
      <c r="F37" s="30"/>
      <c r="G37" s="30"/>
      <c r="H37" s="30"/>
      <c r="I37" s="30"/>
      <c r="J37" s="30"/>
      <c r="K37" s="30"/>
      <c r="L37" s="30"/>
    </row>
    <row r="38" spans="1:14" ht="22.5" customHeight="1" x14ac:dyDescent="0.5">
      <c r="A38" s="1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4" ht="22.5" customHeight="1" x14ac:dyDescent="0.5">
      <c r="A39" s="2" t="s">
        <v>114</v>
      </c>
      <c r="B39" s="3"/>
      <c r="C39" s="3"/>
      <c r="D39" s="3"/>
      <c r="E39" s="3"/>
      <c r="F39" s="3"/>
      <c r="G39" s="10"/>
      <c r="H39" s="3"/>
      <c r="I39" s="10"/>
      <c r="J39" s="10"/>
      <c r="K39" s="10"/>
      <c r="L39" s="10"/>
    </row>
    <row r="40" spans="1:14" ht="22.5" customHeight="1" x14ac:dyDescent="0.5">
      <c r="A40" s="2"/>
      <c r="B40" s="3"/>
      <c r="C40" s="3"/>
      <c r="D40" s="3"/>
      <c r="E40" s="3"/>
      <c r="F40" s="3"/>
      <c r="G40" s="3"/>
      <c r="H40" s="3"/>
      <c r="I40" s="10"/>
      <c r="J40" s="10"/>
      <c r="K40" s="10"/>
      <c r="L40" s="10"/>
    </row>
    <row r="41" spans="1:14" ht="22.5" customHeight="1" x14ac:dyDescent="0.45">
      <c r="A41" s="7"/>
      <c r="B41" s="7"/>
      <c r="C41" s="7"/>
      <c r="D41" s="7"/>
      <c r="E41" s="7"/>
      <c r="F41" s="237" t="s">
        <v>2</v>
      </c>
      <c r="G41" s="237"/>
      <c r="H41" s="237"/>
      <c r="I41" s="7"/>
      <c r="J41" s="243" t="s">
        <v>3</v>
      </c>
      <c r="K41" s="243"/>
      <c r="L41" s="243"/>
    </row>
    <row r="42" spans="1:14" ht="22.5" customHeight="1" x14ac:dyDescent="0.45">
      <c r="A42" s="7"/>
      <c r="B42" s="7"/>
      <c r="C42" s="7"/>
      <c r="D42" s="7"/>
      <c r="E42" s="7"/>
      <c r="F42" s="238" t="s">
        <v>60</v>
      </c>
      <c r="G42" s="238"/>
      <c r="H42" s="238"/>
      <c r="I42" s="7"/>
      <c r="J42" s="238" t="s">
        <v>60</v>
      </c>
      <c r="K42" s="238"/>
      <c r="L42" s="238"/>
    </row>
    <row r="43" spans="1:14" ht="22.5" customHeight="1" x14ac:dyDescent="0.45">
      <c r="A43" s="7"/>
      <c r="B43" s="7"/>
      <c r="C43" s="7"/>
      <c r="D43" s="7"/>
      <c r="E43" s="7"/>
      <c r="F43" s="238" t="s">
        <v>188</v>
      </c>
      <c r="G43" s="238"/>
      <c r="H43" s="238"/>
      <c r="I43" s="7"/>
      <c r="J43" s="238" t="s">
        <v>188</v>
      </c>
      <c r="K43" s="238"/>
      <c r="L43" s="238"/>
    </row>
    <row r="44" spans="1:14" ht="22.5" customHeight="1" x14ac:dyDescent="0.45">
      <c r="A44" s="7"/>
      <c r="B44" s="7"/>
      <c r="C44" s="7"/>
      <c r="D44" s="7"/>
      <c r="E44" s="12"/>
      <c r="F44" s="9">
        <v>2562</v>
      </c>
      <c r="G44" s="9"/>
      <c r="H44" s="9">
        <v>2561</v>
      </c>
      <c r="I44" s="10"/>
      <c r="J44" s="9">
        <v>2562</v>
      </c>
      <c r="K44" s="9"/>
      <c r="L44" s="9">
        <v>2561</v>
      </c>
    </row>
    <row r="45" spans="1:14" ht="22.5" customHeight="1" x14ac:dyDescent="0.45">
      <c r="A45" s="7"/>
      <c r="B45" s="7"/>
      <c r="C45" s="7"/>
      <c r="D45" s="7"/>
      <c r="E45" s="7"/>
      <c r="F45" s="236" t="s">
        <v>62</v>
      </c>
      <c r="G45" s="236"/>
      <c r="H45" s="236"/>
      <c r="I45" s="236"/>
      <c r="J45" s="236"/>
      <c r="K45" s="236"/>
      <c r="L45" s="236"/>
    </row>
    <row r="46" spans="1:14" ht="22.5" customHeight="1" x14ac:dyDescent="0.45">
      <c r="A46" s="13" t="s">
        <v>132</v>
      </c>
      <c r="B46" s="7"/>
      <c r="C46" s="7"/>
      <c r="D46" s="7"/>
      <c r="E46" s="7"/>
      <c r="F46" s="6"/>
      <c r="G46" s="6"/>
      <c r="H46" s="6"/>
      <c r="I46" s="6"/>
      <c r="J46" s="6"/>
      <c r="K46" s="6"/>
      <c r="L46" s="6"/>
    </row>
    <row r="47" spans="1:14" ht="22.5" customHeight="1" x14ac:dyDescent="0.45">
      <c r="A47" s="4" t="s">
        <v>37</v>
      </c>
      <c r="E47" s="4"/>
      <c r="F47" s="30">
        <v>9545</v>
      </c>
      <c r="H47" s="30">
        <v>11120</v>
      </c>
      <c r="I47" s="30"/>
      <c r="J47" s="30">
        <v>9258</v>
      </c>
      <c r="K47" s="30"/>
      <c r="L47" s="30">
        <v>10939</v>
      </c>
    </row>
    <row r="48" spans="1:14" ht="22.5" customHeight="1" x14ac:dyDescent="0.45">
      <c r="A48" s="4" t="s">
        <v>174</v>
      </c>
      <c r="E48" s="4"/>
      <c r="F48" s="32">
        <v>-19182</v>
      </c>
      <c r="G48" s="37"/>
      <c r="H48" s="32">
        <v>-10024</v>
      </c>
      <c r="I48" s="37"/>
      <c r="J48" s="32">
        <v>-19182</v>
      </c>
      <c r="K48" s="37"/>
      <c r="L48" s="32">
        <v>-10024</v>
      </c>
    </row>
    <row r="49" spans="1:15" ht="21.75" hidden="1" customHeight="1" x14ac:dyDescent="0.45">
      <c r="A49" s="4" t="s">
        <v>169</v>
      </c>
      <c r="E49" s="4"/>
      <c r="F49" s="30">
        <f>SUM(F24:F36,F47:F48)</f>
        <v>-16889</v>
      </c>
      <c r="G49" s="37"/>
      <c r="H49" s="30">
        <f>SUM(H24:H36,H47:H48)</f>
        <v>41907</v>
      </c>
      <c r="I49" s="37"/>
      <c r="J49" s="30">
        <f>SUM(J24:J36,J47:J48)</f>
        <v>-19720</v>
      </c>
      <c r="K49" s="37"/>
      <c r="L49" s="30">
        <f>SUM(L24:L36,L47:L48)</f>
        <v>39845</v>
      </c>
    </row>
    <row r="50" spans="1:15" ht="21.75" hidden="1" customHeight="1" x14ac:dyDescent="0.45">
      <c r="A50" s="4" t="s">
        <v>134</v>
      </c>
      <c r="E50" s="4"/>
      <c r="F50" s="190"/>
      <c r="G50" s="37"/>
      <c r="H50" s="190">
        <v>0</v>
      </c>
      <c r="I50" s="37"/>
      <c r="J50" s="178">
        <v>0</v>
      </c>
      <c r="K50" s="37"/>
      <c r="L50" s="178">
        <v>0</v>
      </c>
    </row>
    <row r="51" spans="1:15" ht="22.5" customHeight="1" x14ac:dyDescent="0.45">
      <c r="A51" s="8" t="s">
        <v>204</v>
      </c>
      <c r="B51" s="8"/>
      <c r="C51" s="8"/>
      <c r="D51" s="81"/>
      <c r="E51" s="81"/>
      <c r="F51" s="95">
        <f>SUM(F49:F50)</f>
        <v>-16889</v>
      </c>
      <c r="G51" s="18"/>
      <c r="H51" s="95">
        <f>SUM(H49:H50)</f>
        <v>41907</v>
      </c>
      <c r="I51" s="18"/>
      <c r="J51" s="95">
        <f>SUM(J49:J50)</f>
        <v>-19720</v>
      </c>
      <c r="K51" s="18"/>
      <c r="L51" s="95">
        <f>SUM(L49:L50)</f>
        <v>39845</v>
      </c>
    </row>
    <row r="52" spans="1:15" ht="22.5" customHeight="1" x14ac:dyDescent="0.45">
      <c r="A52" s="7"/>
      <c r="B52" s="7"/>
      <c r="C52" s="7"/>
      <c r="D52" s="7"/>
      <c r="E52" s="7"/>
      <c r="F52" s="6"/>
      <c r="G52" s="6"/>
      <c r="H52" s="6"/>
      <c r="I52" s="6"/>
      <c r="J52" s="6"/>
      <c r="K52" s="6"/>
      <c r="L52" s="6"/>
    </row>
    <row r="53" spans="1:15" ht="22.5" customHeight="1" x14ac:dyDescent="0.45">
      <c r="A53" s="24" t="s">
        <v>135</v>
      </c>
      <c r="E53" s="4"/>
      <c r="F53" s="37"/>
      <c r="G53" s="37"/>
      <c r="H53" s="37"/>
      <c r="I53" s="37"/>
      <c r="J53" s="37"/>
      <c r="K53" s="37"/>
      <c r="L53" s="37"/>
    </row>
    <row r="54" spans="1:15" ht="22.5" customHeight="1" x14ac:dyDescent="0.45">
      <c r="A54" s="4" t="s">
        <v>136</v>
      </c>
      <c r="E54" s="4"/>
      <c r="F54" s="37">
        <v>3125</v>
      </c>
      <c r="G54" s="37"/>
      <c r="H54" s="37">
        <v>1590</v>
      </c>
      <c r="I54" s="37"/>
      <c r="J54" s="37">
        <v>3861</v>
      </c>
      <c r="K54" s="37"/>
      <c r="L54" s="222">
        <v>2312</v>
      </c>
    </row>
    <row r="55" spans="1:15" ht="22.5" hidden="1" customHeight="1" x14ac:dyDescent="0.45">
      <c r="A55" s="4" t="s">
        <v>154</v>
      </c>
      <c r="E55" s="4"/>
      <c r="F55" s="220">
        <v>0</v>
      </c>
      <c r="G55" s="37"/>
      <c r="H55" s="220">
        <v>0</v>
      </c>
      <c r="I55" s="37"/>
      <c r="J55" s="220">
        <v>0</v>
      </c>
      <c r="K55" s="37"/>
      <c r="L55" s="220">
        <v>0</v>
      </c>
    </row>
    <row r="56" spans="1:15" ht="22.5" hidden="1" customHeight="1" x14ac:dyDescent="0.45">
      <c r="A56" s="4" t="s">
        <v>156</v>
      </c>
      <c r="E56" s="4"/>
      <c r="F56" s="94"/>
      <c r="G56" s="37"/>
      <c r="H56" s="94"/>
      <c r="I56" s="37"/>
      <c r="J56" s="94"/>
      <c r="K56" s="37"/>
      <c r="L56" s="94"/>
    </row>
    <row r="57" spans="1:15" ht="22.5" customHeight="1" x14ac:dyDescent="0.45">
      <c r="A57" s="4" t="s">
        <v>137</v>
      </c>
      <c r="E57" s="4"/>
      <c r="F57" s="76">
        <f>-46914-11658-11</f>
        <v>-58583</v>
      </c>
      <c r="G57" s="37"/>
      <c r="H57" s="221">
        <v>-31226</v>
      </c>
      <c r="I57" s="37"/>
      <c r="J57" s="76">
        <v>-46418</v>
      </c>
      <c r="K57" s="37"/>
      <c r="L57" s="221">
        <v>-24248</v>
      </c>
    </row>
    <row r="58" spans="1:15" ht="22.5" customHeight="1" x14ac:dyDescent="0.45">
      <c r="A58" s="4" t="s">
        <v>138</v>
      </c>
      <c r="E58" s="4"/>
      <c r="F58" s="37">
        <v>6272</v>
      </c>
      <c r="G58" s="37"/>
      <c r="H58" s="222">
        <v>2571</v>
      </c>
      <c r="I58" s="37"/>
      <c r="J58" s="37">
        <v>6167</v>
      </c>
      <c r="K58" s="37"/>
      <c r="L58" s="222">
        <v>2571</v>
      </c>
      <c r="O58" s="21"/>
    </row>
    <row r="59" spans="1:15" ht="22.5" hidden="1" customHeight="1" x14ac:dyDescent="0.45">
      <c r="A59" s="4" t="s">
        <v>139</v>
      </c>
      <c r="E59" s="4"/>
      <c r="F59" s="76">
        <v>0</v>
      </c>
      <c r="G59" s="37"/>
      <c r="H59" s="227">
        <v>0</v>
      </c>
      <c r="I59" s="37"/>
      <c r="J59" s="76">
        <v>0</v>
      </c>
      <c r="K59" s="37"/>
      <c r="L59" s="228">
        <v>0</v>
      </c>
    </row>
    <row r="60" spans="1:15" ht="22.5" customHeight="1" x14ac:dyDescent="0.45">
      <c r="A60" s="4" t="s">
        <v>18</v>
      </c>
      <c r="E60" s="4"/>
      <c r="F60" s="76">
        <v>-3</v>
      </c>
      <c r="G60" s="37"/>
      <c r="H60" s="227">
        <v>0</v>
      </c>
      <c r="I60" s="37"/>
      <c r="J60" s="76">
        <v>-3</v>
      </c>
      <c r="K60" s="37"/>
      <c r="L60" s="227">
        <v>0</v>
      </c>
    </row>
    <row r="61" spans="1:15" ht="22.5" customHeight="1" x14ac:dyDescent="0.45">
      <c r="A61" s="8" t="s">
        <v>164</v>
      </c>
      <c r="B61" s="8"/>
      <c r="C61" s="8"/>
      <c r="D61" s="81"/>
      <c r="E61" s="81"/>
      <c r="F61" s="95">
        <f>SUM(F54:F60)</f>
        <v>-49189</v>
      </c>
      <c r="G61" s="18"/>
      <c r="H61" s="95">
        <f>SUM(H54:H60)</f>
        <v>-27065</v>
      </c>
      <c r="I61" s="18"/>
      <c r="J61" s="95">
        <f>SUM(J54:J60)</f>
        <v>-36393</v>
      </c>
      <c r="K61" s="18"/>
      <c r="L61" s="95">
        <f>SUM(L54:L60)</f>
        <v>-19365</v>
      </c>
    </row>
    <row r="62" spans="1:15" ht="22.5" customHeight="1" x14ac:dyDescent="0.45">
      <c r="A62" s="8"/>
      <c r="B62" s="8"/>
      <c r="C62" s="8"/>
      <c r="D62" s="81"/>
      <c r="E62" s="81"/>
      <c r="F62" s="16"/>
      <c r="G62" s="18"/>
      <c r="H62" s="16"/>
      <c r="I62" s="18"/>
      <c r="J62" s="16"/>
      <c r="K62" s="18"/>
      <c r="L62" s="16"/>
    </row>
    <row r="63" spans="1:15" ht="22.5" customHeight="1" x14ac:dyDescent="0.45">
      <c r="A63" s="24" t="s">
        <v>140</v>
      </c>
      <c r="E63" s="4"/>
      <c r="F63" s="37"/>
      <c r="G63" s="37"/>
      <c r="H63" s="37"/>
      <c r="I63" s="37"/>
      <c r="J63" s="37"/>
      <c r="K63" s="37"/>
      <c r="L63" s="37"/>
    </row>
    <row r="64" spans="1:15" ht="22.5" hidden="1" customHeight="1" x14ac:dyDescent="0.45">
      <c r="A64" s="4" t="s">
        <v>141</v>
      </c>
      <c r="E64" s="4"/>
      <c r="F64" s="76"/>
      <c r="G64" s="37"/>
      <c r="H64" s="76"/>
      <c r="I64" s="37"/>
      <c r="J64" s="76"/>
      <c r="K64" s="37"/>
      <c r="L64" s="76"/>
    </row>
    <row r="65" spans="1:12" ht="22.5" customHeight="1" x14ac:dyDescent="0.45">
      <c r="A65" s="4" t="s">
        <v>142</v>
      </c>
      <c r="E65" s="4"/>
      <c r="F65" s="178">
        <v>0</v>
      </c>
      <c r="G65" s="37"/>
      <c r="H65" s="178">
        <v>-404</v>
      </c>
      <c r="I65" s="37"/>
      <c r="J65" s="178">
        <v>0</v>
      </c>
      <c r="K65" s="37"/>
      <c r="L65" s="178">
        <v>-404</v>
      </c>
    </row>
    <row r="66" spans="1:12" ht="22.5" hidden="1" customHeight="1" x14ac:dyDescent="0.45">
      <c r="A66" s="4" t="s">
        <v>143</v>
      </c>
      <c r="E66" s="4"/>
      <c r="F66" s="76"/>
      <c r="G66" s="37"/>
      <c r="H66" s="76">
        <v>0</v>
      </c>
      <c r="I66" s="37"/>
      <c r="J66" s="76"/>
      <c r="K66" s="37"/>
      <c r="L66" s="76">
        <v>0</v>
      </c>
    </row>
    <row r="67" spans="1:12" ht="22.5" hidden="1" customHeight="1" x14ac:dyDescent="0.45">
      <c r="A67" s="82" t="s">
        <v>144</v>
      </c>
      <c r="E67" s="4"/>
      <c r="F67" s="76"/>
      <c r="G67" s="37"/>
      <c r="H67" s="76">
        <v>0</v>
      </c>
      <c r="I67" s="37"/>
      <c r="J67" s="76"/>
      <c r="K67" s="37"/>
      <c r="L67" s="76">
        <v>0</v>
      </c>
    </row>
    <row r="68" spans="1:12" ht="22.5" customHeight="1" x14ac:dyDescent="0.45">
      <c r="A68" s="8" t="s">
        <v>162</v>
      </c>
      <c r="B68" s="8"/>
      <c r="C68" s="8"/>
      <c r="D68" s="8"/>
      <c r="E68" s="8"/>
      <c r="F68" s="95">
        <f>SUM(F64:F67)</f>
        <v>0</v>
      </c>
      <c r="G68" s="18"/>
      <c r="H68" s="219">
        <f>H65</f>
        <v>-404</v>
      </c>
      <c r="I68" s="18"/>
      <c r="J68" s="95">
        <f>SUM(J64:J67)</f>
        <v>0</v>
      </c>
      <c r="K68" s="18"/>
      <c r="L68" s="219">
        <f>L65</f>
        <v>-404</v>
      </c>
    </row>
    <row r="69" spans="1:12" ht="22.5" customHeight="1" x14ac:dyDescent="0.45">
      <c r="E69" s="4"/>
      <c r="F69" s="19"/>
      <c r="G69" s="37"/>
      <c r="H69" s="19"/>
      <c r="I69" s="37"/>
      <c r="J69" s="19"/>
      <c r="K69" s="37"/>
      <c r="L69" s="19"/>
    </row>
    <row r="70" spans="1:12" ht="22.5" customHeight="1" x14ac:dyDescent="0.45">
      <c r="A70" s="11" t="s">
        <v>205</v>
      </c>
      <c r="B70" s="8"/>
      <c r="C70" s="8"/>
      <c r="D70" s="8"/>
      <c r="E70" s="8"/>
      <c r="F70" s="93">
        <f>SUM(F51,F61,F68)</f>
        <v>-66078</v>
      </c>
      <c r="G70" s="18"/>
      <c r="H70" s="93">
        <f>SUM(H51,H61,H68)</f>
        <v>14438</v>
      </c>
      <c r="I70" s="18"/>
      <c r="J70" s="93">
        <f>SUM(J51,J61,J68)</f>
        <v>-56113</v>
      </c>
      <c r="K70" s="18"/>
      <c r="L70" s="93">
        <f>SUM(L51,L61,L68)</f>
        <v>20076</v>
      </c>
    </row>
    <row r="71" spans="1:12" ht="22.5" customHeight="1" x14ac:dyDescent="0.45">
      <c r="A71" s="4" t="s">
        <v>155</v>
      </c>
      <c r="E71" s="4"/>
      <c r="F71" s="37">
        <f>'BS3-4'!H10</f>
        <v>872793</v>
      </c>
      <c r="G71" s="37"/>
      <c r="H71" s="37">
        <v>506202</v>
      </c>
      <c r="I71" s="37"/>
      <c r="J71" s="37">
        <f>'BS3-4'!L10</f>
        <v>798047</v>
      </c>
      <c r="K71" s="37"/>
      <c r="L71" s="37">
        <v>434270</v>
      </c>
    </row>
    <row r="72" spans="1:12" ht="22.5" hidden="1" customHeight="1" thickTop="1" x14ac:dyDescent="0.45">
      <c r="A72" s="4" t="s">
        <v>145</v>
      </c>
      <c r="E72" s="4"/>
      <c r="F72" s="39"/>
      <c r="G72" s="33"/>
      <c r="H72" s="39"/>
      <c r="I72" s="33"/>
      <c r="J72" s="39"/>
      <c r="K72" s="33"/>
      <c r="L72" s="39"/>
    </row>
    <row r="73" spans="1:12" ht="22.5" hidden="1" customHeight="1" x14ac:dyDescent="0.45">
      <c r="B73" s="4" t="s">
        <v>102</v>
      </c>
      <c r="E73" s="4"/>
      <c r="F73" s="32"/>
      <c r="G73" s="30"/>
      <c r="H73" s="32"/>
      <c r="I73" s="30"/>
      <c r="J73" s="32"/>
      <c r="K73" s="30"/>
      <c r="L73" s="32"/>
    </row>
    <row r="74" spans="1:12" ht="22.5" customHeight="1" thickBot="1" x14ac:dyDescent="0.5">
      <c r="A74" s="8" t="s">
        <v>194</v>
      </c>
      <c r="B74" s="8"/>
      <c r="C74" s="8"/>
      <c r="D74" s="8"/>
      <c r="E74" s="8"/>
      <c r="F74" s="191">
        <f>SUM(F70:F73)</f>
        <v>806715</v>
      </c>
      <c r="G74" s="18"/>
      <c r="H74" s="191">
        <f>SUM(H70:H73)</f>
        <v>520640</v>
      </c>
      <c r="I74" s="18"/>
      <c r="J74" s="191">
        <f>SUM(J70:J73)</f>
        <v>741934</v>
      </c>
      <c r="K74" s="18"/>
      <c r="L74" s="191">
        <f>SUM(L70:L73)</f>
        <v>454346</v>
      </c>
    </row>
    <row r="75" spans="1:12" ht="22.5" customHeight="1" thickTop="1" x14ac:dyDescent="0.45">
      <c r="F75" s="92"/>
      <c r="G75" s="226"/>
      <c r="H75" s="92"/>
      <c r="I75" s="226"/>
      <c r="J75" s="92"/>
      <c r="L75" s="91"/>
    </row>
    <row r="76" spans="1:12" ht="22.5" customHeight="1" x14ac:dyDescent="0.45">
      <c r="A76" s="192" t="s">
        <v>147</v>
      </c>
    </row>
    <row r="77" spans="1:12" ht="22.5" customHeight="1" x14ac:dyDescent="0.45">
      <c r="A77" s="193" t="s">
        <v>206</v>
      </c>
      <c r="F77" s="39">
        <v>-11505</v>
      </c>
      <c r="G77" s="39"/>
      <c r="H77" s="39">
        <v>-5858</v>
      </c>
      <c r="I77" s="39"/>
      <c r="J77" s="39">
        <v>-7760</v>
      </c>
      <c r="K77" s="39"/>
      <c r="L77" s="39">
        <v>-4814</v>
      </c>
    </row>
    <row r="81" spans="6:10" ht="22.5" customHeight="1" x14ac:dyDescent="0.45">
      <c r="F81" s="21"/>
      <c r="J81" s="21"/>
    </row>
    <row r="83" spans="6:10" ht="22.5" customHeight="1" x14ac:dyDescent="0.45">
      <c r="F83" s="89"/>
    </row>
  </sheetData>
  <mergeCells count="14">
    <mergeCell ref="F43:H43"/>
    <mergeCell ref="J43:L43"/>
    <mergeCell ref="F45:L45"/>
    <mergeCell ref="F4:H4"/>
    <mergeCell ref="J4:L4"/>
    <mergeCell ref="F5:H5"/>
    <mergeCell ref="J5:L5"/>
    <mergeCell ref="F6:H6"/>
    <mergeCell ref="J6:L6"/>
    <mergeCell ref="F8:L8"/>
    <mergeCell ref="F41:H41"/>
    <mergeCell ref="J41:L41"/>
    <mergeCell ref="F42:H42"/>
    <mergeCell ref="J42:L42"/>
  </mergeCells>
  <pageMargins left="0.8" right="0.8" top="0.48" bottom="0.5" header="0.5" footer="0.5"/>
  <pageSetup paperSize="9" scale="83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39.83203125" style="4" customWidth="1"/>
    <col min="5" max="5" width="8.6640625" style="6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4.5" style="4" customWidth="1"/>
    <col min="11" max="11" width="1.832031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114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5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45">
      <c r="A4" s="7"/>
      <c r="B4" s="7"/>
      <c r="C4" s="7"/>
      <c r="D4" s="7"/>
      <c r="E4" s="7"/>
      <c r="F4" s="237" t="s">
        <v>2</v>
      </c>
      <c r="G4" s="237"/>
      <c r="H4" s="237"/>
      <c r="I4" s="7"/>
      <c r="J4" s="243" t="s">
        <v>3</v>
      </c>
      <c r="K4" s="243"/>
      <c r="L4" s="243"/>
    </row>
    <row r="5" spans="1:12" ht="22.5" customHeight="1" x14ac:dyDescent="0.45">
      <c r="A5" s="7"/>
      <c r="B5" s="7"/>
      <c r="C5" s="7"/>
      <c r="D5" s="7"/>
      <c r="E5" s="7"/>
      <c r="F5" s="244" t="s">
        <v>78</v>
      </c>
      <c r="G5" s="244"/>
      <c r="H5" s="244"/>
      <c r="I5" s="20"/>
      <c r="J5" s="244" t="s">
        <v>115</v>
      </c>
      <c r="K5" s="244"/>
      <c r="L5" s="244"/>
    </row>
    <row r="6" spans="1:12" ht="22.5" customHeight="1" x14ac:dyDescent="0.45">
      <c r="A6" s="7"/>
      <c r="B6" s="7"/>
      <c r="C6" s="7"/>
      <c r="D6" s="7"/>
      <c r="E6" s="7"/>
      <c r="F6" s="244" t="s">
        <v>61</v>
      </c>
      <c r="G6" s="244"/>
      <c r="H6" s="244"/>
      <c r="I6" s="20"/>
      <c r="J6" s="244" t="s">
        <v>61</v>
      </c>
      <c r="K6" s="244"/>
      <c r="L6" s="244"/>
    </row>
    <row r="7" spans="1:12" ht="22.5" customHeight="1" x14ac:dyDescent="0.45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45">
      <c r="A8" s="7"/>
      <c r="B8" s="7"/>
      <c r="C8" s="7"/>
      <c r="D8" s="7"/>
      <c r="E8" s="7"/>
      <c r="F8" s="236" t="s">
        <v>62</v>
      </c>
      <c r="G8" s="236"/>
      <c r="H8" s="236"/>
      <c r="I8" s="236"/>
      <c r="J8" s="236"/>
      <c r="K8" s="236"/>
      <c r="L8" s="236"/>
    </row>
    <row r="9" spans="1:12" ht="22.5" customHeight="1" x14ac:dyDescent="0.45">
      <c r="A9" s="24" t="s">
        <v>116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45">
      <c r="A10" s="14" t="s">
        <v>73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 x14ac:dyDescent="0.45">
      <c r="A11" s="13" t="s">
        <v>117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45">
      <c r="A12" s="4" t="s">
        <v>118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 x14ac:dyDescent="0.45">
      <c r="A13" s="4" t="s">
        <v>119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 x14ac:dyDescent="0.45">
      <c r="A14" s="4" t="s">
        <v>120</v>
      </c>
      <c r="F14" s="75">
        <v>-2644</v>
      </c>
      <c r="G14" s="30"/>
      <c r="H14" s="75">
        <v>0</v>
      </c>
      <c r="I14" s="30"/>
      <c r="J14" s="75">
        <v>-64144</v>
      </c>
      <c r="K14" s="30"/>
      <c r="L14" s="75">
        <v>0</v>
      </c>
    </row>
    <row r="15" spans="1:12" ht="22.5" customHeight="1" x14ac:dyDescent="0.45">
      <c r="A15" s="4" t="s">
        <v>121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 x14ac:dyDescent="0.45">
      <c r="A16" s="4" t="s">
        <v>122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 x14ac:dyDescent="0.45">
      <c r="A17" s="4" t="s">
        <v>123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 x14ac:dyDescent="0.45">
      <c r="A18" s="4" t="s">
        <v>151</v>
      </c>
      <c r="E18" s="4"/>
      <c r="F18" s="30"/>
      <c r="G18" s="30"/>
      <c r="H18" s="30"/>
      <c r="I18" s="30"/>
      <c r="J18" s="30"/>
      <c r="K18" s="30"/>
      <c r="L18" s="88"/>
      <c r="O18" s="30"/>
      <c r="P18" s="30"/>
      <c r="R18" s="89"/>
    </row>
    <row r="19" spans="1:18" ht="22.5" customHeight="1" x14ac:dyDescent="0.45">
      <c r="B19" s="4" t="s">
        <v>152</v>
      </c>
      <c r="E19" s="4"/>
      <c r="F19" s="39" t="s">
        <v>108</v>
      </c>
      <c r="G19" s="30"/>
      <c r="H19" s="30">
        <v>-6581</v>
      </c>
      <c r="I19" s="30"/>
      <c r="J19" s="39" t="s">
        <v>108</v>
      </c>
      <c r="K19" s="30"/>
      <c r="L19" s="88">
        <v>-6581</v>
      </c>
      <c r="P19" s="30"/>
      <c r="R19" s="89"/>
    </row>
    <row r="20" spans="1:18" ht="22.5" customHeight="1" x14ac:dyDescent="0.45">
      <c r="A20" s="4" t="s">
        <v>124</v>
      </c>
      <c r="E20" s="4"/>
      <c r="F20" s="76">
        <v>-1805</v>
      </c>
      <c r="G20" s="30"/>
      <c r="H20" s="76">
        <f>-13791-1563</f>
        <v>-15354</v>
      </c>
      <c r="I20" s="30"/>
      <c r="J20" s="76">
        <v>-1805</v>
      </c>
      <c r="K20" s="30"/>
      <c r="L20" s="76">
        <f>-13791-1563</f>
        <v>-15354</v>
      </c>
    </row>
    <row r="21" spans="1:18" ht="22.5" customHeight="1" x14ac:dyDescent="0.45">
      <c r="A21" s="4" t="s">
        <v>158</v>
      </c>
      <c r="E21" s="4"/>
      <c r="F21" s="39" t="s">
        <v>108</v>
      </c>
      <c r="G21" s="30"/>
      <c r="H21" s="30">
        <v>65125</v>
      </c>
      <c r="I21" s="30"/>
      <c r="J21" s="39" t="s">
        <v>108</v>
      </c>
      <c r="K21" s="30"/>
      <c r="L21" s="88">
        <v>65125</v>
      </c>
      <c r="O21" s="30"/>
      <c r="P21" s="30"/>
      <c r="R21" s="89"/>
    </row>
    <row r="22" spans="1:18" ht="22.5" customHeight="1" x14ac:dyDescent="0.45">
      <c r="A22" s="4" t="s">
        <v>153</v>
      </c>
      <c r="E22" s="4"/>
      <c r="F22" s="39" t="s">
        <v>108</v>
      </c>
      <c r="G22" s="30"/>
      <c r="H22" s="30">
        <v>27244</v>
      </c>
      <c r="I22" s="30"/>
      <c r="J22" s="39" t="s">
        <v>108</v>
      </c>
      <c r="K22" s="30"/>
      <c r="L22" s="88">
        <v>24579</v>
      </c>
      <c r="O22" s="30"/>
      <c r="P22" s="30"/>
      <c r="R22" s="89"/>
    </row>
    <row r="23" spans="1:18" ht="22.5" customHeight="1" x14ac:dyDescent="0.45">
      <c r="A23" s="4" t="s">
        <v>125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7"/>
      <c r="L23" s="26">
        <f>20759+20488</f>
        <v>41247</v>
      </c>
    </row>
    <row r="24" spans="1:18" ht="22.5" customHeight="1" x14ac:dyDescent="0.45">
      <c r="A24" s="4" t="s">
        <v>126</v>
      </c>
      <c r="E24" s="4"/>
      <c r="F24" s="30"/>
      <c r="G24" s="30"/>
      <c r="H24" s="30"/>
      <c r="I24" s="30"/>
      <c r="J24" s="26"/>
      <c r="K24" s="77"/>
      <c r="L24" s="26"/>
    </row>
    <row r="25" spans="1:18" ht="22.5" customHeight="1" x14ac:dyDescent="0.45">
      <c r="A25" s="4" t="s">
        <v>127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5">
        <v>0</v>
      </c>
      <c r="K25" s="77"/>
      <c r="L25" s="75">
        <v>0</v>
      </c>
    </row>
    <row r="26" spans="1:18" ht="22.5" customHeight="1" x14ac:dyDescent="0.45">
      <c r="A26" s="4" t="s">
        <v>128</v>
      </c>
      <c r="E26" s="6">
        <v>14</v>
      </c>
      <c r="F26" s="78">
        <v>-51107</v>
      </c>
      <c r="G26" s="33"/>
      <c r="H26" s="78">
        <f>-58684-27413</f>
        <v>-86097</v>
      </c>
      <c r="I26" s="30"/>
      <c r="J26" s="32">
        <v>-54323</v>
      </c>
      <c r="K26" s="77"/>
      <c r="L26" s="32">
        <f>-61755-28812</f>
        <v>-90567</v>
      </c>
    </row>
    <row r="27" spans="1:18" ht="22.5" customHeight="1" x14ac:dyDescent="0.45">
      <c r="E27" s="4"/>
      <c r="F27" s="79">
        <f>SUM(F10:F26)</f>
        <v>29214</v>
      </c>
      <c r="G27" s="80"/>
      <c r="H27" s="79">
        <f>SUM(H10:H26)</f>
        <v>93736</v>
      </c>
      <c r="I27" s="80"/>
      <c r="J27" s="96">
        <f>SUM(J10:J26)</f>
        <v>-12924</v>
      </c>
      <c r="K27" s="80"/>
      <c r="L27" s="79">
        <f>SUM(L10:L26)</f>
        <v>40528</v>
      </c>
    </row>
    <row r="28" spans="1:18" ht="22.5" customHeight="1" x14ac:dyDescent="0.45">
      <c r="A28" s="13" t="s">
        <v>129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 x14ac:dyDescent="0.45">
      <c r="A29" s="14" t="s">
        <v>9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 x14ac:dyDescent="0.45">
      <c r="A30" s="4" t="s">
        <v>10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 x14ac:dyDescent="0.45">
      <c r="A31" s="4" t="s">
        <v>11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 x14ac:dyDescent="0.45">
      <c r="A32" s="14" t="s">
        <v>13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 x14ac:dyDescent="0.45">
      <c r="A33" s="14" t="s">
        <v>14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 x14ac:dyDescent="0.45">
      <c r="A34" s="14" t="s">
        <v>15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 x14ac:dyDescent="0.45">
      <c r="A35" s="14" t="s">
        <v>27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 x14ac:dyDescent="0.45">
      <c r="A36" s="4" t="s">
        <v>32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 x14ac:dyDescent="0.45">
      <c r="A37" s="4" t="s">
        <v>130</v>
      </c>
      <c r="E37" s="4"/>
      <c r="F37" s="30">
        <v>-21779</v>
      </c>
      <c r="G37" s="30"/>
      <c r="H37" s="30">
        <f>-89845+17961</f>
        <v>-71884</v>
      </c>
      <c r="I37" s="30"/>
      <c r="J37" s="90">
        <v>-26685</v>
      </c>
      <c r="K37" s="30"/>
      <c r="L37" s="30">
        <f>-123397+17743</f>
        <v>-105654</v>
      </c>
    </row>
    <row r="38" spans="1:12" ht="22.5" customHeight="1" x14ac:dyDescent="0.45">
      <c r="A38" s="4" t="s">
        <v>34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 x14ac:dyDescent="0.45">
      <c r="A39" s="4" t="s">
        <v>131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 x14ac:dyDescent="0.45">
      <c r="E40" s="4"/>
      <c r="F40" s="30"/>
      <c r="G40" s="30"/>
      <c r="H40" s="30"/>
      <c r="I40" s="30"/>
      <c r="J40" s="30"/>
      <c r="K40" s="30"/>
      <c r="L40" s="30"/>
    </row>
    <row r="41" spans="1:12" ht="22.5" customHeight="1" x14ac:dyDescent="0.5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5">
      <c r="A42" s="2" t="s">
        <v>114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5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45">
      <c r="A44" s="7"/>
      <c r="B44" s="7"/>
      <c r="C44" s="7"/>
      <c r="D44" s="7"/>
      <c r="E44" s="7"/>
      <c r="F44" s="237" t="s">
        <v>2</v>
      </c>
      <c r="G44" s="237"/>
      <c r="H44" s="237"/>
      <c r="I44" s="7"/>
      <c r="J44" s="243" t="s">
        <v>3</v>
      </c>
      <c r="K44" s="243"/>
      <c r="L44" s="243"/>
    </row>
    <row r="45" spans="1:12" ht="22.5" customHeight="1" x14ac:dyDescent="0.45">
      <c r="A45" s="7"/>
      <c r="B45" s="7"/>
      <c r="C45" s="7"/>
      <c r="D45" s="7"/>
      <c r="E45" s="7"/>
      <c r="F45" s="244" t="s">
        <v>78</v>
      </c>
      <c r="G45" s="244"/>
      <c r="H45" s="244"/>
      <c r="I45" s="20"/>
      <c r="J45" s="244" t="s">
        <v>78</v>
      </c>
      <c r="K45" s="244"/>
      <c r="L45" s="244"/>
    </row>
    <row r="46" spans="1:12" ht="22.5" customHeight="1" x14ac:dyDescent="0.45">
      <c r="A46" s="7"/>
      <c r="B46" s="7"/>
      <c r="C46" s="7"/>
      <c r="D46" s="7"/>
      <c r="E46" s="7"/>
      <c r="F46" s="244" t="s">
        <v>61</v>
      </c>
      <c r="G46" s="244"/>
      <c r="H46" s="244"/>
      <c r="I46" s="20"/>
      <c r="J46" s="244" t="s">
        <v>61</v>
      </c>
      <c r="K46" s="244"/>
      <c r="L46" s="244"/>
    </row>
    <row r="47" spans="1:12" ht="22.5" customHeight="1" x14ac:dyDescent="0.45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45">
      <c r="A48" s="7"/>
      <c r="B48" s="7"/>
      <c r="C48" s="7"/>
      <c r="D48" s="7"/>
      <c r="E48" s="7"/>
      <c r="F48" s="236" t="s">
        <v>62</v>
      </c>
      <c r="G48" s="236"/>
      <c r="H48" s="236"/>
      <c r="I48" s="236"/>
      <c r="J48" s="236"/>
      <c r="K48" s="236"/>
      <c r="L48" s="236"/>
    </row>
    <row r="49" spans="1:13" ht="22.5" customHeight="1" x14ac:dyDescent="0.45">
      <c r="A49" s="13" t="s">
        <v>132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45">
      <c r="A50" s="4" t="s">
        <v>37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 x14ac:dyDescent="0.45">
      <c r="A51" s="4" t="s">
        <v>133</v>
      </c>
      <c r="E51" s="4"/>
      <c r="F51" s="32">
        <v>-153904</v>
      </c>
      <c r="G51" s="37"/>
      <c r="H51" s="32">
        <f>-9993-22267</f>
        <v>-32260</v>
      </c>
      <c r="I51" s="37"/>
      <c r="J51" s="32">
        <v>-103840</v>
      </c>
      <c r="K51" s="37"/>
      <c r="L51" s="32">
        <v>-103840</v>
      </c>
    </row>
    <row r="52" spans="1:13" ht="22.5" customHeight="1" x14ac:dyDescent="0.45">
      <c r="A52" s="4" t="s">
        <v>159</v>
      </c>
      <c r="E52" s="4"/>
      <c r="F52" s="30">
        <f>SUM(F27:F39,F50:F51)</f>
        <v>-125531</v>
      </c>
      <c r="G52" s="37"/>
      <c r="H52" s="30">
        <f>SUM(H27:H39,H50:H51)</f>
        <v>-6418</v>
      </c>
      <c r="I52" s="37"/>
      <c r="J52" s="30">
        <f>SUM(J27:J39,J50:J51)</f>
        <v>-180330</v>
      </c>
      <c r="K52" s="37"/>
      <c r="L52" s="30">
        <f>SUM(L27:L39,L50:L51)</f>
        <v>-121311</v>
      </c>
    </row>
    <row r="53" spans="1:13" ht="22.5" customHeight="1" x14ac:dyDescent="0.45">
      <c r="A53" s="4" t="s">
        <v>134</v>
      </c>
      <c r="E53" s="4"/>
      <c r="F53" s="37">
        <v>81775</v>
      </c>
      <c r="G53" s="37"/>
      <c r="H53" s="32">
        <f>-20605-4361</f>
        <v>-24966</v>
      </c>
      <c r="I53" s="37"/>
      <c r="J53" s="37">
        <v>92399</v>
      </c>
      <c r="K53" s="37"/>
      <c r="L53" s="76">
        <f>-13921-2466</f>
        <v>-16387</v>
      </c>
    </row>
    <row r="54" spans="1:13" ht="22.5" customHeight="1" x14ac:dyDescent="0.45">
      <c r="A54" s="8" t="s">
        <v>160</v>
      </c>
      <c r="B54" s="8"/>
      <c r="C54" s="8"/>
      <c r="D54" s="81"/>
      <c r="E54" s="81"/>
      <c r="F54" s="95">
        <f>SUM(F52:F53)</f>
        <v>-43756</v>
      </c>
      <c r="G54" s="18"/>
      <c r="H54" s="95">
        <f>SUM(H52:H53)</f>
        <v>-31384</v>
      </c>
      <c r="I54" s="18"/>
      <c r="J54" s="95">
        <f>SUM(J52:J53)</f>
        <v>-87931</v>
      </c>
      <c r="K54" s="18"/>
      <c r="L54" s="95">
        <f>SUM(L52:L53)</f>
        <v>-137698</v>
      </c>
    </row>
    <row r="55" spans="1:13" ht="22.5" customHeight="1" x14ac:dyDescent="0.45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45">
      <c r="A56" s="24" t="s">
        <v>135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 x14ac:dyDescent="0.45">
      <c r="A57" s="4" t="s">
        <v>136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 x14ac:dyDescent="0.45">
      <c r="A58" s="4" t="s">
        <v>154</v>
      </c>
      <c r="E58" s="4"/>
      <c r="F58" s="37">
        <v>36000</v>
      </c>
      <c r="G58" s="37"/>
      <c r="H58" s="94">
        <v>0</v>
      </c>
      <c r="I58" s="37"/>
      <c r="J58" s="37">
        <v>100144</v>
      </c>
      <c r="K58" s="37"/>
      <c r="L58" s="94">
        <v>0</v>
      </c>
      <c r="M58" s="91"/>
    </row>
    <row r="59" spans="1:13" ht="22.5" customHeight="1" x14ac:dyDescent="0.45">
      <c r="A59" s="4" t="s">
        <v>156</v>
      </c>
      <c r="E59" s="4"/>
      <c r="F59" s="37">
        <v>37644</v>
      </c>
      <c r="G59" s="37"/>
      <c r="H59" s="94">
        <v>0</v>
      </c>
      <c r="I59" s="37"/>
      <c r="J59" s="37">
        <v>35000</v>
      </c>
      <c r="K59" s="37"/>
      <c r="L59" s="94">
        <v>0</v>
      </c>
    </row>
    <row r="60" spans="1:13" ht="22.5" customHeight="1" x14ac:dyDescent="0.45">
      <c r="A60" s="4" t="s">
        <v>137</v>
      </c>
      <c r="E60" s="4"/>
      <c r="F60" s="76">
        <v>-96800</v>
      </c>
      <c r="G60" s="37"/>
      <c r="H60" s="76">
        <f>-100321-55983</f>
        <v>-156304</v>
      </c>
      <c r="I60" s="37"/>
      <c r="J60" s="76">
        <v>-75993</v>
      </c>
      <c r="K60" s="37"/>
      <c r="L60" s="76">
        <f>-96476-53802</f>
        <v>-150278</v>
      </c>
    </row>
    <row r="61" spans="1:13" ht="22.5" customHeight="1" x14ac:dyDescent="0.45">
      <c r="A61" s="4" t="s">
        <v>138</v>
      </c>
      <c r="E61" s="4"/>
      <c r="F61" s="37">
        <v>1886</v>
      </c>
      <c r="G61" s="37"/>
      <c r="H61" s="76">
        <f>-12325+1589</f>
        <v>-10736</v>
      </c>
      <c r="I61" s="37"/>
      <c r="J61" s="37">
        <v>1886</v>
      </c>
      <c r="K61" s="37"/>
      <c r="L61" s="76">
        <f>-12325+1589</f>
        <v>-10736</v>
      </c>
    </row>
    <row r="62" spans="1:13" ht="22.5" customHeight="1" x14ac:dyDescent="0.45">
      <c r="A62" s="4" t="s">
        <v>139</v>
      </c>
      <c r="E62" s="4"/>
      <c r="F62" s="76">
        <v>-8193</v>
      </c>
      <c r="G62" s="37"/>
      <c r="H62" s="76">
        <f>-481-5149</f>
        <v>-5630</v>
      </c>
      <c r="I62" s="37"/>
      <c r="J62" s="76">
        <v>-8193</v>
      </c>
      <c r="K62" s="37"/>
      <c r="L62" s="76">
        <f>-468-5144</f>
        <v>-5612</v>
      </c>
    </row>
    <row r="63" spans="1:13" ht="22.5" customHeight="1" x14ac:dyDescent="0.45">
      <c r="A63" s="4" t="s">
        <v>18</v>
      </c>
      <c r="E63" s="4"/>
      <c r="F63" s="76">
        <v>-2.3149999999999999</v>
      </c>
      <c r="G63" s="37"/>
      <c r="H63" s="76">
        <f>-1-2</f>
        <v>-3</v>
      </c>
      <c r="I63" s="37"/>
      <c r="J63" s="76">
        <v>-2</v>
      </c>
      <c r="K63" s="37"/>
      <c r="L63" s="76">
        <f>-1-2</f>
        <v>-3</v>
      </c>
    </row>
    <row r="64" spans="1:13" ht="22.5" customHeight="1" x14ac:dyDescent="0.45">
      <c r="A64" s="8" t="s">
        <v>161</v>
      </c>
      <c r="B64" s="8"/>
      <c r="C64" s="8"/>
      <c r="D64" s="81"/>
      <c r="E64" s="81"/>
      <c r="F64" s="95">
        <f>SUM(F57:F63)</f>
        <v>-27698.314999999999</v>
      </c>
      <c r="G64" s="18"/>
      <c r="H64" s="95">
        <f>SUM(H57:H63)</f>
        <v>-171056</v>
      </c>
      <c r="I64" s="18"/>
      <c r="J64" s="15">
        <f>SUM(J57:J63)</f>
        <v>56276</v>
      </c>
      <c r="K64" s="18"/>
      <c r="L64" s="95">
        <f>SUM(L57:L63)</f>
        <v>-163282</v>
      </c>
    </row>
    <row r="65" spans="1:12" ht="22.5" customHeight="1" x14ac:dyDescent="0.45">
      <c r="A65" s="8"/>
      <c r="B65" s="8"/>
      <c r="C65" s="8"/>
      <c r="D65" s="81"/>
      <c r="E65" s="81"/>
      <c r="F65" s="16"/>
      <c r="G65" s="18"/>
      <c r="H65" s="16"/>
      <c r="I65" s="18"/>
      <c r="J65" s="16"/>
      <c r="K65" s="18"/>
      <c r="L65" s="16"/>
    </row>
    <row r="66" spans="1:12" ht="22.5" customHeight="1" x14ac:dyDescent="0.45">
      <c r="A66" s="24" t="s">
        <v>140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 x14ac:dyDescent="0.45">
      <c r="A67" s="4" t="s">
        <v>141</v>
      </c>
      <c r="E67" s="4"/>
      <c r="F67" s="76"/>
      <c r="G67" s="37"/>
      <c r="H67" s="76"/>
      <c r="I67" s="37"/>
      <c r="J67" s="76"/>
      <c r="K67" s="37"/>
      <c r="L67" s="76"/>
    </row>
    <row r="68" spans="1:12" ht="22.5" customHeight="1" x14ac:dyDescent="0.45">
      <c r="A68" s="4" t="s">
        <v>142</v>
      </c>
      <c r="E68" s="4"/>
      <c r="F68" s="76">
        <v>0</v>
      </c>
      <c r="G68" s="37"/>
      <c r="H68" s="76">
        <v>-13</v>
      </c>
      <c r="I68" s="37"/>
      <c r="J68" s="76">
        <v>0</v>
      </c>
      <c r="K68" s="37"/>
      <c r="L68" s="76">
        <v>-13</v>
      </c>
    </row>
    <row r="69" spans="1:12" ht="22.5" hidden="1" customHeight="1" x14ac:dyDescent="0.45">
      <c r="A69" s="4" t="s">
        <v>143</v>
      </c>
      <c r="E69" s="4"/>
      <c r="F69" s="76"/>
      <c r="G69" s="37"/>
      <c r="H69" s="76"/>
      <c r="I69" s="37"/>
      <c r="J69" s="76"/>
      <c r="K69" s="37"/>
      <c r="L69" s="76"/>
    </row>
    <row r="70" spans="1:12" ht="22.5" hidden="1" customHeight="1" x14ac:dyDescent="0.45">
      <c r="A70" s="82" t="s">
        <v>144</v>
      </c>
      <c r="E70" s="4"/>
      <c r="F70" s="76"/>
      <c r="G70" s="37"/>
      <c r="H70" s="76"/>
      <c r="I70" s="37"/>
      <c r="J70" s="76"/>
      <c r="K70" s="37"/>
      <c r="L70" s="76"/>
    </row>
    <row r="71" spans="1:12" ht="22.5" customHeight="1" x14ac:dyDescent="0.45">
      <c r="A71" s="8" t="s">
        <v>162</v>
      </c>
      <c r="B71" s="8"/>
      <c r="C71" s="8"/>
      <c r="D71" s="8"/>
      <c r="E71" s="8"/>
      <c r="F71" s="87">
        <f>SUM(F67:F70)</f>
        <v>0</v>
      </c>
      <c r="G71" s="18"/>
      <c r="H71" s="95">
        <f>SUM(H67:H70)</f>
        <v>-13</v>
      </c>
      <c r="I71" s="18"/>
      <c r="J71" s="87">
        <f>SUM(J67:J70)</f>
        <v>0</v>
      </c>
      <c r="K71" s="18"/>
      <c r="L71" s="95">
        <f>SUM(L67:L70)</f>
        <v>-13</v>
      </c>
    </row>
    <row r="72" spans="1:12" ht="22.5" customHeight="1" x14ac:dyDescent="0.45">
      <c r="E72" s="4"/>
      <c r="F72" s="19"/>
      <c r="G72" s="37"/>
      <c r="H72" s="19"/>
      <c r="I72" s="37"/>
      <c r="J72" s="19"/>
      <c r="K72" s="37"/>
      <c r="L72" s="19"/>
    </row>
    <row r="73" spans="1:12" ht="22.5" customHeight="1" x14ac:dyDescent="0.45">
      <c r="A73" s="11" t="s">
        <v>163</v>
      </c>
      <c r="B73" s="8"/>
      <c r="C73" s="8"/>
      <c r="D73" s="8"/>
      <c r="E73" s="8"/>
      <c r="F73" s="93">
        <f>SUM(F54,F64,F71)</f>
        <v>-71454.315000000002</v>
      </c>
      <c r="G73" s="18"/>
      <c r="H73" s="93">
        <f>SUM(H54,H64,H71)</f>
        <v>-202453</v>
      </c>
      <c r="I73" s="18"/>
      <c r="J73" s="93">
        <f>SUM(J54,J64,J71)</f>
        <v>-31655</v>
      </c>
      <c r="K73" s="18"/>
      <c r="L73" s="93">
        <f>SUM(L54,L64,L71)</f>
        <v>-300993</v>
      </c>
    </row>
    <row r="74" spans="1:12" ht="22.5" customHeight="1" x14ac:dyDescent="0.45">
      <c r="A74" s="4" t="s">
        <v>155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 x14ac:dyDescent="0.45">
      <c r="A75" s="4" t="s">
        <v>145</v>
      </c>
      <c r="E75" s="4"/>
      <c r="F75" s="39"/>
      <c r="G75" s="33"/>
      <c r="H75" s="39"/>
      <c r="I75" s="33"/>
      <c r="J75" s="39"/>
      <c r="K75" s="33"/>
      <c r="L75" s="39"/>
    </row>
    <row r="76" spans="1:12" ht="22.5" hidden="1" customHeight="1" x14ac:dyDescent="0.45">
      <c r="B76" s="4" t="s">
        <v>102</v>
      </c>
      <c r="E76" s="4"/>
      <c r="F76" s="32"/>
      <c r="G76" s="30"/>
      <c r="H76" s="32" t="s">
        <v>108</v>
      </c>
      <c r="I76" s="30"/>
      <c r="J76" s="32"/>
      <c r="K76" s="30"/>
      <c r="L76" s="32" t="s">
        <v>108</v>
      </c>
    </row>
    <row r="77" spans="1:12" ht="22.5" customHeight="1" thickBot="1" x14ac:dyDescent="0.5">
      <c r="A77" s="8" t="s">
        <v>146</v>
      </c>
      <c r="B77" s="8"/>
      <c r="C77" s="8"/>
      <c r="D77" s="8"/>
      <c r="E77" s="8"/>
      <c r="F77" s="36">
        <f>SUM(F73:F76)</f>
        <v>359083.685</v>
      </c>
      <c r="G77" s="18"/>
      <c r="H77" s="36">
        <f>SUM(H73:H76)</f>
        <v>344781</v>
      </c>
      <c r="I77" s="18"/>
      <c r="J77" s="36">
        <f>SUM(J73:J76)</f>
        <v>321513</v>
      </c>
      <c r="K77" s="18"/>
      <c r="L77" s="36">
        <f>SUM(L73:L76)</f>
        <v>196408</v>
      </c>
    </row>
    <row r="78" spans="1:12" ht="22.5" customHeight="1" thickTop="1" x14ac:dyDescent="0.45"/>
    <row r="79" spans="1:12" ht="22.5" customHeight="1" x14ac:dyDescent="0.45">
      <c r="A79" s="83" t="s">
        <v>147</v>
      </c>
    </row>
    <row r="80" spans="1:12" ht="22.5" customHeight="1" x14ac:dyDescent="0.45">
      <c r="A80" s="84" t="s">
        <v>148</v>
      </c>
      <c r="F80" s="39"/>
      <c r="G80" s="39"/>
      <c r="H80" s="39"/>
      <c r="I80" s="39"/>
      <c r="J80" s="39"/>
      <c r="K80" s="39"/>
      <c r="L80" s="39"/>
    </row>
    <row r="81" spans="2:12" ht="22.5" customHeight="1" x14ac:dyDescent="0.45">
      <c r="B81" s="4" t="s">
        <v>149</v>
      </c>
      <c r="F81" s="91"/>
      <c r="G81" s="91"/>
      <c r="H81" s="92">
        <f>-25798+3645</f>
        <v>-22153</v>
      </c>
      <c r="I81" s="92"/>
      <c r="J81" s="92"/>
      <c r="K81" s="92"/>
      <c r="L81" s="92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BS3-4</vt:lpstr>
      <vt:lpstr>PL5</vt:lpstr>
      <vt:lpstr>SH6-7</vt:lpstr>
      <vt:lpstr>SH8-9</vt:lpstr>
      <vt:lpstr>CF-10-11</vt:lpstr>
      <vt:lpstr>CF-11-12 </vt:lpstr>
      <vt:lpstr>'BS3-4'!Print_Area</vt:lpstr>
      <vt:lpstr>'CF-10-11'!Print_Area</vt:lpstr>
      <vt:lpstr>'PL5'!Print_Area</vt:lpstr>
      <vt:lpstr>'SH6-7'!Print_Area</vt:lpstr>
      <vt:lpstr>'SH8-9'!Print_Area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</cp:lastModifiedBy>
  <cp:lastPrinted>2020-02-12T01:32:55Z</cp:lastPrinted>
  <dcterms:created xsi:type="dcterms:W3CDTF">2017-04-07T10:06:50Z</dcterms:created>
  <dcterms:modified xsi:type="dcterms:W3CDTF">2020-02-12T08:07:26Z</dcterms:modified>
</cp:coreProperties>
</file>