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ount_SSC_63\4. 63=SET,MD&amp;A\Q1 2020\3_FS\"/>
    </mc:Choice>
  </mc:AlternateContent>
  <bookViews>
    <workbookView xWindow="0" yWindow="0" windowWidth="28800" windowHeight="12435" tabRatio="820"/>
  </bookViews>
  <sheets>
    <sheet name="BS2-3" sheetId="36" r:id="rId1"/>
    <sheet name="PL-4" sheetId="37" r:id="rId2"/>
    <sheet name="SH-5-6" sheetId="38" r:id="rId3"/>
    <sheet name="SH-7-8" sheetId="39" r:id="rId4"/>
    <sheet name="CH9-10" sheetId="40" r:id="rId5"/>
  </sheets>
  <externalReferences>
    <externalReference r:id="rId6"/>
  </externalReferences>
  <definedNames>
    <definedName name="_xlnm.Print_Area" localSheetId="0">'BS2-3'!$A$1:$L$75</definedName>
    <definedName name="_xlnm.Print_Area" localSheetId="4">'CH9-10'!$A$1:$L$80</definedName>
    <definedName name="_xlnm.Print_Area" localSheetId="1">'PL-4'!$A$1:$L$41</definedName>
    <definedName name="_xlnm.Print_Area" localSheetId="2">'SH-5-6'!$A$1:$X$41</definedName>
    <definedName name="_xlnm.Print_Area" localSheetId="3">'SH-7-8'!$A$1:$T$42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1" i="40" l="1"/>
  <c r="L25" i="40" s="1"/>
  <c r="L40" i="40" s="1"/>
  <c r="L42" i="40" s="1"/>
  <c r="L72" i="40" s="1"/>
  <c r="L74" i="40" s="1"/>
  <c r="J11" i="40"/>
  <c r="J25" i="40" s="1"/>
  <c r="J40" i="40" s="1"/>
  <c r="J42" i="40" s="1"/>
  <c r="H11" i="40"/>
  <c r="H25" i="40" s="1"/>
  <c r="H40" i="40" s="1"/>
  <c r="H42" i="40" s="1"/>
  <c r="H72" i="40" s="1"/>
  <c r="H74" i="40" s="1"/>
  <c r="F11" i="40"/>
  <c r="F25" i="40" s="1"/>
  <c r="F40" i="40" s="1"/>
  <c r="F42" i="40" s="1"/>
  <c r="J73" i="40"/>
  <c r="F73" i="40"/>
  <c r="L70" i="40"/>
  <c r="J70" i="40"/>
  <c r="H70" i="40"/>
  <c r="F70" i="40"/>
  <c r="L66" i="40"/>
  <c r="J66" i="40"/>
  <c r="H66" i="40"/>
  <c r="F66" i="40"/>
  <c r="G25" i="40"/>
  <c r="J72" i="40" l="1"/>
  <c r="J74" i="40" s="1"/>
  <c r="F72" i="40"/>
  <c r="F74" i="40" s="1"/>
  <c r="L18" i="37"/>
  <c r="L11" i="37"/>
  <c r="H18" i="37"/>
  <c r="H11" i="37"/>
  <c r="P41" i="39" l="1"/>
  <c r="J41" i="39"/>
  <c r="H41" i="39"/>
  <c r="F41" i="39"/>
  <c r="D41" i="39"/>
  <c r="P39" i="39"/>
  <c r="J39" i="39"/>
  <c r="H39" i="39"/>
  <c r="F39" i="39"/>
  <c r="D39" i="39"/>
  <c r="R37" i="39"/>
  <c r="R34" i="39"/>
  <c r="T34" i="39" s="1"/>
  <c r="P20" i="39"/>
  <c r="J20" i="39"/>
  <c r="H20" i="39"/>
  <c r="F20" i="39"/>
  <c r="D20" i="39"/>
  <c r="P18" i="39"/>
  <c r="N18" i="39"/>
  <c r="N20" i="39" s="1"/>
  <c r="L18" i="39"/>
  <c r="L20" i="39" s="1"/>
  <c r="J18" i="39"/>
  <c r="H18" i="39"/>
  <c r="F18" i="39"/>
  <c r="D18" i="39"/>
  <c r="R17" i="39"/>
  <c r="T17" i="39" s="1"/>
  <c r="R16" i="39"/>
  <c r="T16" i="39" s="1"/>
  <c r="T13" i="39"/>
  <c r="R13" i="39"/>
  <c r="F34" i="37"/>
  <c r="F36" i="37" s="1"/>
  <c r="L34" i="37"/>
  <c r="L36" i="37" s="1"/>
  <c r="J34" i="37"/>
  <c r="J36" i="37" s="1"/>
  <c r="N38" i="39" s="1"/>
  <c r="H34" i="37"/>
  <c r="H36" i="37" s="1"/>
  <c r="F13" i="37"/>
  <c r="V13" i="38"/>
  <c r="X13" i="38" s="1"/>
  <c r="V15" i="38"/>
  <c r="X15" i="38" s="1"/>
  <c r="V16" i="38"/>
  <c r="X16" i="38"/>
  <c r="D17" i="38"/>
  <c r="D19" i="38" s="1"/>
  <c r="F17" i="38"/>
  <c r="F19" i="38" s="1"/>
  <c r="H17" i="38"/>
  <c r="J17" i="38"/>
  <c r="L17" i="38"/>
  <c r="L19" i="38" s="1"/>
  <c r="N17" i="38"/>
  <c r="P17" i="38"/>
  <c r="R17" i="38"/>
  <c r="T17" i="38"/>
  <c r="T19" i="38" s="1"/>
  <c r="H19" i="38"/>
  <c r="J19" i="38"/>
  <c r="N19" i="38"/>
  <c r="P19" i="38"/>
  <c r="R19" i="38"/>
  <c r="V34" i="38"/>
  <c r="X34" i="38" s="1"/>
  <c r="V36" i="38"/>
  <c r="D38" i="38"/>
  <c r="D40" i="38" s="1"/>
  <c r="F38" i="38"/>
  <c r="F40" i="38" s="1"/>
  <c r="H38" i="38"/>
  <c r="J38" i="38"/>
  <c r="J40" i="38" s="1"/>
  <c r="N38" i="38"/>
  <c r="R38" i="38"/>
  <c r="R40" i="38" s="1"/>
  <c r="T38" i="38"/>
  <c r="H40" i="38"/>
  <c r="N40" i="38"/>
  <c r="T40" i="38"/>
  <c r="H13" i="37"/>
  <c r="J13" i="37"/>
  <c r="L13" i="37"/>
  <c r="F20" i="37"/>
  <c r="H20" i="37"/>
  <c r="J20" i="37"/>
  <c r="L20" i="37"/>
  <c r="L24" i="37" l="1"/>
  <c r="L26" i="37" s="1"/>
  <c r="L38" i="37" s="1"/>
  <c r="H24" i="37"/>
  <c r="H26" i="37" s="1"/>
  <c r="V17" i="38"/>
  <c r="N39" i="39"/>
  <c r="N41" i="39" s="1"/>
  <c r="R38" i="39"/>
  <c r="T38" i="39" s="1"/>
  <c r="R39" i="39"/>
  <c r="J24" i="37"/>
  <c r="J26" i="37" s="1"/>
  <c r="R18" i="39"/>
  <c r="T18" i="39" s="1"/>
  <c r="T20" i="39" s="1"/>
  <c r="R20" i="39"/>
  <c r="R41" i="39"/>
  <c r="X17" i="38"/>
  <c r="X19" i="38" s="1"/>
  <c r="V19" i="38"/>
  <c r="F24" i="37"/>
  <c r="F26" i="37" s="1"/>
  <c r="F40" i="37" s="1"/>
  <c r="H38" i="37"/>
  <c r="P37" i="38"/>
  <c r="L40" i="37" l="1"/>
  <c r="H40" i="37"/>
  <c r="J38" i="37"/>
  <c r="J40" i="37"/>
  <c r="L37" i="39"/>
  <c r="L36" i="38"/>
  <c r="L38" i="38" s="1"/>
  <c r="L40" i="38" s="1"/>
  <c r="F38" i="37"/>
  <c r="V37" i="38"/>
  <c r="P38" i="38"/>
  <c r="P40" i="38" s="1"/>
  <c r="X36" i="38" l="1"/>
  <c r="T37" i="39"/>
  <c r="L39" i="39"/>
  <c r="X37" i="38"/>
  <c r="V38" i="38"/>
  <c r="V40" i="38" s="1"/>
  <c r="X38" i="38" l="1"/>
  <c r="X40" i="38" s="1"/>
  <c r="L41" i="39"/>
  <c r="T39" i="39"/>
  <c r="T41" i="39" s="1"/>
  <c r="H73" i="36"/>
  <c r="H52" i="36"/>
  <c r="L32" i="36"/>
  <c r="L34" i="36" s="1"/>
  <c r="H32" i="36"/>
  <c r="L19" i="36"/>
  <c r="H19" i="36"/>
  <c r="L73" i="36" l="1"/>
  <c r="L58" i="36"/>
  <c r="L52" i="36"/>
  <c r="H58" i="36"/>
  <c r="H60" i="36" s="1"/>
  <c r="H75" i="36" s="1"/>
  <c r="H34" i="36"/>
  <c r="J58" i="36"/>
  <c r="F58" i="36"/>
  <c r="J52" i="36"/>
  <c r="F52" i="36"/>
  <c r="J32" i="36"/>
  <c r="F32" i="36"/>
  <c r="J19" i="36"/>
  <c r="F19" i="36"/>
  <c r="J60" i="36" l="1"/>
  <c r="J34" i="36"/>
  <c r="F34" i="36"/>
  <c r="H76" i="36"/>
  <c r="F60" i="36"/>
  <c r="L60" i="36"/>
  <c r="L75" i="36" s="1"/>
  <c r="L76" i="36" s="1"/>
  <c r="F73" i="36" l="1"/>
  <c r="F75" i="36" s="1"/>
  <c r="F76" i="36" s="1"/>
  <c r="J73" i="36"/>
  <c r="J75" i="36" l="1"/>
  <c r="J76" i="36" s="1"/>
</calcChain>
</file>

<file path=xl/sharedStrings.xml><?xml version="1.0" encoding="utf-8"?>
<sst xmlns="http://schemas.openxmlformats.org/spreadsheetml/2006/main" count="354" uniqueCount="178">
  <si>
    <t xml:space="preserve">        </t>
  </si>
  <si>
    <t>Assets</t>
  </si>
  <si>
    <t>Current assets</t>
  </si>
  <si>
    <t>Note</t>
  </si>
  <si>
    <t>Consolidated</t>
  </si>
  <si>
    <t>(in thousand Baht)</t>
  </si>
  <si>
    <t xml:space="preserve">Cash and cash equivalents </t>
  </si>
  <si>
    <t>Other current assets</t>
  </si>
  <si>
    <t>Non-current assets</t>
  </si>
  <si>
    <t>Other non-current assets</t>
  </si>
  <si>
    <t>Total assets</t>
  </si>
  <si>
    <t>Current liabilities</t>
  </si>
  <si>
    <t>Customers’ deposits on bottles and cases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</si>
  <si>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</si>
  <si>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</si>
  <si>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</si>
  <si>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</si>
  <si>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</si>
  <si>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</si>
  <si>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Appropriated</t>
  </si>
  <si>
    <t>General reserve</t>
  </si>
  <si>
    <t>Unappropriated</t>
  </si>
  <si>
    <t>Other income</t>
  </si>
  <si>
    <t>Expenses</t>
  </si>
  <si>
    <t>Total expenses</t>
  </si>
  <si>
    <t>Cash flows from operating activities</t>
  </si>
  <si>
    <t>Changes in operating assets and liabilities</t>
  </si>
  <si>
    <t>Inventories</t>
  </si>
  <si>
    <t>Cash flows from investing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</si>
  <si>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</si>
  <si>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</si>
  <si>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</si>
  <si>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</si>
  <si>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</si>
  <si>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</si>
  <si>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</si>
  <si>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</si>
  <si>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</si>
  <si>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</si>
  <si>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Income tax paid</t>
  </si>
  <si>
    <t>Interest received</t>
  </si>
  <si>
    <t>Other long-term investments</t>
  </si>
  <si>
    <t>Trade accounts payable</t>
  </si>
  <si>
    <t>financial statements</t>
  </si>
  <si>
    <t>Separate</t>
  </si>
  <si>
    <t>Trade accounts receivable</t>
  </si>
  <si>
    <t>Property, plant and equipment</t>
  </si>
  <si>
    <t>Intangible assets</t>
  </si>
  <si>
    <t>Other payables</t>
  </si>
  <si>
    <t>Revenue from sale of goods and</t>
  </si>
  <si>
    <t>Liabilities and equity</t>
  </si>
  <si>
    <t>Total equity</t>
  </si>
  <si>
    <t>Total liabilities and equity</t>
  </si>
  <si>
    <t>Authorised share capital</t>
  </si>
  <si>
    <t>Premium on ordinary shares</t>
  </si>
  <si>
    <t>Administrative expenses</t>
  </si>
  <si>
    <t>General</t>
  </si>
  <si>
    <t>Dividends payable</t>
  </si>
  <si>
    <t>Purchase of intangible assets</t>
  </si>
  <si>
    <t>Restricted deposits at financial institution</t>
  </si>
  <si>
    <t>Other components of equity</t>
  </si>
  <si>
    <t>Legal</t>
  </si>
  <si>
    <t>Fair value</t>
  </si>
  <si>
    <t>changes in</t>
  </si>
  <si>
    <t>available-for-sale</t>
  </si>
  <si>
    <t xml:space="preserve">(in thousand Baht)  </t>
  </si>
  <si>
    <t>Total</t>
  </si>
  <si>
    <t>other</t>
  </si>
  <si>
    <t>components</t>
  </si>
  <si>
    <t>of equity</t>
  </si>
  <si>
    <t>Total comprehensive income for the period</t>
  </si>
  <si>
    <t>Investment properties</t>
  </si>
  <si>
    <t>Income</t>
  </si>
  <si>
    <t>Total income</t>
  </si>
  <si>
    <t xml:space="preserve">Cost of sales of goods and </t>
  </si>
  <si>
    <t xml:space="preserve">Net change in fair value of available-for-sale </t>
  </si>
  <si>
    <t>Share capital:</t>
  </si>
  <si>
    <t>Comprehensive income for the period</t>
  </si>
  <si>
    <t xml:space="preserve">Other comprehensive income </t>
  </si>
  <si>
    <t>Investment in an associate</t>
  </si>
  <si>
    <t>Other receivables</t>
  </si>
  <si>
    <t>Retained earnings</t>
  </si>
  <si>
    <t>Revaluation</t>
  </si>
  <si>
    <t>Short-term loans to related parties</t>
  </si>
  <si>
    <t>Deferred tax assets</t>
  </si>
  <si>
    <t>Deferred tax liabilities</t>
  </si>
  <si>
    <t>Currency</t>
  </si>
  <si>
    <t>translation</t>
  </si>
  <si>
    <t>differences</t>
  </si>
  <si>
    <t>Cash flows from financing activities</t>
  </si>
  <si>
    <t>Statement of financial position</t>
  </si>
  <si>
    <t>Statement of changes in equity (Unaudited)</t>
  </si>
  <si>
    <t>Statement of cash flows (Unaudited)</t>
  </si>
  <si>
    <t>Sermsuk Public Company Limited and its Subsidiaries</t>
  </si>
  <si>
    <t>Prepaid excise taxes</t>
  </si>
  <si>
    <t xml:space="preserve">Share of profit of an associate, </t>
  </si>
  <si>
    <t>Share of profit of an associate, net of income tax</t>
  </si>
  <si>
    <t>net of income tax</t>
  </si>
  <si>
    <t>Long-term loan to a related party</t>
  </si>
  <si>
    <t>Other receivables from related parties</t>
  </si>
  <si>
    <t>Other payables to related parties</t>
  </si>
  <si>
    <t>Purchase of plant and equipment</t>
  </si>
  <si>
    <t>Consolidated financial statements</t>
  </si>
  <si>
    <t>Statement of comprehensive income (Unaudited)</t>
  </si>
  <si>
    <t>Depreciation and amortisation</t>
  </si>
  <si>
    <t>Investments in subsidiaries</t>
  </si>
  <si>
    <t xml:space="preserve">Equity </t>
  </si>
  <si>
    <t>Other comprehensive income</t>
  </si>
  <si>
    <t xml:space="preserve">Separate financial statements </t>
  </si>
  <si>
    <t>Dividends paid to the owners of the Company</t>
  </si>
  <si>
    <t>(Unaudited)</t>
  </si>
  <si>
    <t>Three-month period ended</t>
  </si>
  <si>
    <t>Dividend income</t>
  </si>
  <si>
    <t xml:space="preserve"> </t>
  </si>
  <si>
    <t>Dividends received</t>
  </si>
  <si>
    <t xml:space="preserve">Payment of the remaining unpaid portion of shares to </t>
  </si>
  <si>
    <t>a subsidiary</t>
  </si>
  <si>
    <t>investment</t>
  </si>
  <si>
    <t>common control</t>
  </si>
  <si>
    <t>Net cash used in financing activities</t>
  </si>
  <si>
    <t>Non-cash transactions</t>
  </si>
  <si>
    <t>30 September</t>
  </si>
  <si>
    <t>Long-term loans from a related party</t>
  </si>
  <si>
    <t>Cash and cash equivalents at 1 October</t>
  </si>
  <si>
    <t>Sale of long-term investment</t>
  </si>
  <si>
    <t>Cash generated from operating activities</t>
  </si>
  <si>
    <t>Net cash used in investing activities</t>
  </si>
  <si>
    <t>Balance at 1 October 2018</t>
  </si>
  <si>
    <t>Non-current provisions for employee benefits</t>
  </si>
  <si>
    <t>Distribution cost</t>
  </si>
  <si>
    <t xml:space="preserve">Unrealised (gain) loss on exchange </t>
  </si>
  <si>
    <t>Provisions for employee benefits expenes</t>
  </si>
  <si>
    <t>Provisions for employee benefits paid</t>
  </si>
  <si>
    <t>Reversal of impairment loss on equipment</t>
  </si>
  <si>
    <t>Items that will be reclassified subsequently to profit or loss</t>
  </si>
  <si>
    <t>Total items that will be reclassified subsequently to profit or loss</t>
  </si>
  <si>
    <t>.</t>
  </si>
  <si>
    <t>Deficit</t>
  </si>
  <si>
    <t>31 December</t>
  </si>
  <si>
    <t>investments</t>
  </si>
  <si>
    <t xml:space="preserve">   </t>
  </si>
  <si>
    <t xml:space="preserve">   rendering of services</t>
  </si>
  <si>
    <t xml:space="preserve">   Three-month period ended   31 December</t>
  </si>
  <si>
    <t>Balance at 31 December 2018</t>
  </si>
  <si>
    <t xml:space="preserve">Loss </t>
  </si>
  <si>
    <t xml:space="preserve">on land </t>
  </si>
  <si>
    <t>Share premium</t>
  </si>
  <si>
    <t>combination under</t>
  </si>
  <si>
    <t xml:space="preserve"> surplus</t>
  </si>
  <si>
    <t>from business</t>
  </si>
  <si>
    <t>Balance at 1 October 2019</t>
  </si>
  <si>
    <t>Balance at 31 December 2019</t>
  </si>
  <si>
    <t>to cash receipts (payments)</t>
  </si>
  <si>
    <t>Cash and cash equivalents at 31 December</t>
  </si>
  <si>
    <t>-</t>
  </si>
  <si>
    <t>Income tax benefit (expense)</t>
  </si>
  <si>
    <t>Profit (loss) before income tax expense</t>
  </si>
  <si>
    <t>Profit (loss) for the period</t>
  </si>
  <si>
    <t>Profit</t>
  </si>
  <si>
    <t>Allowance for doubtful accounts</t>
  </si>
  <si>
    <t>Losses on inventories devaluation</t>
  </si>
  <si>
    <t>Net cash from (used in) operating activities</t>
  </si>
  <si>
    <t>Net increase (decrease) in cash and cash equivalents</t>
  </si>
  <si>
    <t>Other comprehensive income for the period,</t>
  </si>
  <si>
    <t>and equipment</t>
  </si>
  <si>
    <t xml:space="preserve">Payables for acquisition of machinery </t>
  </si>
  <si>
    <t>5, 6</t>
  </si>
  <si>
    <t>Income tax relating to items that will be reclassified</t>
  </si>
  <si>
    <r>
      <t xml:space="preserve">Earnings (losses) per share </t>
    </r>
    <r>
      <rPr>
        <b/>
        <i/>
        <sz val="11"/>
        <rFont val="Times New Roman"/>
        <family val="1"/>
      </rPr>
      <t>(in Baht)</t>
    </r>
  </si>
  <si>
    <t>Share discount</t>
  </si>
  <si>
    <t>Income tax expense (benefit)</t>
  </si>
  <si>
    <t>5, 14</t>
  </si>
  <si>
    <t>Adjustments for reconcile profit (loss)</t>
  </si>
  <si>
    <t>Total comprehensive income (expense) for the period</t>
  </si>
  <si>
    <t>Three-month period ended 31 December 2018</t>
  </si>
  <si>
    <t>Three-month period ended 31 December 2019</t>
  </si>
  <si>
    <t>Sale of equipment</t>
  </si>
  <si>
    <t xml:space="preserve">Loss (gain) on disposal and write-off of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</si>
</sst>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#,##0.00\ ;\(#,##0.00\)"/>
    <numFmt numFmtId="167" formatCode="#,##0\ ;\(#,##0\)"/>
    <numFmt numFmtId="168" formatCode="_(* #,##0_);_(* \(#,##0\);_(* &quot;-&quot;??_);_(@_)"/>
  </numFmts>
  <fonts count="16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b/>
      <sz val="15"/>
      <name val="Angsana New"/>
      <family val="1"/>
    </font>
    <font>
      <b/>
      <sz val="11"/>
      <color theme="1" tint="4.9989318521683403E-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2" fillId="0" borderId="0"/>
    <xf numFmtId="0" fontId="11" fillId="0" borderId="0"/>
  </cellStyleXfs>
  <cellXfs count="312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167" fontId="3" fillId="0" borderId="0" xfId="0" applyNumberFormat="1" applyFont="1" applyFill="1" applyBorder="1"/>
    <xf numFmtId="41" fontId="3" fillId="0" borderId="0" xfId="0" applyNumberFormat="1" applyFont="1" applyFill="1" applyBorder="1"/>
    <xf numFmtId="41" fontId="3" fillId="0" borderId="1" xfId="0" applyNumberFormat="1" applyFont="1" applyFill="1" applyBorder="1"/>
    <xf numFmtId="41" fontId="4" fillId="0" borderId="0" xfId="0" applyNumberFormat="1" applyFont="1" applyFill="1" applyBorder="1" applyAlignment="1"/>
    <xf numFmtId="41" fontId="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167" fontId="4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/>
    <xf numFmtId="41" fontId="4" fillId="0" borderId="0" xfId="3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4" fillId="0" borderId="0" xfId="3" applyNumberFormat="1" applyFont="1" applyFill="1" applyAlignment="1">
      <alignment horizontal="right"/>
    </xf>
    <xf numFmtId="0" fontId="4" fillId="0" borderId="0" xfId="0" applyFont="1" applyFill="1" applyBorder="1"/>
    <xf numFmtId="0" fontId="10" fillId="0" borderId="0" xfId="0" applyFont="1" applyFill="1" applyAlignment="1"/>
    <xf numFmtId="0" fontId="2" fillId="0" borderId="0" xfId="0" applyFont="1" applyFill="1"/>
    <xf numFmtId="41" fontId="4" fillId="0" borderId="0" xfId="0" applyNumberFormat="1" applyFont="1" applyFill="1" applyBorder="1" applyAlignment="1">
      <alignment horizontal="right"/>
    </xf>
    <xf numFmtId="41" fontId="4" fillId="0" borderId="0" xfId="1" applyNumberFormat="1" applyFont="1" applyFill="1" applyBorder="1"/>
    <xf numFmtId="0" fontId="0" fillId="0" borderId="0" xfId="0" applyFill="1"/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/>
    <xf numFmtId="167" fontId="3" fillId="0" borderId="0" xfId="1" applyNumberFormat="1" applyFont="1" applyFill="1"/>
    <xf numFmtId="167" fontId="3" fillId="0" borderId="0" xfId="1" applyNumberFormat="1" applyFont="1" applyFill="1" applyBorder="1"/>
    <xf numFmtId="167" fontId="4" fillId="0" borderId="0" xfId="1" applyNumberFormat="1" applyFont="1" applyFill="1"/>
    <xf numFmtId="0" fontId="8" fillId="0" borderId="0" xfId="0" applyFont="1" applyFill="1" applyAlignment="1">
      <alignment horizontal="center"/>
    </xf>
    <xf numFmtId="167" fontId="3" fillId="0" borderId="0" xfId="0" applyNumberFormat="1" applyFont="1" applyFill="1" applyAlignment="1">
      <alignment horizontal="right"/>
    </xf>
    <xf numFmtId="167" fontId="4" fillId="0" borderId="0" xfId="1" applyNumberFormat="1" applyFont="1" applyFill="1" applyBorder="1"/>
    <xf numFmtId="0" fontId="8" fillId="0" borderId="0" xfId="0" applyFont="1" applyFill="1"/>
    <xf numFmtId="167" fontId="4" fillId="0" borderId="0" xfId="0" applyNumberFormat="1" applyFont="1" applyFill="1" applyBorder="1"/>
    <xf numFmtId="167" fontId="4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166" fontId="3" fillId="0" borderId="0" xfId="1" applyNumberFormat="1" applyFont="1" applyFill="1" applyBorder="1"/>
    <xf numFmtId="167" fontId="4" fillId="0" borderId="0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2" fillId="0" borderId="0" xfId="0" applyFont="1" applyAlignment="1">
      <alignment horizontal="left"/>
    </xf>
    <xf numFmtId="0" fontId="8" fillId="0" borderId="0" xfId="0" quotePrefix="1" applyFont="1" applyFill="1" applyAlignment="1">
      <alignment horizontal="center"/>
    </xf>
    <xf numFmtId="41" fontId="3" fillId="0" borderId="0" xfId="3" applyNumberFormat="1" applyFont="1" applyFill="1" applyAlignment="1">
      <alignment horizontal="center"/>
    </xf>
    <xf numFmtId="41" fontId="4" fillId="0" borderId="4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4" xfId="0" applyNumberFormat="1" applyFont="1" applyFill="1" applyBorder="1" applyAlignment="1"/>
    <xf numFmtId="37" fontId="3" fillId="0" borderId="2" xfId="0" applyNumberFormat="1" applyFont="1" applyFill="1" applyBorder="1" applyAlignment="1"/>
    <xf numFmtId="0" fontId="6" fillId="0" borderId="0" xfId="0" applyFont="1" applyFill="1"/>
    <xf numFmtId="37" fontId="3" fillId="0" borderId="5" xfId="0" applyNumberFormat="1" applyFont="1" applyFill="1" applyBorder="1" applyAlignment="1"/>
    <xf numFmtId="167" fontId="4" fillId="0" borderId="0" xfId="3" applyNumberFormat="1" applyFont="1" applyFill="1" applyBorder="1"/>
    <xf numFmtId="167" fontId="3" fillId="0" borderId="0" xfId="3" applyNumberFormat="1" applyFont="1" applyFill="1" applyBorder="1"/>
    <xf numFmtId="164" fontId="13" fillId="0" borderId="0" xfId="3" applyNumberFormat="1" applyFont="1" applyFill="1" applyBorder="1"/>
    <xf numFmtId="167" fontId="4" fillId="0" borderId="2" xfId="0" applyNumberFormat="1" applyFont="1" applyFill="1" applyBorder="1"/>
    <xf numFmtId="164" fontId="4" fillId="0" borderId="2" xfId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41" fontId="4" fillId="0" borderId="2" xfId="4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>
      <alignment horizontal="center"/>
    </xf>
    <xf numFmtId="164" fontId="4" fillId="0" borderId="0" xfId="1" applyFont="1" applyFill="1" applyAlignment="1">
      <alignment horizontal="center"/>
    </xf>
    <xf numFmtId="41" fontId="4" fillId="0" borderId="0" xfId="4" applyNumberFormat="1" applyFont="1" applyFill="1" applyAlignment="1">
      <alignment horizontal="center"/>
    </xf>
    <xf numFmtId="164" fontId="4" fillId="0" borderId="0" xfId="1" applyFont="1" applyFill="1" applyBorder="1" applyAlignment="1">
      <alignment horizontal="center"/>
    </xf>
    <xf numFmtId="41" fontId="4" fillId="0" borderId="0" xfId="4" quotePrefix="1" applyNumberFormat="1" applyFont="1" applyFill="1" applyAlignment="1">
      <alignment horizontal="right"/>
    </xf>
    <xf numFmtId="37" fontId="4" fillId="0" borderId="0" xfId="4" applyNumberFormat="1" applyFont="1" applyFill="1" applyAlignment="1">
      <alignment horizontal="right"/>
    </xf>
    <xf numFmtId="37" fontId="0" fillId="0" borderId="0" xfId="3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0" xfId="3" applyNumberFormat="1" applyFont="1" applyFill="1" applyAlignment="1">
      <alignment horizontal="center"/>
    </xf>
    <xf numFmtId="37" fontId="0" fillId="0" borderId="0" xfId="4" applyNumberFormat="1" applyFont="1" applyFill="1" applyAlignment="1">
      <alignment horizontal="right"/>
    </xf>
    <xf numFmtId="41" fontId="0" fillId="0" borderId="0" xfId="4" applyNumberFormat="1" applyFont="1" applyFill="1" applyAlignment="1">
      <alignment horizontal="center"/>
    </xf>
    <xf numFmtId="164" fontId="0" fillId="0" borderId="0" xfId="1" applyFont="1" applyFill="1" applyAlignment="1">
      <alignment horizontal="right"/>
    </xf>
    <xf numFmtId="0" fontId="2" fillId="0" borderId="0" xfId="0" applyFont="1" applyFill="1" applyBorder="1"/>
    <xf numFmtId="164" fontId="4" fillId="0" borderId="0" xfId="1" applyFont="1" applyFill="1" applyAlignment="1">
      <alignment horizontal="right"/>
    </xf>
    <xf numFmtId="164" fontId="4" fillId="0" borderId="2" xfId="1" applyFont="1" applyFill="1" applyBorder="1" applyAlignment="1">
      <alignment horizontal="center"/>
    </xf>
    <xf numFmtId="164" fontId="7" fillId="0" borderId="0" xfId="1" applyFont="1" applyFill="1" applyAlignment="1">
      <alignment horizontal="center"/>
    </xf>
    <xf numFmtId="37" fontId="4" fillId="0" borderId="0" xfId="3" applyNumberFormat="1" applyFont="1" applyFill="1" applyBorder="1" applyAlignment="1">
      <alignment horizontal="right"/>
    </xf>
    <xf numFmtId="3" fontId="4" fillId="0" borderId="0" xfId="0" applyNumberFormat="1" applyFont="1" applyFill="1" applyBorder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165" fontId="4" fillId="0" borderId="0" xfId="3" applyNumberFormat="1" applyFont="1" applyFill="1" applyAlignment="1">
      <alignment horizontal="right"/>
    </xf>
    <xf numFmtId="165" fontId="4" fillId="0" borderId="0" xfId="3" applyNumberFormat="1" applyFont="1" applyFill="1"/>
    <xf numFmtId="0" fontId="4" fillId="0" borderId="0" xfId="6" applyFont="1" applyFill="1"/>
    <xf numFmtId="165" fontId="4" fillId="0" borderId="0" xfId="3" applyNumberFormat="1" applyFont="1" applyFill="1" applyAlignment="1">
      <alignment horizontal="center"/>
    </xf>
    <xf numFmtId="37" fontId="3" fillId="0" borderId="1" xfId="0" applyNumberFormat="1" applyFont="1" applyFill="1" applyBorder="1" applyAlignment="1"/>
    <xf numFmtId="37" fontId="3" fillId="0" borderId="5" xfId="0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167" fontId="3" fillId="0" borderId="0" xfId="0" applyNumberFormat="1" applyFont="1" applyFill="1" applyBorder="1" applyAlignment="1"/>
    <xf numFmtId="167" fontId="3" fillId="0" borderId="0" xfId="0" applyNumberFormat="1" applyFont="1" applyFill="1" applyBorder="1" applyAlignment="1">
      <alignment horizontal="center"/>
    </xf>
    <xf numFmtId="37" fontId="4" fillId="0" borderId="5" xfId="0" applyNumberFormat="1" applyFont="1" applyFill="1" applyBorder="1" applyAlignment="1"/>
    <xf numFmtId="0" fontId="9" fillId="0" borderId="0" xfId="0" applyFont="1" applyFill="1"/>
    <xf numFmtId="0" fontId="10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8" fillId="0" borderId="0" xfId="0" applyFont="1" applyFill="1" applyBorder="1"/>
    <xf numFmtId="37" fontId="4" fillId="0" borderId="0" xfId="0" applyNumberFormat="1" applyFont="1" applyFill="1" applyBorder="1"/>
    <xf numFmtId="37" fontId="3" fillId="0" borderId="0" xfId="1" applyNumberFormat="1" applyFont="1" applyFill="1" applyBorder="1" applyAlignment="1"/>
    <xf numFmtId="37" fontId="4" fillId="0" borderId="0" xfId="3" applyNumberFormat="1" applyFont="1" applyFill="1" applyBorder="1" applyAlignment="1"/>
    <xf numFmtId="165" fontId="4" fillId="0" borderId="0" xfId="3" applyNumberFormat="1" applyFont="1" applyFill="1" applyBorder="1" applyAlignment="1">
      <alignment horizontal="center"/>
    </xf>
    <xf numFmtId="37" fontId="3" fillId="0" borderId="0" xfId="3" applyNumberFormat="1" applyFont="1" applyFill="1" applyBorder="1" applyAlignment="1"/>
    <xf numFmtId="2" fontId="4" fillId="0" borderId="0" xfId="1" applyNumberFormat="1" applyFont="1" applyFill="1" applyBorder="1"/>
    <xf numFmtId="2" fontId="4" fillId="0" borderId="0" xfId="3" applyNumberFormat="1" applyFont="1" applyFill="1" applyBorder="1"/>
    <xf numFmtId="2" fontId="4" fillId="0" borderId="0" xfId="3" applyNumberFormat="1" applyFont="1" applyFill="1" applyBorder="1" applyAlignment="1">
      <alignment horizontal="center"/>
    </xf>
    <xf numFmtId="166" fontId="4" fillId="0" borderId="0" xfId="0" applyNumberFormat="1" applyFont="1" applyFill="1" applyBorder="1"/>
    <xf numFmtId="166" fontId="4" fillId="0" borderId="0" xfId="3" applyNumberFormat="1" applyFont="1" applyFill="1" applyBorder="1"/>
    <xf numFmtId="167" fontId="4" fillId="0" borderId="0" xfId="3" applyNumberFormat="1" applyFont="1" applyFill="1" applyBorder="1" applyAlignment="1">
      <alignment horizontal="center"/>
    </xf>
    <xf numFmtId="0" fontId="4" fillId="0" borderId="0" xfId="0" quotePrefix="1" applyFont="1" applyFill="1" applyBorder="1"/>
    <xf numFmtId="168" fontId="3" fillId="0" borderId="0" xfId="3" applyNumberFormat="1" applyFont="1" applyFill="1" applyBorder="1" applyAlignment="1">
      <alignment horizontal="center"/>
    </xf>
    <xf numFmtId="166" fontId="4" fillId="0" borderId="0" xfId="1" applyNumberFormat="1" applyFont="1" applyFill="1" applyBorder="1"/>
    <xf numFmtId="168" fontId="3" fillId="0" borderId="0" xfId="3" applyNumberFormat="1" applyFont="1" applyFill="1" applyBorder="1"/>
    <xf numFmtId="0" fontId="3" fillId="0" borderId="0" xfId="0" applyFont="1" applyFill="1" applyBorder="1" applyAlignment="1"/>
    <xf numFmtId="41" fontId="4" fillId="0" borderId="0" xfId="3" applyNumberFormat="1" applyFont="1" applyFill="1" applyAlignment="1"/>
    <xf numFmtId="167" fontId="4" fillId="0" borderId="0" xfId="0" applyNumberFormat="1" applyFont="1" applyFill="1" applyAlignment="1"/>
    <xf numFmtId="41" fontId="4" fillId="0" borderId="0" xfId="4" applyNumberFormat="1" applyFont="1" applyFill="1" applyAlignment="1"/>
    <xf numFmtId="164" fontId="4" fillId="0" borderId="0" xfId="1" applyFont="1" applyFill="1" applyAlignment="1"/>
    <xf numFmtId="41" fontId="4" fillId="0" borderId="2" xfId="3" applyNumberFormat="1" applyFont="1" applyFill="1" applyBorder="1" applyAlignment="1"/>
    <xf numFmtId="0" fontId="0" fillId="0" borderId="0" xfId="0" applyFont="1" applyFill="1" applyAlignment="1"/>
    <xf numFmtId="41" fontId="4" fillId="0" borderId="0" xfId="0" applyNumberFormat="1" applyFont="1" applyFill="1" applyAlignment="1"/>
    <xf numFmtId="41" fontId="0" fillId="0" borderId="0" xfId="0" applyNumberFormat="1" applyFont="1" applyFill="1" applyAlignment="1"/>
    <xf numFmtId="41" fontId="3" fillId="0" borderId="1" xfId="0" applyNumberFormat="1" applyFont="1" applyFill="1" applyBorder="1" applyAlignment="1"/>
    <xf numFmtId="41" fontId="3" fillId="0" borderId="0" xfId="0" applyNumberFormat="1" applyFont="1" applyFill="1" applyAlignment="1"/>
    <xf numFmtId="0" fontId="8" fillId="0" borderId="0" xfId="0" applyFont="1" applyFill="1" applyAlignment="1"/>
    <xf numFmtId="0" fontId="0" fillId="0" borderId="0" xfId="0" applyFill="1" applyAlignment="1"/>
    <xf numFmtId="41" fontId="0" fillId="0" borderId="0" xfId="0" applyNumberFormat="1" applyFont="1" applyFill="1" applyBorder="1" applyAlignment="1"/>
    <xf numFmtId="41" fontId="3" fillId="0" borderId="3" xfId="0" applyNumberFormat="1" applyFont="1" applyFill="1" applyBorder="1" applyAlignment="1"/>
    <xf numFmtId="1" fontId="0" fillId="0" borderId="0" xfId="1" applyNumberFormat="1" applyFont="1" applyFill="1" applyAlignment="1"/>
    <xf numFmtId="164" fontId="0" fillId="0" borderId="0" xfId="1" applyFont="1" applyFill="1" applyAlignment="1"/>
    <xf numFmtId="41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4" fontId="3" fillId="0" borderId="0" xfId="1" applyFont="1" applyFill="1" applyBorder="1" applyAlignment="1"/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16" fontId="4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41" fontId="0" fillId="0" borderId="0" xfId="3" applyNumberFormat="1" applyFont="1" applyFill="1" applyAlignment="1"/>
    <xf numFmtId="164" fontId="11" fillId="0" borderId="0" xfId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1" fontId="4" fillId="0" borderId="0" xfId="0" applyNumberFormat="1" applyFont="1" applyFill="1"/>
    <xf numFmtId="166" fontId="3" fillId="0" borderId="5" xfId="3" applyNumberFormat="1" applyFont="1" applyFill="1" applyBorder="1"/>
    <xf numFmtId="166" fontId="3" fillId="0" borderId="0" xfId="3" applyNumberFormat="1" applyFont="1" applyFill="1" applyBorder="1"/>
    <xf numFmtId="168" fontId="3" fillId="0" borderId="5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8" fontId="3" fillId="0" borderId="2" xfId="1" applyNumberFormat="1" applyFont="1" applyFill="1" applyBorder="1" applyAlignment="1">
      <alignment horizontal="right"/>
    </xf>
    <xf numFmtId="168" fontId="4" fillId="0" borderId="2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7" fontId="4" fillId="0" borderId="0" xfId="3" applyNumberFormat="1" applyFont="1" applyFill="1"/>
    <xf numFmtId="41" fontId="4" fillId="0" borderId="0" xfId="3" quotePrefix="1" applyNumberFormat="1" applyFont="1" applyFill="1" applyAlignment="1"/>
    <xf numFmtId="41" fontId="4" fillId="0" borderId="0" xfId="3" applyNumberFormat="1" applyFont="1" applyFill="1"/>
    <xf numFmtId="0" fontId="4" fillId="0" borderId="0" xfId="0" applyFont="1"/>
    <xf numFmtId="0" fontId="4" fillId="0" borderId="0" xfId="0" applyFont="1" applyBorder="1"/>
    <xf numFmtId="41" fontId="4" fillId="0" borderId="0" xfId="0" applyNumberFormat="1" applyFont="1"/>
    <xf numFmtId="41" fontId="4" fillId="0" borderId="0" xfId="0" applyNumberFormat="1" applyFont="1" applyBorder="1"/>
    <xf numFmtId="41" fontId="3" fillId="0" borderId="0" xfId="0" applyNumberFormat="1" applyFont="1" applyFill="1"/>
    <xf numFmtId="41" fontId="3" fillId="0" borderId="5" xfId="0" applyNumberFormat="1" applyFont="1" applyFill="1" applyBorder="1"/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164" fontId="3" fillId="0" borderId="1" xfId="1" quotePrefix="1" applyFont="1" applyFill="1" applyBorder="1" applyAlignment="1">
      <alignment horizontal="right" indent="2"/>
    </xf>
    <xf numFmtId="164" fontId="3" fillId="0" borderId="2" xfId="1" quotePrefix="1" applyFont="1" applyFill="1" applyBorder="1" applyAlignment="1">
      <alignment horizontal="right" indent="2"/>
    </xf>
    <xf numFmtId="164" fontId="3" fillId="0" borderId="2" xfId="1" quotePrefix="1" applyFont="1" applyFill="1" applyBorder="1" applyAlignment="1">
      <alignment horizontal="center"/>
    </xf>
    <xf numFmtId="164" fontId="3" fillId="0" borderId="1" xfId="1" quotePrefix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Border="1"/>
    <xf numFmtId="41" fontId="7" fillId="0" borderId="0" xfId="0" applyNumberFormat="1" applyFont="1" applyFill="1" applyBorder="1" applyAlignment="1"/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>
      <alignment horizontal="center"/>
    </xf>
    <xf numFmtId="0" fontId="4" fillId="0" borderId="0" xfId="5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41" fontId="4" fillId="0" borderId="0" xfId="0" applyNumberFormat="1" applyFont="1" applyFill="1" applyBorder="1"/>
    <xf numFmtId="41" fontId="0" fillId="0" borderId="0" xfId="0" applyNumberFormat="1" applyFill="1" applyBorder="1" applyAlignment="1"/>
    <xf numFmtId="41" fontId="0" fillId="0" borderId="2" xfId="0" applyNumberFormat="1" applyFill="1" applyBorder="1" applyAlignment="1"/>
    <xf numFmtId="0" fontId="0" fillId="0" borderId="0" xfId="0" applyFill="1" applyBorder="1" applyAlignment="1">
      <alignment horizontal="center"/>
    </xf>
    <xf numFmtId="41" fontId="3" fillId="0" borderId="0" xfId="0" applyNumberFormat="1" applyFont="1" applyFill="1" applyBorder="1" applyAlignment="1"/>
    <xf numFmtId="41" fontId="4" fillId="0" borderId="0" xfId="0" applyNumberFormat="1" applyFont="1" applyFill="1" applyBorder="1" applyAlignment="1">
      <alignment horizontal="centerContinuous"/>
    </xf>
    <xf numFmtId="41" fontId="4" fillId="0" borderId="0" xfId="0" applyNumberFormat="1" applyFont="1" applyFill="1" applyAlignment="1">
      <alignment horizontal="centerContinuous"/>
    </xf>
    <xf numFmtId="164" fontId="3" fillId="0" borderId="0" xfId="1" applyFont="1" applyFill="1" applyBorder="1" applyAlignment="1">
      <alignment horizontal="center"/>
    </xf>
    <xf numFmtId="164" fontId="4" fillId="0" borderId="0" xfId="1" applyFont="1" applyFill="1" applyBorder="1" applyAlignment="1">
      <alignment horizontal="right"/>
    </xf>
    <xf numFmtId="0" fontId="10" fillId="0" borderId="0" xfId="0" applyFont="1" applyAlignment="1"/>
    <xf numFmtId="0" fontId="4" fillId="0" borderId="0" xfId="0" applyFont="1" applyAlignment="1"/>
    <xf numFmtId="41" fontId="4" fillId="0" borderId="0" xfId="0" applyNumberFormat="1" applyFont="1" applyAlignment="1"/>
    <xf numFmtId="41" fontId="4" fillId="0" borderId="0" xfId="0" applyNumberFormat="1" applyFont="1" applyBorder="1" applyAlignment="1"/>
    <xf numFmtId="0" fontId="2" fillId="0" borderId="0" xfId="0" applyFont="1"/>
    <xf numFmtId="41" fontId="4" fillId="0" borderId="0" xfId="0" applyNumberFormat="1" applyFont="1" applyAlignment="1">
      <alignment horizontal="centerContinuous"/>
    </xf>
    <xf numFmtId="41" fontId="4" fillId="0" borderId="0" xfId="0" applyNumberFormat="1" applyFont="1" applyBorder="1" applyAlignment="1">
      <alignment horizontal="centerContinuous"/>
    </xf>
    <xf numFmtId="0" fontId="0" fillId="0" borderId="0" xfId="0" applyFont="1"/>
    <xf numFmtId="41" fontId="0" fillId="0" borderId="0" xfId="0" applyNumberFormat="1" applyFont="1"/>
    <xf numFmtId="41" fontId="0" fillId="0" borderId="0" xfId="0" applyNumberFormat="1" applyFont="1" applyBorder="1"/>
    <xf numFmtId="41" fontId="0" fillId="0" borderId="0" xfId="0" applyNumberFormat="1" applyFont="1" applyFill="1"/>
    <xf numFmtId="0" fontId="3" fillId="0" borderId="0" xfId="0" applyFont="1"/>
    <xf numFmtId="41" fontId="3" fillId="0" borderId="0" xfId="0" applyNumberFormat="1" applyFont="1"/>
    <xf numFmtId="41" fontId="3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41" fontId="0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/>
    <xf numFmtId="0" fontId="0" fillId="0" borderId="0" xfId="0" applyFont="1" applyFill="1" applyAlignment="1">
      <alignment horizontal="center"/>
    </xf>
    <xf numFmtId="165" fontId="3" fillId="0" borderId="0" xfId="3" applyNumberFormat="1" applyFont="1" applyFill="1" applyAlignment="1">
      <alignment horizontal="right"/>
    </xf>
    <xf numFmtId="0" fontId="7" fillId="0" borderId="0" xfId="7" applyFont="1" applyFill="1" applyAlignment="1">
      <alignment horizontal="center"/>
    </xf>
    <xf numFmtId="0" fontId="0" fillId="0" borderId="0" xfId="7" applyFont="1" applyFill="1" applyAlignment="1"/>
    <xf numFmtId="165" fontId="4" fillId="0" borderId="0" xfId="0" applyNumberFormat="1" applyFont="1" applyFill="1"/>
    <xf numFmtId="167" fontId="0" fillId="0" borderId="0" xfId="1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67" fontId="0" fillId="0" borderId="0" xfId="1" applyNumberFormat="1" applyFont="1" applyFill="1" applyBorder="1"/>
    <xf numFmtId="167" fontId="0" fillId="0" borderId="0" xfId="0" applyNumberFormat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164" fontId="11" fillId="0" borderId="0" xfId="1" quotePrefix="1" applyFont="1" applyFill="1" applyBorder="1" applyAlignment="1">
      <alignment horizontal="center"/>
    </xf>
    <xf numFmtId="41" fontId="4" fillId="0" borderId="0" xfId="3" applyNumberFormat="1" applyFont="1" applyFill="1" applyBorder="1" applyAlignment="1">
      <alignment horizontal="center"/>
    </xf>
    <xf numFmtId="41" fontId="14" fillId="0" borderId="0" xfId="4" applyNumberFormat="1" applyFont="1" applyFill="1" applyBorder="1" applyAlignment="1">
      <alignment horizontal="center"/>
    </xf>
    <xf numFmtId="41" fontId="0" fillId="0" borderId="0" xfId="3" applyNumberFormat="1" applyFont="1" applyFill="1" applyBorder="1" applyAlignment="1">
      <alignment horizontal="center"/>
    </xf>
    <xf numFmtId="41" fontId="0" fillId="0" borderId="0" xfId="3" applyNumberFormat="1" applyFont="1" applyFill="1" applyBorder="1" applyAlignment="1">
      <alignment horizontal="right"/>
    </xf>
    <xf numFmtId="165" fontId="11" fillId="0" borderId="0" xfId="4" applyNumberFormat="1" applyFont="1" applyFill="1" applyAlignment="1">
      <alignment horizontal="right"/>
    </xf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right"/>
    </xf>
    <xf numFmtId="41" fontId="3" fillId="0" borderId="1" xfId="3" applyNumberFormat="1" applyFont="1" applyFill="1" applyBorder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67" fontId="3" fillId="0" borderId="4" xfId="1" applyNumberFormat="1" applyFont="1" applyFill="1" applyBorder="1" applyAlignment="1">
      <alignment horizontal="right"/>
    </xf>
    <xf numFmtId="165" fontId="3" fillId="0" borderId="5" xfId="3" applyNumberFormat="1" applyFont="1" applyFill="1" applyBorder="1" applyAlignment="1">
      <alignment horizontal="right"/>
    </xf>
    <xf numFmtId="167" fontId="3" fillId="0" borderId="5" xfId="0" applyNumberFormat="1" applyFont="1" applyFill="1" applyBorder="1"/>
    <xf numFmtId="165" fontId="3" fillId="0" borderId="5" xfId="1" applyNumberFormat="1" applyFont="1" applyFill="1" applyBorder="1"/>
    <xf numFmtId="164" fontId="3" fillId="0" borderId="0" xfId="1" applyFont="1" applyFill="1" applyBorder="1"/>
    <xf numFmtId="41" fontId="3" fillId="0" borderId="5" xfId="3" applyNumberFormat="1" applyFont="1" applyFill="1" applyBorder="1" applyAlignment="1">
      <alignment horizontal="right"/>
    </xf>
    <xf numFmtId="165" fontId="3" fillId="0" borderId="0" xfId="1" applyNumberFormat="1" applyFont="1" applyFill="1" applyBorder="1"/>
    <xf numFmtId="0" fontId="0" fillId="0" borderId="0" xfId="0" applyFont="1" applyFill="1" applyBorder="1"/>
    <xf numFmtId="164" fontId="0" fillId="0" borderId="0" xfId="1" applyFont="1" applyFill="1"/>
    <xf numFmtId="165" fontId="4" fillId="0" borderId="0" xfId="0" applyNumberFormat="1" applyFont="1"/>
    <xf numFmtId="164" fontId="0" fillId="0" borderId="0" xfId="1" applyFont="1" applyFill="1" applyAlignment="1">
      <alignment horizontal="center"/>
    </xf>
    <xf numFmtId="164" fontId="3" fillId="0" borderId="2" xfId="1" applyFont="1" applyFill="1" applyBorder="1" applyAlignment="1">
      <alignment horizontal="center"/>
    </xf>
    <xf numFmtId="164" fontId="4" fillId="0" borderId="0" xfId="1" quotePrefix="1" applyFont="1" applyFill="1" applyAlignment="1">
      <alignment horizontal="center"/>
    </xf>
    <xf numFmtId="164" fontId="4" fillId="0" borderId="0" xfId="1" quotePrefix="1" applyFont="1" applyFill="1" applyAlignment="1">
      <alignment horizontal="right" indent="2"/>
    </xf>
    <xf numFmtId="164" fontId="4" fillId="0" borderId="0" xfId="1" quotePrefix="1" applyFont="1" applyFill="1" applyBorder="1" applyAlignment="1">
      <alignment horizontal="center"/>
    </xf>
    <xf numFmtId="164" fontId="4" fillId="0" borderId="2" xfId="1" quotePrefix="1" applyFont="1" applyFill="1" applyBorder="1" applyAlignment="1">
      <alignment horizontal="right" indent="2"/>
    </xf>
    <xf numFmtId="41" fontId="4" fillId="0" borderId="0" xfId="0" quotePrefix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/>
    <xf numFmtId="41" fontId="3" fillId="0" borderId="0" xfId="1" applyNumberFormat="1" applyFont="1" applyFill="1" applyBorder="1" applyAlignment="1"/>
    <xf numFmtId="164" fontId="4" fillId="0" borderId="0" xfId="1" quotePrefix="1" applyFont="1" applyFill="1" applyAlignment="1">
      <alignment horizontal="right"/>
    </xf>
    <xf numFmtId="164" fontId="4" fillId="0" borderId="2" xfId="1" quotePrefix="1" applyFont="1" applyFill="1" applyBorder="1" applyAlignment="1">
      <alignment horizontal="right"/>
    </xf>
    <xf numFmtId="164" fontId="3" fillId="0" borderId="2" xfId="1" quotePrefix="1" applyFont="1" applyFill="1" applyBorder="1" applyAlignment="1">
      <alignment horizontal="right"/>
    </xf>
    <xf numFmtId="164" fontId="3" fillId="0" borderId="1" xfId="1" quotePrefix="1" applyFont="1" applyFill="1" applyBorder="1" applyAlignment="1">
      <alignment horizontal="right"/>
    </xf>
    <xf numFmtId="41" fontId="3" fillId="0" borderId="5" xfId="0" applyNumberFormat="1" applyFont="1" applyFill="1" applyBorder="1" applyAlignment="1"/>
    <xf numFmtId="167" fontId="4" fillId="0" borderId="0" xfId="0" applyNumberFormat="1" applyFont="1" applyFill="1" applyBorder="1" applyAlignment="1"/>
    <xf numFmtId="37" fontId="3" fillId="2" borderId="0" xfId="4" applyNumberFormat="1" applyFont="1" applyFill="1" applyBorder="1" applyAlignment="1">
      <alignment horizontal="right"/>
    </xf>
    <xf numFmtId="37" fontId="3" fillId="0" borderId="0" xfId="4" applyNumberFormat="1" applyFont="1" applyFill="1" applyBorder="1" applyAlignment="1">
      <alignment horizontal="right"/>
    </xf>
    <xf numFmtId="41" fontId="15" fillId="2" borderId="0" xfId="4" applyNumberFormat="1" applyFont="1" applyFill="1" applyBorder="1" applyAlignment="1">
      <alignment horizontal="right"/>
    </xf>
    <xf numFmtId="37" fontId="15" fillId="2" borderId="0" xfId="4" applyNumberFormat="1" applyFont="1" applyFill="1" applyBorder="1" applyAlignment="1">
      <alignment horizontal="right"/>
    </xf>
    <xf numFmtId="165" fontId="15" fillId="2" borderId="0" xfId="4" applyNumberFormat="1" applyFont="1" applyFill="1" applyAlignment="1">
      <alignment horizontal="right"/>
    </xf>
    <xf numFmtId="164" fontId="4" fillId="0" borderId="0" xfId="1" quotePrefix="1" applyFont="1" applyBorder="1" applyAlignment="1">
      <alignment horizontal="center"/>
    </xf>
    <xf numFmtId="41" fontId="4" fillId="0" borderId="0" xfId="4" applyNumberFormat="1" applyFont="1" applyBorder="1" applyAlignment="1">
      <alignment horizontal="center"/>
    </xf>
    <xf numFmtId="41" fontId="4" fillId="0" borderId="0" xfId="4" applyNumberFormat="1" applyFont="1" applyFill="1" applyBorder="1" applyAlignment="1">
      <alignment horizontal="right"/>
    </xf>
    <xf numFmtId="164" fontId="4" fillId="0" borderId="0" xfId="1" applyFont="1" applyBorder="1" applyAlignment="1">
      <alignment horizontal="center"/>
    </xf>
    <xf numFmtId="41" fontId="4" fillId="0" borderId="0" xfId="4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center"/>
    </xf>
    <xf numFmtId="0" fontId="0" fillId="0" borderId="0" xfId="5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1" fontId="7" fillId="0" borderId="0" xfId="0" applyNumberFormat="1" applyFont="1" applyFill="1" applyBorder="1" applyAlignment="1">
      <alignment horizontal="center"/>
    </xf>
    <xf numFmtId="41" fontId="0" fillId="0" borderId="2" xfId="0" applyNumberForma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Border="1" applyAlignment="1">
      <alignment horizontal="center"/>
    </xf>
    <xf numFmtId="41" fontId="0" fillId="0" borderId="2" xfId="0" applyNumberFormat="1" applyBorder="1" applyAlignment="1">
      <alignment horizontal="center"/>
    </xf>
    <xf numFmtId="41" fontId="0" fillId="0" borderId="2" xfId="0" applyNumberFormat="1" applyFont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0" fillId="0" borderId="0" xfId="0" applyNumberFormat="1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7" fillId="0" borderId="0" xfId="0" applyFont="1" applyAlignment="1">
      <alignment horizontal="center"/>
    </xf>
  </cellXfs>
  <cellStyles count="8">
    <cellStyle name="Comma" xfId="1" builtinId="3"/>
    <cellStyle name="Comma 14" xfId="2"/>
    <cellStyle name="Comma 2" xfId="3"/>
    <cellStyle name="Comma 2 2" xfId="4"/>
    <cellStyle name="Normal" xfId="0" builtinId="0"/>
    <cellStyle name="Normal 2" xfId="5"/>
    <cellStyle name="Normal 3" xfId="6"/>
    <cellStyle name="Normal_ser009a061a-12t-1 Rev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wiwantananut\Desktop\SSC\Q120\FS\Rev%206\SSC%20FS%20Q1%202020-e-Rev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2-3"/>
      <sheetName val="PL-4"/>
      <sheetName val="SH-5-6"/>
      <sheetName val="SH-7-8"/>
      <sheetName val="CH9-10"/>
    </sheetNames>
    <sheetDataSet>
      <sheetData sheetId="0">
        <row r="11">
          <cell r="H11">
            <v>872793</v>
          </cell>
          <cell r="L11">
            <v>798047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8"/>
  <sheetViews>
    <sheetView showGridLines="0" tabSelected="1" view="pageBreakPreview" zoomScaleNormal="100" zoomScaleSheetLayoutView="100" workbookViewId="0"/>
  </sheetViews>
  <sheetFormatPr defaultColWidth="9.140625" defaultRowHeight="15" x14ac:dyDescent="0.25"/>
  <cols>
    <col min="1" max="3" width="2.42578125" style="1" customWidth="1"/>
    <col min="4" max="4" width="29.85546875" style="1" customWidth="1"/>
    <col min="5" max="5" width="7.140625" style="154" customWidth="1"/>
    <col min="6" max="6" width="13.5703125" style="1" customWidth="1"/>
    <col min="7" max="7" width="1.140625" style="1" customWidth="1"/>
    <col min="8" max="8" width="16.140625" style="1" bestFit="1" customWidth="1"/>
    <col min="9" max="9" width="1.140625" style="1" customWidth="1"/>
    <col min="10" max="10" width="12.5703125" style="1" customWidth="1"/>
    <col min="11" max="11" width="1.140625" style="1" customWidth="1"/>
    <col min="12" max="12" width="15.42578125" style="1" customWidth="1"/>
    <col min="13" max="16384" width="9.140625" style="1"/>
  </cols>
  <sheetData>
    <row r="1" spans="1:12" s="9" customFormat="1" ht="20.25" customHeight="1" x14ac:dyDescent="0.3">
      <c r="A1" s="29" t="s">
        <v>93</v>
      </c>
      <c r="E1" s="154"/>
    </row>
    <row r="2" spans="1:12" s="9" customFormat="1" ht="20.25" customHeight="1" x14ac:dyDescent="0.25">
      <c r="A2" s="30" t="s">
        <v>90</v>
      </c>
      <c r="B2" s="4"/>
      <c r="C2" s="4"/>
      <c r="D2" s="4"/>
      <c r="E2" s="154"/>
      <c r="F2" s="4"/>
      <c r="G2" s="4"/>
      <c r="H2" s="4"/>
      <c r="I2" s="4"/>
      <c r="J2" s="4"/>
      <c r="K2" s="4"/>
      <c r="L2" s="4"/>
    </row>
    <row r="3" spans="1:12" s="9" customFormat="1" ht="20.25" customHeight="1" x14ac:dyDescent="0.25">
      <c r="A3" s="10"/>
      <c r="B3" s="4"/>
      <c r="C3" s="4"/>
      <c r="D3" s="4"/>
      <c r="E3" s="154"/>
      <c r="F3" s="4"/>
      <c r="G3" s="4"/>
      <c r="H3" s="4"/>
      <c r="I3" s="4"/>
      <c r="J3" s="4"/>
      <c r="K3" s="4"/>
      <c r="L3" s="4"/>
    </row>
    <row r="4" spans="1:12" s="9" customFormat="1" ht="20.25" customHeight="1" x14ac:dyDescent="0.25">
      <c r="A4" s="10"/>
      <c r="B4" s="4"/>
      <c r="C4" s="4"/>
      <c r="D4" s="4"/>
      <c r="E4" s="154"/>
      <c r="F4" s="297" t="s">
        <v>4</v>
      </c>
      <c r="G4" s="297"/>
      <c r="H4" s="297"/>
      <c r="I4" s="297"/>
      <c r="J4" s="295" t="s">
        <v>44</v>
      </c>
      <c r="K4" s="295"/>
      <c r="L4" s="295"/>
    </row>
    <row r="5" spans="1:12" s="50" customFormat="1" ht="20.25" customHeight="1" x14ac:dyDescent="0.25">
      <c r="A5" s="153"/>
      <c r="B5" s="153"/>
      <c r="C5" s="153"/>
      <c r="D5" s="153"/>
      <c r="E5" s="43"/>
      <c r="F5" s="297" t="s">
        <v>43</v>
      </c>
      <c r="G5" s="297"/>
      <c r="H5" s="297"/>
      <c r="I5" s="297"/>
      <c r="J5" s="297" t="s">
        <v>43</v>
      </c>
      <c r="K5" s="297"/>
      <c r="L5" s="297"/>
    </row>
    <row r="6" spans="1:12" s="50" customFormat="1" ht="20.25" customHeight="1" x14ac:dyDescent="0.25">
      <c r="A6" s="153"/>
      <c r="B6" s="153"/>
      <c r="C6" s="153"/>
      <c r="D6" s="153"/>
      <c r="E6" s="43"/>
      <c r="F6" s="155" t="s">
        <v>138</v>
      </c>
      <c r="G6" s="156"/>
      <c r="H6" s="155" t="s">
        <v>121</v>
      </c>
      <c r="I6" s="157"/>
      <c r="J6" s="155" t="s">
        <v>138</v>
      </c>
      <c r="K6" s="156"/>
      <c r="L6" s="155" t="s">
        <v>121</v>
      </c>
    </row>
    <row r="7" spans="1:12" s="50" customFormat="1" ht="20.25" customHeight="1" x14ac:dyDescent="0.25">
      <c r="A7" s="30" t="s">
        <v>1</v>
      </c>
      <c r="B7" s="153"/>
      <c r="C7" s="153"/>
      <c r="D7" s="153"/>
      <c r="E7" s="154" t="s">
        <v>3</v>
      </c>
      <c r="F7" s="20">
        <v>2019</v>
      </c>
      <c r="G7" s="8"/>
      <c r="H7" s="20">
        <v>2019</v>
      </c>
      <c r="I7" s="20"/>
      <c r="J7" s="20">
        <v>2019</v>
      </c>
      <c r="K7" s="8"/>
      <c r="L7" s="20">
        <v>2019</v>
      </c>
    </row>
    <row r="8" spans="1:12" s="50" customFormat="1" ht="20.25" customHeight="1" x14ac:dyDescent="0.25">
      <c r="A8" s="30"/>
      <c r="B8" s="153"/>
      <c r="C8" s="153"/>
      <c r="D8" s="153"/>
      <c r="E8" s="154"/>
      <c r="F8" s="158" t="s">
        <v>110</v>
      </c>
      <c r="G8" s="8"/>
      <c r="H8" s="158"/>
      <c r="I8" s="20"/>
      <c r="J8" s="158" t="s">
        <v>110</v>
      </c>
      <c r="K8" s="8"/>
      <c r="L8" s="158"/>
    </row>
    <row r="9" spans="1:12" ht="20.25" customHeight="1" x14ac:dyDescent="0.25">
      <c r="F9" s="296" t="s">
        <v>5</v>
      </c>
      <c r="G9" s="296"/>
      <c r="H9" s="296"/>
      <c r="I9" s="296"/>
      <c r="J9" s="296"/>
      <c r="K9" s="296"/>
      <c r="L9" s="296"/>
    </row>
    <row r="10" spans="1:12" ht="20.25" customHeight="1" x14ac:dyDescent="0.25">
      <c r="A10" s="46" t="s">
        <v>2</v>
      </c>
      <c r="F10" s="88"/>
      <c r="G10" s="88"/>
      <c r="H10" s="88"/>
      <c r="I10" s="88"/>
      <c r="J10" s="88"/>
      <c r="K10" s="88"/>
      <c r="L10" s="88"/>
    </row>
    <row r="11" spans="1:12" ht="20.25" customHeight="1" x14ac:dyDescent="0.25">
      <c r="A11" s="4" t="s">
        <v>6</v>
      </c>
      <c r="F11" s="89">
        <v>806715</v>
      </c>
      <c r="G11" s="90"/>
      <c r="H11" s="89">
        <v>872793</v>
      </c>
      <c r="I11" s="89"/>
      <c r="J11" s="89">
        <v>741934</v>
      </c>
      <c r="K11" s="90"/>
      <c r="L11" s="90">
        <v>798047</v>
      </c>
    </row>
    <row r="12" spans="1:12" ht="20.25" customHeight="1" x14ac:dyDescent="0.25">
      <c r="A12" s="4" t="s">
        <v>45</v>
      </c>
      <c r="E12" s="154" t="s">
        <v>166</v>
      </c>
      <c r="F12" s="89">
        <v>629647</v>
      </c>
      <c r="G12" s="90"/>
      <c r="H12" s="89">
        <v>567967</v>
      </c>
      <c r="I12" s="89"/>
      <c r="J12" s="89">
        <v>628519</v>
      </c>
      <c r="K12" s="90"/>
      <c r="L12" s="90">
        <v>561277</v>
      </c>
    </row>
    <row r="13" spans="1:12" ht="20.25" customHeight="1" x14ac:dyDescent="0.25">
      <c r="A13" s="1" t="s">
        <v>99</v>
      </c>
      <c r="E13" s="154">
        <v>5</v>
      </c>
      <c r="F13" s="89">
        <v>109840</v>
      </c>
      <c r="G13" s="90"/>
      <c r="H13" s="89">
        <v>151687</v>
      </c>
      <c r="I13" s="89"/>
      <c r="J13" s="89">
        <v>154624</v>
      </c>
      <c r="K13" s="90"/>
      <c r="L13" s="90">
        <v>196419</v>
      </c>
    </row>
    <row r="14" spans="1:12" ht="20.25" customHeight="1" x14ac:dyDescent="0.25">
      <c r="A14" s="1" t="s">
        <v>80</v>
      </c>
      <c r="F14" s="89">
        <v>72737</v>
      </c>
      <c r="G14" s="90"/>
      <c r="H14" s="89">
        <v>54927</v>
      </c>
      <c r="I14" s="89"/>
      <c r="J14" s="89">
        <v>70747</v>
      </c>
      <c r="K14" s="90"/>
      <c r="L14" s="90">
        <v>54155</v>
      </c>
    </row>
    <row r="15" spans="1:12" ht="20.25" customHeight="1" x14ac:dyDescent="0.25">
      <c r="A15" s="1" t="s">
        <v>83</v>
      </c>
      <c r="E15" s="154">
        <v>5</v>
      </c>
      <c r="F15" s="74">
        <v>0</v>
      </c>
      <c r="G15" s="90"/>
      <c r="H15" s="74">
        <v>0</v>
      </c>
      <c r="I15" s="91"/>
      <c r="J15" s="89">
        <v>125000</v>
      </c>
      <c r="K15" s="90"/>
      <c r="L15" s="90">
        <v>125000</v>
      </c>
    </row>
    <row r="16" spans="1:12" ht="20.25" customHeight="1" x14ac:dyDescent="0.25">
      <c r="A16" s="1" t="s">
        <v>27</v>
      </c>
      <c r="C16" s="4"/>
      <c r="F16" s="89">
        <v>667750</v>
      </c>
      <c r="G16" s="90"/>
      <c r="H16" s="89">
        <v>676487</v>
      </c>
      <c r="I16" s="89"/>
      <c r="J16" s="89">
        <v>604140</v>
      </c>
      <c r="K16" s="90"/>
      <c r="L16" s="90">
        <v>622126</v>
      </c>
    </row>
    <row r="17" spans="1:12" ht="20.25" customHeight="1" x14ac:dyDescent="0.25">
      <c r="A17" s="1" t="s">
        <v>94</v>
      </c>
      <c r="F17" s="89">
        <v>2301</v>
      </c>
      <c r="G17" s="90"/>
      <c r="H17" s="89">
        <v>2994</v>
      </c>
      <c r="I17" s="89"/>
      <c r="J17" s="89">
        <v>1987</v>
      </c>
      <c r="K17" s="90"/>
      <c r="L17" s="90">
        <v>2680</v>
      </c>
    </row>
    <row r="18" spans="1:12" ht="20.25" customHeight="1" x14ac:dyDescent="0.25">
      <c r="A18" s="1" t="s">
        <v>7</v>
      </c>
      <c r="F18" s="89">
        <v>42285</v>
      </c>
      <c r="G18" s="90"/>
      <c r="H18" s="89">
        <v>42119</v>
      </c>
      <c r="I18" s="89"/>
      <c r="J18" s="89">
        <v>41872</v>
      </c>
      <c r="K18" s="90"/>
      <c r="L18" s="90">
        <v>39959</v>
      </c>
    </row>
    <row r="19" spans="1:12" s="7" customFormat="1" ht="20.25" customHeight="1" x14ac:dyDescent="0.25">
      <c r="A19" s="7" t="s">
        <v>35</v>
      </c>
      <c r="E19" s="43"/>
      <c r="F19" s="92">
        <f>SUM(F11:F18)</f>
        <v>2331275</v>
      </c>
      <c r="G19" s="59"/>
      <c r="H19" s="92">
        <f>SUM(H11:H18)</f>
        <v>2368974</v>
      </c>
      <c r="I19" s="93"/>
      <c r="J19" s="92">
        <f>SUM(J11:J18)</f>
        <v>2368823</v>
      </c>
      <c r="K19" s="59"/>
      <c r="L19" s="92">
        <f>SUM(L11:L18)</f>
        <v>2399663</v>
      </c>
    </row>
    <row r="20" spans="1:12" s="7" customFormat="1" ht="20.25" customHeight="1" x14ac:dyDescent="0.25">
      <c r="E20" s="43"/>
      <c r="F20" s="93"/>
      <c r="G20" s="59"/>
      <c r="H20" s="93"/>
      <c r="I20" s="93"/>
      <c r="J20" s="59"/>
      <c r="K20" s="59"/>
      <c r="L20" s="59"/>
    </row>
    <row r="21" spans="1:12" ht="20.25" customHeight="1" x14ac:dyDescent="0.25">
      <c r="A21" s="46" t="s">
        <v>8</v>
      </c>
      <c r="D21" s="2"/>
      <c r="F21" s="94"/>
      <c r="G21" s="95"/>
      <c r="H21" s="94"/>
      <c r="I21" s="94"/>
      <c r="J21" s="96"/>
      <c r="K21" s="95"/>
      <c r="L21" s="96"/>
    </row>
    <row r="22" spans="1:12" ht="20.25" customHeight="1" x14ac:dyDescent="0.25">
      <c r="A22" s="1" t="s">
        <v>59</v>
      </c>
      <c r="D22" s="2"/>
      <c r="F22" s="97">
        <v>523</v>
      </c>
      <c r="G22" s="98"/>
      <c r="H22" s="97">
        <v>520</v>
      </c>
      <c r="I22" s="97"/>
      <c r="J22" s="97">
        <v>523</v>
      </c>
      <c r="K22" s="98"/>
      <c r="L22" s="98">
        <v>520</v>
      </c>
    </row>
    <row r="23" spans="1:12" ht="20.25" customHeight="1" x14ac:dyDescent="0.25">
      <c r="A23" s="99" t="s">
        <v>79</v>
      </c>
      <c r="D23" s="2"/>
      <c r="E23" s="154">
        <v>7</v>
      </c>
      <c r="F23" s="97">
        <v>679134</v>
      </c>
      <c r="G23" s="98"/>
      <c r="H23" s="97">
        <v>638311</v>
      </c>
      <c r="I23" s="97"/>
      <c r="J23" s="97">
        <v>30000</v>
      </c>
      <c r="K23" s="98"/>
      <c r="L23" s="98">
        <v>30000</v>
      </c>
    </row>
    <row r="24" spans="1:12" ht="20.25" customHeight="1" x14ac:dyDescent="0.25">
      <c r="A24" s="1" t="s">
        <v>105</v>
      </c>
      <c r="E24" s="154">
        <v>8</v>
      </c>
      <c r="F24" s="97">
        <v>0</v>
      </c>
      <c r="G24" s="98"/>
      <c r="H24" s="97">
        <v>0</v>
      </c>
      <c r="I24" s="91"/>
      <c r="J24" s="97">
        <v>606634</v>
      </c>
      <c r="K24" s="98"/>
      <c r="L24" s="98">
        <v>606634</v>
      </c>
    </row>
    <row r="25" spans="1:12" ht="20.25" customHeight="1" x14ac:dyDescent="0.25">
      <c r="A25" s="1" t="s">
        <v>41</v>
      </c>
      <c r="F25" s="97">
        <v>137066</v>
      </c>
      <c r="G25" s="98"/>
      <c r="H25" s="97">
        <v>132571</v>
      </c>
      <c r="I25" s="100"/>
      <c r="J25" s="97">
        <v>137066</v>
      </c>
      <c r="K25" s="98"/>
      <c r="L25" s="98">
        <v>132571</v>
      </c>
    </row>
    <row r="26" spans="1:12" ht="20.25" customHeight="1" x14ac:dyDescent="0.25">
      <c r="A26" s="99" t="s">
        <v>98</v>
      </c>
      <c r="E26" s="154">
        <v>5</v>
      </c>
      <c r="F26" s="97">
        <v>3000</v>
      </c>
      <c r="G26" s="98"/>
      <c r="H26" s="97">
        <v>3000</v>
      </c>
      <c r="I26" s="91"/>
      <c r="J26" s="97">
        <v>3000</v>
      </c>
      <c r="K26" s="98"/>
      <c r="L26" s="98">
        <v>3000</v>
      </c>
    </row>
    <row r="27" spans="1:12" ht="20.25" customHeight="1" x14ac:dyDescent="0.25">
      <c r="A27" s="99" t="s">
        <v>71</v>
      </c>
      <c r="F27" s="97">
        <v>322985</v>
      </c>
      <c r="G27" s="98"/>
      <c r="H27" s="97">
        <v>322985</v>
      </c>
      <c r="I27" s="91"/>
      <c r="J27" s="97">
        <v>322985</v>
      </c>
      <c r="K27" s="98"/>
      <c r="L27" s="98">
        <v>322985</v>
      </c>
    </row>
    <row r="28" spans="1:12" ht="20.25" customHeight="1" x14ac:dyDescent="0.25">
      <c r="A28" s="1" t="s">
        <v>46</v>
      </c>
      <c r="E28" s="154">
        <v>9</v>
      </c>
      <c r="F28" s="97">
        <v>8633859</v>
      </c>
      <c r="G28" s="98"/>
      <c r="H28" s="97">
        <v>8743104</v>
      </c>
      <c r="I28" s="97"/>
      <c r="J28" s="97">
        <v>8100020</v>
      </c>
      <c r="K28" s="98"/>
      <c r="L28" s="98">
        <v>8210953</v>
      </c>
    </row>
    <row r="29" spans="1:12" ht="20.25" customHeight="1" x14ac:dyDescent="0.25">
      <c r="A29" s="1" t="s">
        <v>47</v>
      </c>
      <c r="B29" s="3"/>
      <c r="F29" s="97">
        <v>17665</v>
      </c>
      <c r="G29" s="98"/>
      <c r="H29" s="97">
        <v>18415</v>
      </c>
      <c r="I29" s="97"/>
      <c r="J29" s="97">
        <v>15367</v>
      </c>
      <c r="K29" s="98"/>
      <c r="L29" s="98">
        <v>16024</v>
      </c>
    </row>
    <row r="30" spans="1:12" ht="20.25" customHeight="1" x14ac:dyDescent="0.25">
      <c r="A30" s="1" t="s">
        <v>84</v>
      </c>
      <c r="B30" s="3"/>
      <c r="E30" s="154">
        <v>10</v>
      </c>
      <c r="F30" s="97">
        <v>95</v>
      </c>
      <c r="G30" s="98"/>
      <c r="H30" s="97">
        <v>95</v>
      </c>
      <c r="I30" s="97"/>
      <c r="J30" s="97">
        <v>0</v>
      </c>
      <c r="K30" s="98"/>
      <c r="L30" s="74">
        <v>0</v>
      </c>
    </row>
    <row r="31" spans="1:12" ht="20.25" customHeight="1" x14ac:dyDescent="0.25">
      <c r="A31" s="1" t="s">
        <v>9</v>
      </c>
      <c r="F31" s="97">
        <v>171856</v>
      </c>
      <c r="G31" s="98"/>
      <c r="H31" s="97">
        <v>172060</v>
      </c>
      <c r="I31" s="97"/>
      <c r="J31" s="97">
        <v>169945</v>
      </c>
      <c r="K31" s="98"/>
      <c r="L31" s="98">
        <v>171980</v>
      </c>
    </row>
    <row r="32" spans="1:12" s="7" customFormat="1" ht="20.25" customHeight="1" x14ac:dyDescent="0.25">
      <c r="A32" s="7" t="s">
        <v>36</v>
      </c>
      <c r="E32" s="43"/>
      <c r="F32" s="92">
        <f>SUM(F22:F31)</f>
        <v>9966183</v>
      </c>
      <c r="G32" s="59"/>
      <c r="H32" s="92">
        <f>SUM(H22:H31)</f>
        <v>10031061</v>
      </c>
      <c r="I32" s="93"/>
      <c r="J32" s="101">
        <f>SUM(J22:J31)</f>
        <v>9385540</v>
      </c>
      <c r="K32" s="59"/>
      <c r="L32" s="101">
        <f>SUM(L22:L31)</f>
        <v>9494667</v>
      </c>
    </row>
    <row r="33" spans="1:12" s="7" customFormat="1" ht="20.25" customHeight="1" x14ac:dyDescent="0.25">
      <c r="E33" s="43"/>
      <c r="F33" s="93"/>
      <c r="G33" s="59"/>
      <c r="H33" s="93"/>
      <c r="I33" s="93"/>
      <c r="J33" s="59"/>
      <c r="K33" s="59"/>
      <c r="L33" s="59"/>
    </row>
    <row r="34" spans="1:12" s="7" customFormat="1" ht="20.25" customHeight="1" thickBot="1" x14ac:dyDescent="0.3">
      <c r="A34" s="7" t="s">
        <v>10</v>
      </c>
      <c r="E34" s="43"/>
      <c r="F34" s="102">
        <f>SUM(F19,F32)</f>
        <v>12297458</v>
      </c>
      <c r="G34" s="103"/>
      <c r="H34" s="102">
        <f>SUM(H19,H32)</f>
        <v>12400035</v>
      </c>
      <c r="I34" s="93"/>
      <c r="J34" s="63">
        <f>SUM(J19,J32)</f>
        <v>11754363</v>
      </c>
      <c r="K34" s="103"/>
      <c r="L34" s="63">
        <f>SUM(L19,L32)</f>
        <v>11894330</v>
      </c>
    </row>
    <row r="35" spans="1:12" ht="20.25" customHeight="1" thickTop="1" x14ac:dyDescent="0.25">
      <c r="F35" s="47"/>
      <c r="G35" s="47"/>
      <c r="H35" s="47"/>
      <c r="I35" s="47"/>
      <c r="J35" s="47"/>
      <c r="K35" s="47"/>
      <c r="L35" s="47"/>
    </row>
    <row r="36" spans="1:12" s="9" customFormat="1" ht="20.25" customHeight="1" x14ac:dyDescent="0.3">
      <c r="A36" s="29" t="s">
        <v>93</v>
      </c>
      <c r="E36" s="154"/>
    </row>
    <row r="37" spans="1:12" s="9" customFormat="1" ht="20.25" customHeight="1" x14ac:dyDescent="0.25">
      <c r="A37" s="30" t="s">
        <v>90</v>
      </c>
      <c r="B37" s="4"/>
      <c r="C37" s="4"/>
      <c r="D37" s="4"/>
      <c r="E37" s="154"/>
      <c r="F37" s="4"/>
      <c r="G37" s="4"/>
      <c r="H37" s="4"/>
      <c r="I37" s="4"/>
      <c r="J37" s="4"/>
      <c r="K37" s="4"/>
      <c r="L37" s="4"/>
    </row>
    <row r="38" spans="1:12" s="9" customFormat="1" ht="20.25" customHeight="1" x14ac:dyDescent="0.25">
      <c r="E38" s="154"/>
    </row>
    <row r="39" spans="1:12" s="9" customFormat="1" ht="20.25" customHeight="1" x14ac:dyDescent="0.25">
      <c r="E39" s="154"/>
      <c r="F39" s="297" t="s">
        <v>4</v>
      </c>
      <c r="G39" s="297"/>
      <c r="H39" s="297"/>
      <c r="I39" s="297"/>
      <c r="J39" s="295" t="s">
        <v>44</v>
      </c>
      <c r="K39" s="295"/>
      <c r="L39" s="295"/>
    </row>
    <row r="40" spans="1:12" s="50" customFormat="1" ht="20.25" customHeight="1" x14ac:dyDescent="0.25">
      <c r="A40" s="153"/>
      <c r="B40" s="153"/>
      <c r="C40" s="153"/>
      <c r="D40" s="153"/>
      <c r="E40" s="43"/>
      <c r="F40" s="297" t="s">
        <v>43</v>
      </c>
      <c r="G40" s="297"/>
      <c r="H40" s="297"/>
      <c r="I40" s="297"/>
      <c r="J40" s="297" t="s">
        <v>43</v>
      </c>
      <c r="K40" s="297"/>
      <c r="L40" s="297"/>
    </row>
    <row r="41" spans="1:12" s="50" customFormat="1" ht="20.25" customHeight="1" x14ac:dyDescent="0.25">
      <c r="A41" s="153"/>
      <c r="B41" s="153"/>
      <c r="C41" s="153"/>
      <c r="D41" s="153"/>
      <c r="E41" s="43"/>
      <c r="F41" s="155" t="s">
        <v>138</v>
      </c>
      <c r="G41" s="156"/>
      <c r="H41" s="155" t="s">
        <v>121</v>
      </c>
      <c r="I41" s="157"/>
      <c r="J41" s="155" t="s">
        <v>138</v>
      </c>
      <c r="K41" s="156"/>
      <c r="L41" s="155" t="s">
        <v>121</v>
      </c>
    </row>
    <row r="42" spans="1:12" s="7" customFormat="1" ht="20.25" customHeight="1" x14ac:dyDescent="0.25">
      <c r="A42" s="30" t="s">
        <v>50</v>
      </c>
      <c r="E42" s="154" t="s">
        <v>3</v>
      </c>
      <c r="F42" s="20">
        <v>2019</v>
      </c>
      <c r="G42" s="8"/>
      <c r="H42" s="20">
        <v>2019</v>
      </c>
      <c r="I42" s="20"/>
      <c r="J42" s="20">
        <v>2019</v>
      </c>
      <c r="K42" s="8"/>
      <c r="L42" s="20">
        <v>2019</v>
      </c>
    </row>
    <row r="43" spans="1:12" s="7" customFormat="1" ht="20.25" customHeight="1" x14ac:dyDescent="0.25">
      <c r="A43" s="30"/>
      <c r="E43" s="154"/>
      <c r="F43" s="158" t="s">
        <v>110</v>
      </c>
      <c r="G43" s="8"/>
      <c r="H43" s="158"/>
      <c r="I43" s="20"/>
      <c r="J43" s="158" t="s">
        <v>110</v>
      </c>
      <c r="K43" s="8"/>
      <c r="L43" s="158"/>
    </row>
    <row r="44" spans="1:12" s="7" customFormat="1" ht="20.25" customHeight="1" x14ac:dyDescent="0.25">
      <c r="E44" s="154"/>
      <c r="F44" s="296" t="s">
        <v>5</v>
      </c>
      <c r="G44" s="296"/>
      <c r="H44" s="296"/>
      <c r="I44" s="296"/>
      <c r="J44" s="296"/>
      <c r="K44" s="296"/>
      <c r="L44" s="296"/>
    </row>
    <row r="45" spans="1:12" ht="20.25" customHeight="1" x14ac:dyDescent="0.25">
      <c r="A45" s="46" t="s">
        <v>11</v>
      </c>
    </row>
    <row r="46" spans="1:12" ht="20.25" customHeight="1" x14ac:dyDescent="0.25">
      <c r="A46" s="1" t="s">
        <v>42</v>
      </c>
      <c r="C46" s="4"/>
      <c r="E46" s="154">
        <v>5</v>
      </c>
      <c r="F46" s="95">
        <v>644467</v>
      </c>
      <c r="G46" s="95"/>
      <c r="H46" s="95">
        <v>640774</v>
      </c>
      <c r="I46" s="95"/>
      <c r="J46" s="95">
        <v>1026653</v>
      </c>
      <c r="K46" s="95"/>
      <c r="L46" s="95">
        <v>1033307</v>
      </c>
    </row>
    <row r="47" spans="1:12" ht="18.75" customHeight="1" x14ac:dyDescent="0.25">
      <c r="A47" s="1" t="s">
        <v>100</v>
      </c>
      <c r="C47" s="4"/>
      <c r="E47" s="154">
        <v>5</v>
      </c>
      <c r="F47" s="95">
        <v>134875</v>
      </c>
      <c r="G47" s="95"/>
      <c r="H47" s="95">
        <v>160685</v>
      </c>
      <c r="I47" s="95"/>
      <c r="J47" s="95">
        <v>139058</v>
      </c>
      <c r="K47" s="95"/>
      <c r="L47" s="95">
        <v>162538</v>
      </c>
    </row>
    <row r="48" spans="1:12" ht="20.25" customHeight="1" x14ac:dyDescent="0.25">
      <c r="A48" s="1" t="s">
        <v>48</v>
      </c>
      <c r="C48" s="4"/>
      <c r="F48" s="95">
        <v>482671</v>
      </c>
      <c r="G48" s="95"/>
      <c r="H48" s="95">
        <v>663123</v>
      </c>
      <c r="I48" s="95"/>
      <c r="J48" s="95">
        <v>462234</v>
      </c>
      <c r="K48" s="95"/>
      <c r="L48" s="95">
        <v>629478</v>
      </c>
    </row>
    <row r="49" spans="1:23" ht="20.25" customHeight="1" x14ac:dyDescent="0.25">
      <c r="A49" s="1" t="s">
        <v>57</v>
      </c>
      <c r="F49" s="95">
        <v>72516</v>
      </c>
      <c r="G49" s="95"/>
      <c r="H49" s="95">
        <v>72516</v>
      </c>
      <c r="I49" s="95"/>
      <c r="J49" s="95">
        <v>72516</v>
      </c>
      <c r="K49" s="95"/>
      <c r="L49" s="95">
        <v>72516</v>
      </c>
    </row>
    <row r="50" spans="1:23" ht="20.25" customHeight="1" x14ac:dyDescent="0.25">
      <c r="A50" s="1" t="s">
        <v>12</v>
      </c>
      <c r="C50" s="4"/>
      <c r="F50" s="95">
        <v>448171</v>
      </c>
      <c r="G50" s="95"/>
      <c r="H50" s="95">
        <v>442711</v>
      </c>
      <c r="I50" s="95"/>
      <c r="J50" s="95">
        <v>448171</v>
      </c>
      <c r="K50" s="95"/>
      <c r="L50" s="95">
        <v>442711</v>
      </c>
      <c r="M50" s="296"/>
      <c r="N50" s="296"/>
      <c r="O50" s="296"/>
      <c r="P50" s="296"/>
      <c r="Q50" s="296"/>
      <c r="R50" s="296"/>
      <c r="S50" s="296"/>
    </row>
    <row r="51" spans="1:23" ht="20.25" customHeight="1" x14ac:dyDescent="0.25">
      <c r="A51" s="1" t="s">
        <v>13</v>
      </c>
      <c r="F51" s="95">
        <v>46696</v>
      </c>
      <c r="G51" s="95"/>
      <c r="H51" s="95">
        <v>37151</v>
      </c>
      <c r="I51" s="95"/>
      <c r="J51" s="95">
        <v>44665</v>
      </c>
      <c r="K51" s="95"/>
      <c r="L51" s="95">
        <v>35407</v>
      </c>
    </row>
    <row r="52" spans="1:23" s="7" customFormat="1" ht="20.25" customHeight="1" x14ac:dyDescent="0.25">
      <c r="A52" s="7" t="s">
        <v>14</v>
      </c>
      <c r="E52" s="43"/>
      <c r="F52" s="101">
        <f>SUM(F46:F51)</f>
        <v>1829396</v>
      </c>
      <c r="G52" s="103"/>
      <c r="H52" s="101">
        <f>SUM(H46:H51)</f>
        <v>2016960</v>
      </c>
      <c r="I52" s="59"/>
      <c r="J52" s="101">
        <f>SUM(J46:J51)</f>
        <v>2193297</v>
      </c>
      <c r="K52" s="103"/>
      <c r="L52" s="101">
        <f>SUM(L46:L51)</f>
        <v>2375957</v>
      </c>
      <c r="P52" s="146"/>
      <c r="Q52" s="146"/>
      <c r="R52" s="146"/>
      <c r="S52" s="146"/>
      <c r="T52" s="146"/>
      <c r="U52" s="146"/>
      <c r="V52" s="146"/>
      <c r="W52" s="146"/>
    </row>
    <row r="53" spans="1:23" s="7" customFormat="1" ht="20.25" customHeight="1" x14ac:dyDescent="0.25">
      <c r="E53" s="43"/>
      <c r="F53" s="59"/>
      <c r="G53" s="103"/>
      <c r="H53" s="59"/>
      <c r="I53" s="59"/>
      <c r="J53" s="59"/>
      <c r="K53" s="103"/>
      <c r="L53" s="59"/>
    </row>
    <row r="54" spans="1:23" ht="20.25" customHeight="1" x14ac:dyDescent="0.25">
      <c r="A54" s="46" t="s">
        <v>15</v>
      </c>
      <c r="F54" s="90"/>
      <c r="G54" s="95"/>
      <c r="H54" s="90"/>
      <c r="I54" s="90"/>
      <c r="J54" s="90"/>
      <c r="K54" s="95"/>
      <c r="L54" s="90"/>
    </row>
    <row r="55" spans="1:23" ht="20.25" customHeight="1" x14ac:dyDescent="0.25">
      <c r="A55" s="1" t="s">
        <v>122</v>
      </c>
      <c r="E55" s="154" t="s">
        <v>171</v>
      </c>
      <c r="F55" s="74">
        <v>0</v>
      </c>
      <c r="G55" s="95"/>
      <c r="H55" s="74">
        <v>0</v>
      </c>
      <c r="I55" s="91"/>
      <c r="J55" s="90">
        <v>30968</v>
      </c>
      <c r="K55" s="95"/>
      <c r="L55" s="90">
        <v>30968</v>
      </c>
    </row>
    <row r="56" spans="1:23" ht="20.25" customHeight="1" x14ac:dyDescent="0.25">
      <c r="A56" s="1" t="s">
        <v>85</v>
      </c>
      <c r="E56" s="154">
        <v>10</v>
      </c>
      <c r="F56" s="95">
        <v>470628</v>
      </c>
      <c r="G56" s="95"/>
      <c r="H56" s="90">
        <v>463526</v>
      </c>
      <c r="I56" s="90"/>
      <c r="J56" s="90">
        <v>435895</v>
      </c>
      <c r="K56" s="95"/>
      <c r="L56" s="90">
        <v>429298</v>
      </c>
    </row>
    <row r="57" spans="1:23" ht="20.25" customHeight="1" x14ac:dyDescent="0.25">
      <c r="A57" s="1" t="s">
        <v>128</v>
      </c>
      <c r="F57" s="95">
        <v>1187208</v>
      </c>
      <c r="G57" s="95"/>
      <c r="H57" s="95">
        <v>1185894</v>
      </c>
      <c r="I57" s="95"/>
      <c r="J57" s="95">
        <v>1174603</v>
      </c>
      <c r="K57" s="95"/>
      <c r="L57" s="95">
        <v>1173617</v>
      </c>
    </row>
    <row r="58" spans="1:23" s="7" customFormat="1" ht="20.25" customHeight="1" x14ac:dyDescent="0.25">
      <c r="A58" s="7" t="s">
        <v>16</v>
      </c>
      <c r="E58" s="43"/>
      <c r="F58" s="101">
        <f>SUM(F55:F57)</f>
        <v>1657836</v>
      </c>
      <c r="G58" s="103"/>
      <c r="H58" s="101">
        <f>SUM(H55:H57)</f>
        <v>1649420</v>
      </c>
      <c r="I58" s="59"/>
      <c r="J58" s="101">
        <f>SUM(J55:J57)</f>
        <v>1641466</v>
      </c>
      <c r="K58" s="103"/>
      <c r="L58" s="101">
        <f>SUM(L55:L57)</f>
        <v>1633883</v>
      </c>
    </row>
    <row r="59" spans="1:23" s="7" customFormat="1" ht="20.25" customHeight="1" x14ac:dyDescent="0.25">
      <c r="D59" s="6"/>
      <c r="E59" s="104"/>
      <c r="F59" s="60"/>
      <c r="G59" s="59"/>
      <c r="H59" s="60"/>
      <c r="I59" s="59"/>
      <c r="J59" s="60"/>
      <c r="K59" s="59"/>
      <c r="L59" s="60"/>
    </row>
    <row r="60" spans="1:23" s="7" customFormat="1" ht="20.25" customHeight="1" x14ac:dyDescent="0.25">
      <c r="A60" s="7" t="s">
        <v>17</v>
      </c>
      <c r="E60" s="43"/>
      <c r="F60" s="61">
        <f>SUM(F52,F58)</f>
        <v>3487232</v>
      </c>
      <c r="G60" s="59"/>
      <c r="H60" s="61">
        <f>SUM(H52,H58)</f>
        <v>3666380</v>
      </c>
      <c r="I60" s="59"/>
      <c r="J60" s="61">
        <f>SUM(J52,J58)</f>
        <v>3834763</v>
      </c>
      <c r="K60" s="59"/>
      <c r="L60" s="61">
        <f>SUM(L52,L58)</f>
        <v>4009840</v>
      </c>
    </row>
    <row r="61" spans="1:23" s="7" customFormat="1" ht="11.25" customHeight="1" x14ac:dyDescent="0.25">
      <c r="E61" s="43"/>
      <c r="F61" s="105"/>
      <c r="G61" s="106"/>
      <c r="H61" s="105"/>
      <c r="I61" s="105"/>
      <c r="J61" s="12"/>
      <c r="K61" s="12"/>
      <c r="L61" s="12"/>
    </row>
    <row r="62" spans="1:23" s="7" customFormat="1" ht="20.25" customHeight="1" x14ac:dyDescent="0.25">
      <c r="A62" s="46" t="s">
        <v>106</v>
      </c>
      <c r="E62" s="43"/>
      <c r="F62" s="105"/>
      <c r="G62" s="106"/>
      <c r="H62" s="105"/>
      <c r="I62" s="105"/>
      <c r="J62" s="12"/>
      <c r="K62" s="12"/>
      <c r="L62" s="12"/>
    </row>
    <row r="63" spans="1:23" s="7" customFormat="1" ht="20.25" customHeight="1" x14ac:dyDescent="0.25">
      <c r="A63" s="1" t="s">
        <v>76</v>
      </c>
      <c r="B63" s="1"/>
      <c r="C63" s="1"/>
      <c r="E63" s="154"/>
      <c r="F63" s="105"/>
      <c r="G63" s="106"/>
      <c r="H63" s="105"/>
      <c r="I63" s="105"/>
      <c r="J63" s="12"/>
      <c r="K63" s="12"/>
      <c r="L63" s="12"/>
    </row>
    <row r="64" spans="1:23" s="7" customFormat="1" ht="20.25" customHeight="1" thickBot="1" x14ac:dyDescent="0.3">
      <c r="A64" s="1"/>
      <c r="B64" s="1" t="s">
        <v>53</v>
      </c>
      <c r="C64" s="1"/>
      <c r="E64" s="154"/>
      <c r="F64" s="107">
        <v>265900</v>
      </c>
      <c r="G64" s="95"/>
      <c r="H64" s="107">
        <v>265900</v>
      </c>
      <c r="I64" s="90"/>
      <c r="J64" s="107">
        <v>265900</v>
      </c>
      <c r="K64" s="90"/>
      <c r="L64" s="107">
        <v>265900</v>
      </c>
    </row>
    <row r="65" spans="1:12" s="7" customFormat="1" ht="20.25" customHeight="1" thickTop="1" x14ac:dyDescent="0.25">
      <c r="A65" s="62"/>
      <c r="B65" s="1" t="s">
        <v>18</v>
      </c>
      <c r="C65" s="62"/>
      <c r="D65" s="108"/>
      <c r="E65" s="153"/>
      <c r="F65" s="95">
        <v>265900</v>
      </c>
      <c r="G65" s="95"/>
      <c r="H65" s="95">
        <v>265900</v>
      </c>
      <c r="I65" s="95"/>
      <c r="J65" s="95">
        <v>265900</v>
      </c>
      <c r="K65" s="90"/>
      <c r="L65" s="95">
        <v>265900</v>
      </c>
    </row>
    <row r="66" spans="1:12" s="7" customFormat="1" ht="20.25" customHeight="1" x14ac:dyDescent="0.25">
      <c r="A66" s="1" t="s">
        <v>54</v>
      </c>
      <c r="E66" s="154"/>
      <c r="F66" s="95">
        <v>1342448</v>
      </c>
      <c r="G66" s="95"/>
      <c r="H66" s="95">
        <v>1342448</v>
      </c>
      <c r="I66" s="95"/>
      <c r="J66" s="90">
        <v>1342448</v>
      </c>
      <c r="K66" s="90"/>
      <c r="L66" s="90">
        <v>1342448</v>
      </c>
    </row>
    <row r="67" spans="1:12" s="7" customFormat="1" ht="20.25" customHeight="1" x14ac:dyDescent="0.25">
      <c r="A67" s="1" t="s">
        <v>81</v>
      </c>
      <c r="B67" s="1"/>
      <c r="C67" s="3"/>
      <c r="E67" s="154"/>
      <c r="F67" s="95"/>
      <c r="G67" s="95"/>
      <c r="H67" s="95"/>
      <c r="I67" s="95"/>
      <c r="J67" s="90"/>
      <c r="K67" s="90"/>
      <c r="L67" s="90"/>
    </row>
    <row r="68" spans="1:12" s="7" customFormat="1" ht="20.25" customHeight="1" x14ac:dyDescent="0.25">
      <c r="A68" s="1"/>
      <c r="B68" s="1" t="s">
        <v>19</v>
      </c>
      <c r="C68" s="3"/>
      <c r="E68" s="154"/>
      <c r="F68" s="95"/>
      <c r="G68" s="95"/>
      <c r="H68" s="95"/>
      <c r="I68" s="95"/>
      <c r="J68" s="90"/>
      <c r="K68" s="90"/>
      <c r="L68" s="90"/>
    </row>
    <row r="69" spans="1:12" s="7" customFormat="1" ht="20.25" customHeight="1" x14ac:dyDescent="0.25">
      <c r="A69" s="1"/>
      <c r="C69" s="4" t="s">
        <v>32</v>
      </c>
      <c r="E69" s="153"/>
      <c r="F69" s="95">
        <v>26796</v>
      </c>
      <c r="G69" s="95"/>
      <c r="H69" s="95">
        <v>26796</v>
      </c>
      <c r="I69" s="95"/>
      <c r="J69" s="95">
        <v>26796</v>
      </c>
      <c r="K69" s="90"/>
      <c r="L69" s="90">
        <v>26796</v>
      </c>
    </row>
    <row r="70" spans="1:12" s="7" customFormat="1" ht="20.25" customHeight="1" x14ac:dyDescent="0.25">
      <c r="A70" s="1"/>
      <c r="C70" s="1" t="s">
        <v>20</v>
      </c>
      <c r="E70" s="154"/>
      <c r="F70" s="95">
        <v>2285000</v>
      </c>
      <c r="G70" s="95"/>
      <c r="H70" s="95">
        <v>2285000</v>
      </c>
      <c r="I70" s="95"/>
      <c r="J70" s="95">
        <v>2285000</v>
      </c>
      <c r="K70" s="90"/>
      <c r="L70" s="90">
        <v>2285000</v>
      </c>
    </row>
    <row r="71" spans="1:12" s="7" customFormat="1" ht="20.25" customHeight="1" x14ac:dyDescent="0.25">
      <c r="A71" s="1" t="s">
        <v>0</v>
      </c>
      <c r="B71" s="22" t="s">
        <v>21</v>
      </c>
      <c r="C71" s="1"/>
      <c r="E71" s="154"/>
      <c r="F71" s="95">
        <v>1191966</v>
      </c>
      <c r="G71" s="95"/>
      <c r="H71" s="147">
        <v>1118991</v>
      </c>
      <c r="I71" s="95"/>
      <c r="J71" s="95">
        <v>465580</v>
      </c>
      <c r="K71" s="15"/>
      <c r="L71" s="38">
        <v>434066</v>
      </c>
    </row>
    <row r="72" spans="1:12" s="7" customFormat="1" ht="20.25" customHeight="1" x14ac:dyDescent="0.25">
      <c r="A72" s="1" t="s">
        <v>60</v>
      </c>
      <c r="C72" s="1"/>
      <c r="E72" s="154"/>
      <c r="F72" s="95">
        <v>3698116</v>
      </c>
      <c r="G72" s="95"/>
      <c r="H72" s="147">
        <v>3694520</v>
      </c>
      <c r="I72" s="95"/>
      <c r="J72" s="95">
        <v>3533876</v>
      </c>
      <c r="K72" s="90"/>
      <c r="L72" s="148">
        <v>3530280</v>
      </c>
    </row>
    <row r="73" spans="1:12" s="7" customFormat="1" ht="20.25" customHeight="1" x14ac:dyDescent="0.25">
      <c r="A73" s="7" t="s">
        <v>51</v>
      </c>
      <c r="B73" s="6"/>
      <c r="C73" s="6"/>
      <c r="E73" s="154"/>
      <c r="F73" s="101">
        <f>SUM(F65:F72)</f>
        <v>8810226</v>
      </c>
      <c r="G73" s="59"/>
      <c r="H73" s="101">
        <f>SUM(H65:H72)</f>
        <v>8733655</v>
      </c>
      <c r="I73" s="59"/>
      <c r="J73" s="101">
        <f>SUM(J65:J72)</f>
        <v>7919600</v>
      </c>
      <c r="K73" s="59"/>
      <c r="L73" s="101">
        <f>SUM(L65:L72)</f>
        <v>7884490</v>
      </c>
    </row>
    <row r="74" spans="1:12" s="7" customFormat="1" ht="20.25" customHeight="1" x14ac:dyDescent="0.25">
      <c r="B74" s="6"/>
      <c r="C74" s="6"/>
      <c r="E74" s="43"/>
      <c r="F74" s="59"/>
      <c r="G74" s="59"/>
      <c r="H74" s="59"/>
      <c r="I74" s="59"/>
      <c r="J74" s="59"/>
      <c r="K74" s="59"/>
      <c r="L74" s="59"/>
    </row>
    <row r="75" spans="1:12" s="6" customFormat="1" ht="20.25" customHeight="1" thickBot="1" x14ac:dyDescent="0.3">
      <c r="A75" s="7" t="s">
        <v>52</v>
      </c>
      <c r="E75" s="104"/>
      <c r="F75" s="63">
        <f>SUM(F60+F73)</f>
        <v>12297458</v>
      </c>
      <c r="G75" s="59"/>
      <c r="H75" s="63">
        <f>SUM(H60+H73)</f>
        <v>12400035</v>
      </c>
      <c r="I75" s="59"/>
      <c r="J75" s="63">
        <f>SUM(J60+J73)</f>
        <v>11754363</v>
      </c>
      <c r="K75" s="59"/>
      <c r="L75" s="63">
        <f>SUM(L60+L73)</f>
        <v>11894330</v>
      </c>
    </row>
    <row r="76" spans="1:12" s="7" customFormat="1" ht="20.25" customHeight="1" thickTop="1" x14ac:dyDescent="0.25">
      <c r="B76" s="6"/>
      <c r="C76" s="6"/>
      <c r="E76" s="43"/>
      <c r="F76" s="149">
        <f>F75-F34</f>
        <v>0</v>
      </c>
      <c r="G76" s="59"/>
      <c r="H76" s="149">
        <f>H75-H34</f>
        <v>0</v>
      </c>
      <c r="I76" s="149"/>
      <c r="J76" s="149">
        <f>J75-J34</f>
        <v>0</v>
      </c>
      <c r="K76" s="149"/>
      <c r="L76" s="149">
        <f>L75-L34</f>
        <v>0</v>
      </c>
    </row>
    <row r="77" spans="1:12" s="111" customFormat="1" ht="20.25" customHeight="1" x14ac:dyDescent="0.25">
      <c r="A77" s="83"/>
      <c r="B77" s="110"/>
      <c r="C77" s="110"/>
      <c r="D77" s="110"/>
      <c r="E77" s="151"/>
      <c r="F77" s="110"/>
      <c r="G77" s="110"/>
      <c r="H77" s="110"/>
      <c r="I77" s="110"/>
      <c r="J77" s="110"/>
      <c r="K77" s="110"/>
      <c r="L77" s="110"/>
    </row>
    <row r="78" spans="1:12" s="111" customFormat="1" ht="20.25" customHeight="1" x14ac:dyDescent="0.25">
      <c r="A78" s="110"/>
      <c r="B78" s="110"/>
      <c r="C78" s="110"/>
      <c r="D78" s="110"/>
      <c r="E78" s="151"/>
      <c r="F78" s="110"/>
      <c r="G78" s="110"/>
      <c r="H78" s="110"/>
      <c r="I78" s="110"/>
      <c r="J78" s="110"/>
      <c r="K78" s="110"/>
      <c r="L78" s="110"/>
    </row>
    <row r="79" spans="1:12" s="111" customFormat="1" ht="20.25" customHeight="1" x14ac:dyDescent="0.25">
      <c r="A79" s="110"/>
      <c r="B79" s="110"/>
      <c r="C79" s="110"/>
      <c r="D79" s="110"/>
      <c r="E79" s="151"/>
      <c r="F79" s="295"/>
      <c r="G79" s="295"/>
      <c r="H79" s="295"/>
      <c r="I79" s="152"/>
      <c r="J79" s="295"/>
      <c r="K79" s="295"/>
      <c r="L79" s="295"/>
    </row>
    <row r="80" spans="1:12" s="6" customFormat="1" ht="20.25" customHeight="1" x14ac:dyDescent="0.25">
      <c r="E80" s="104"/>
      <c r="F80" s="295"/>
      <c r="G80" s="295"/>
      <c r="H80" s="295"/>
      <c r="I80" s="152"/>
      <c r="J80" s="295"/>
      <c r="K80" s="295"/>
      <c r="L80" s="295"/>
    </row>
    <row r="81" spans="1:12" s="6" customFormat="1" ht="32.25" customHeight="1" x14ac:dyDescent="0.25">
      <c r="E81" s="104"/>
      <c r="F81" s="292"/>
      <c r="G81" s="292"/>
      <c r="H81" s="292"/>
      <c r="I81" s="150"/>
      <c r="J81" s="292"/>
      <c r="K81" s="292"/>
      <c r="L81" s="292"/>
    </row>
    <row r="82" spans="1:12" s="6" customFormat="1" ht="20.25" customHeight="1" x14ac:dyDescent="0.25">
      <c r="E82" s="151"/>
      <c r="F82" s="20"/>
      <c r="G82" s="8"/>
      <c r="H82" s="20"/>
      <c r="I82" s="20"/>
      <c r="J82" s="20"/>
      <c r="K82" s="8"/>
      <c r="L82" s="20"/>
    </row>
    <row r="83" spans="1:12" s="6" customFormat="1" ht="20.25" customHeight="1" x14ac:dyDescent="0.25">
      <c r="E83" s="151"/>
      <c r="F83" s="20"/>
      <c r="G83" s="8"/>
      <c r="H83" s="20"/>
      <c r="I83" s="20"/>
      <c r="J83" s="20"/>
      <c r="K83" s="8"/>
      <c r="L83" s="20"/>
    </row>
    <row r="84" spans="1:12" s="6" customFormat="1" ht="20.25" customHeight="1" x14ac:dyDescent="0.25">
      <c r="E84" s="151"/>
      <c r="F84" s="293"/>
      <c r="G84" s="293"/>
      <c r="H84" s="293"/>
      <c r="I84" s="293"/>
      <c r="J84" s="293"/>
      <c r="K84" s="293"/>
      <c r="L84" s="293"/>
    </row>
    <row r="85" spans="1:12" s="28" customFormat="1" ht="20.25" customHeight="1" x14ac:dyDescent="0.25">
      <c r="A85" s="112"/>
      <c r="E85" s="151"/>
      <c r="F85" s="35"/>
      <c r="G85" s="8"/>
      <c r="H85" s="35"/>
      <c r="I85" s="35"/>
      <c r="J85" s="35"/>
      <c r="K85" s="8"/>
      <c r="L85" s="35"/>
    </row>
    <row r="86" spans="1:12" s="28" customFormat="1" ht="20.25" customHeight="1" x14ac:dyDescent="0.25">
      <c r="E86" s="8"/>
      <c r="F86" s="113"/>
      <c r="G86" s="113"/>
      <c r="H86" s="113"/>
      <c r="I86" s="113"/>
      <c r="J86" s="113"/>
      <c r="K86" s="113"/>
      <c r="L86" s="113"/>
    </row>
    <row r="87" spans="1:12" s="28" customFormat="1" ht="20.25" customHeight="1" x14ac:dyDescent="0.25">
      <c r="E87" s="151"/>
      <c r="F87" s="90"/>
      <c r="G87" s="90"/>
      <c r="H87" s="90"/>
      <c r="I87" s="90"/>
      <c r="J87" s="90"/>
      <c r="K87" s="90"/>
      <c r="L87" s="90"/>
    </row>
    <row r="88" spans="1:12" s="28" customFormat="1" ht="20.25" customHeight="1" x14ac:dyDescent="0.25">
      <c r="B88" s="110"/>
      <c r="E88" s="151"/>
      <c r="F88" s="90"/>
      <c r="G88" s="90"/>
      <c r="H88" s="90"/>
      <c r="I88" s="90"/>
      <c r="J88" s="90"/>
      <c r="K88" s="90"/>
      <c r="L88" s="90"/>
    </row>
    <row r="89" spans="1:12" s="6" customFormat="1" ht="20.25" customHeight="1" x14ac:dyDescent="0.25">
      <c r="E89" s="104"/>
      <c r="F89" s="114"/>
      <c r="G89" s="114"/>
      <c r="H89" s="114"/>
      <c r="I89" s="114"/>
      <c r="J89" s="114"/>
      <c r="K89" s="114"/>
      <c r="L89" s="114"/>
    </row>
    <row r="90" spans="1:12" s="6" customFormat="1" ht="20.25" customHeight="1" x14ac:dyDescent="0.25">
      <c r="E90" s="104"/>
      <c r="F90" s="114"/>
      <c r="G90" s="114"/>
      <c r="H90" s="114"/>
      <c r="I90" s="114"/>
      <c r="J90" s="114"/>
      <c r="K90" s="114"/>
      <c r="L90" s="114"/>
    </row>
    <row r="91" spans="1:12" s="28" customFormat="1" ht="20.25" customHeight="1" x14ac:dyDescent="0.25">
      <c r="A91" s="112"/>
      <c r="E91" s="151"/>
      <c r="F91" s="115"/>
      <c r="G91" s="115"/>
      <c r="H91" s="115"/>
      <c r="I91" s="115"/>
      <c r="J91" s="115"/>
      <c r="K91" s="115"/>
      <c r="L91" s="115"/>
    </row>
    <row r="92" spans="1:12" s="28" customFormat="1" ht="20.25" customHeight="1" x14ac:dyDescent="0.25">
      <c r="E92" s="151"/>
      <c r="F92" s="115"/>
      <c r="G92" s="115"/>
      <c r="H92" s="115"/>
      <c r="I92" s="115"/>
      <c r="J92" s="115"/>
      <c r="K92" s="115"/>
      <c r="L92" s="115"/>
    </row>
    <row r="93" spans="1:12" s="28" customFormat="1" ht="20.25" customHeight="1" x14ac:dyDescent="0.25">
      <c r="E93" s="151"/>
      <c r="F93" s="90"/>
      <c r="G93" s="90"/>
      <c r="H93" s="90"/>
      <c r="I93" s="90"/>
      <c r="J93" s="90"/>
      <c r="K93" s="90"/>
      <c r="L93" s="90"/>
    </row>
    <row r="94" spans="1:12" s="28" customFormat="1" ht="20.25" customHeight="1" x14ac:dyDescent="0.25">
      <c r="E94" s="151"/>
      <c r="F94" s="90"/>
      <c r="G94" s="90"/>
      <c r="H94" s="90"/>
      <c r="I94" s="90"/>
      <c r="J94" s="90"/>
      <c r="K94" s="90"/>
      <c r="L94" s="90"/>
    </row>
    <row r="95" spans="1:12" s="28" customFormat="1" ht="20.25" customHeight="1" x14ac:dyDescent="0.25">
      <c r="E95" s="151"/>
      <c r="F95" s="90"/>
      <c r="G95" s="90"/>
      <c r="H95" s="90"/>
      <c r="I95" s="90"/>
      <c r="J95" s="90"/>
      <c r="K95" s="90"/>
      <c r="L95" s="90"/>
    </row>
    <row r="96" spans="1:12" s="28" customFormat="1" ht="20.25" customHeight="1" x14ac:dyDescent="0.25">
      <c r="E96" s="151"/>
      <c r="F96" s="90"/>
      <c r="G96" s="90"/>
      <c r="H96" s="90"/>
      <c r="I96" s="90"/>
      <c r="J96" s="91"/>
      <c r="K96" s="91"/>
      <c r="L96" s="91"/>
    </row>
    <row r="97" spans="1:12" s="6" customFormat="1" ht="20.25" customHeight="1" x14ac:dyDescent="0.25">
      <c r="E97" s="104"/>
      <c r="F97" s="59"/>
      <c r="G97" s="59"/>
      <c r="H97" s="59"/>
      <c r="I97" s="59"/>
      <c r="J97" s="59"/>
      <c r="K97" s="59"/>
      <c r="L97" s="59"/>
    </row>
    <row r="98" spans="1:12" s="6" customFormat="1" ht="20.25" customHeight="1" x14ac:dyDescent="0.25">
      <c r="E98" s="104"/>
      <c r="F98" s="59"/>
      <c r="G98" s="59"/>
      <c r="H98" s="59"/>
      <c r="I98" s="59"/>
      <c r="J98" s="59"/>
      <c r="K98" s="59"/>
      <c r="L98" s="59"/>
    </row>
    <row r="99" spans="1:12" s="28" customFormat="1" ht="20.25" customHeight="1" x14ac:dyDescent="0.25">
      <c r="E99" s="151"/>
      <c r="F99" s="90"/>
      <c r="G99" s="90"/>
      <c r="H99" s="90"/>
      <c r="I99" s="90"/>
      <c r="J99" s="113"/>
      <c r="K99" s="113"/>
      <c r="L99" s="113"/>
    </row>
    <row r="100" spans="1:12" s="28" customFormat="1" ht="20.25" customHeight="1" x14ac:dyDescent="0.25">
      <c r="E100" s="151"/>
      <c r="F100" s="90"/>
      <c r="G100" s="90"/>
      <c r="H100" s="90"/>
      <c r="I100" s="90"/>
      <c r="J100" s="116"/>
      <c r="K100" s="91"/>
      <c r="L100" s="116"/>
    </row>
    <row r="101" spans="1:12" s="6" customFormat="1" ht="20.25" customHeight="1" x14ac:dyDescent="0.25">
      <c r="E101" s="104"/>
      <c r="F101" s="59"/>
      <c r="G101" s="59"/>
      <c r="H101" s="59"/>
      <c r="I101" s="59"/>
      <c r="J101" s="59"/>
      <c r="K101" s="59"/>
      <c r="L101" s="59"/>
    </row>
    <row r="102" spans="1:12" s="28" customFormat="1" ht="20.25" customHeight="1" x14ac:dyDescent="0.25">
      <c r="E102" s="151"/>
      <c r="F102" s="115"/>
      <c r="G102" s="115"/>
      <c r="H102" s="115"/>
      <c r="I102" s="115"/>
      <c r="J102" s="90"/>
      <c r="K102" s="90"/>
      <c r="L102" s="90"/>
    </row>
    <row r="103" spans="1:12" s="6" customFormat="1" ht="20.25" customHeight="1" x14ac:dyDescent="0.25">
      <c r="E103" s="104"/>
      <c r="F103" s="117"/>
      <c r="G103" s="117"/>
      <c r="H103" s="117"/>
      <c r="I103" s="117"/>
      <c r="J103" s="117"/>
      <c r="K103" s="117"/>
      <c r="L103" s="117"/>
    </row>
    <row r="104" spans="1:12" s="28" customFormat="1" ht="20.25" customHeight="1" x14ac:dyDescent="0.25">
      <c r="E104" s="151"/>
      <c r="F104" s="45"/>
      <c r="G104" s="45"/>
      <c r="H104" s="45"/>
      <c r="I104" s="45"/>
      <c r="J104" s="45"/>
      <c r="K104" s="45"/>
      <c r="L104" s="45"/>
    </row>
    <row r="105" spans="1:12" s="28" customFormat="1" ht="20.25" hidden="1" customHeight="1" x14ac:dyDescent="0.25">
      <c r="E105" s="151"/>
      <c r="F105" s="118"/>
      <c r="G105" s="45"/>
      <c r="H105" s="118"/>
      <c r="I105" s="118"/>
      <c r="J105" s="118"/>
      <c r="K105" s="118"/>
      <c r="L105" s="118"/>
    </row>
    <row r="106" spans="1:12" s="28" customFormat="1" ht="20.25" customHeight="1" x14ac:dyDescent="0.25">
      <c r="A106" s="6"/>
      <c r="E106" s="151"/>
      <c r="F106" s="119"/>
      <c r="G106" s="64"/>
      <c r="H106" s="119"/>
      <c r="I106" s="119"/>
      <c r="J106" s="119"/>
      <c r="K106" s="119"/>
      <c r="L106" s="119"/>
    </row>
    <row r="107" spans="1:12" s="28" customFormat="1" ht="20.25" customHeight="1" x14ac:dyDescent="0.25">
      <c r="E107" s="151"/>
      <c r="F107" s="119"/>
      <c r="G107" s="64"/>
      <c r="H107" s="119"/>
      <c r="I107" s="119"/>
      <c r="J107" s="119"/>
      <c r="K107" s="119"/>
      <c r="L107" s="119"/>
    </row>
    <row r="108" spans="1:12" s="28" customFormat="1" ht="20.25" customHeight="1" x14ac:dyDescent="0.25">
      <c r="A108" s="6"/>
      <c r="E108" s="151"/>
      <c r="F108" s="47"/>
      <c r="G108" s="64"/>
      <c r="H108" s="47"/>
      <c r="I108" s="47"/>
      <c r="J108" s="120"/>
      <c r="K108" s="120"/>
      <c r="L108" s="120"/>
    </row>
    <row r="109" spans="1:12" s="28" customFormat="1" ht="20.25" customHeight="1" x14ac:dyDescent="0.25">
      <c r="E109" s="151"/>
      <c r="F109" s="121"/>
      <c r="G109" s="122"/>
      <c r="H109" s="121"/>
      <c r="I109" s="121"/>
      <c r="J109" s="121"/>
      <c r="K109" s="122"/>
      <c r="L109" s="121"/>
    </row>
    <row r="110" spans="1:12" s="28" customFormat="1" ht="20.25" customHeight="1" x14ac:dyDescent="0.25">
      <c r="E110" s="151"/>
      <c r="F110" s="47"/>
      <c r="G110" s="122"/>
      <c r="H110" s="47"/>
      <c r="I110" s="47"/>
      <c r="J110" s="47"/>
      <c r="K110" s="64"/>
      <c r="L110" s="47"/>
    </row>
    <row r="111" spans="1:12" s="28" customFormat="1" ht="20.25" customHeight="1" x14ac:dyDescent="0.25">
      <c r="E111" s="151"/>
      <c r="F111" s="47"/>
      <c r="G111" s="122"/>
      <c r="H111" s="47"/>
      <c r="I111" s="47"/>
      <c r="J111" s="52"/>
      <c r="K111" s="123"/>
      <c r="L111" s="52"/>
    </row>
    <row r="112" spans="1:12" s="28" customFormat="1" ht="20.25" customHeight="1" x14ac:dyDescent="0.25">
      <c r="E112" s="151"/>
      <c r="F112" s="47"/>
      <c r="G112" s="47"/>
      <c r="H112" s="47"/>
      <c r="I112" s="47"/>
      <c r="J112" s="47"/>
      <c r="K112" s="47"/>
      <c r="L112" s="47"/>
    </row>
    <row r="113" spans="1:12" s="28" customFormat="1" ht="20.25" customHeight="1" x14ac:dyDescent="0.25">
      <c r="B113" s="124"/>
      <c r="E113" s="151"/>
      <c r="F113" s="47"/>
      <c r="G113" s="47"/>
      <c r="H113" s="47"/>
      <c r="I113" s="47"/>
      <c r="J113" s="47"/>
      <c r="K113" s="47"/>
      <c r="L113" s="47"/>
    </row>
    <row r="114" spans="1:12" s="28" customFormat="1" ht="20.25" customHeight="1" x14ac:dyDescent="0.25">
      <c r="A114" s="6"/>
      <c r="B114" s="124"/>
      <c r="E114" s="151"/>
      <c r="F114" s="125"/>
      <c r="G114" s="125"/>
      <c r="H114" s="125"/>
      <c r="I114" s="125"/>
      <c r="J114" s="125"/>
      <c r="K114" s="125"/>
      <c r="L114" s="125"/>
    </row>
    <row r="115" spans="1:12" s="28" customFormat="1" ht="20.25" customHeight="1" x14ac:dyDescent="0.25">
      <c r="A115" s="6"/>
      <c r="E115" s="151"/>
      <c r="F115" s="125"/>
      <c r="G115" s="126"/>
      <c r="H115" s="125"/>
      <c r="I115" s="125"/>
      <c r="J115" s="125"/>
      <c r="K115" s="65"/>
      <c r="L115" s="125"/>
    </row>
    <row r="116" spans="1:12" s="28" customFormat="1" ht="20.25" customHeight="1" x14ac:dyDescent="0.25">
      <c r="A116" s="6"/>
      <c r="E116" s="151"/>
      <c r="F116" s="127"/>
      <c r="G116" s="125"/>
      <c r="H116" s="127"/>
      <c r="I116" s="127"/>
      <c r="J116" s="127"/>
      <c r="K116" s="125"/>
      <c r="L116" s="127"/>
    </row>
    <row r="117" spans="1:12" s="28" customFormat="1" ht="20.25" customHeight="1" x14ac:dyDescent="0.25">
      <c r="A117" s="6"/>
      <c r="E117" s="151"/>
      <c r="F117" s="127"/>
      <c r="G117" s="125"/>
      <c r="H117" s="127"/>
      <c r="I117" s="127"/>
      <c r="J117" s="127"/>
      <c r="K117" s="125"/>
      <c r="L117" s="127"/>
    </row>
    <row r="118" spans="1:12" s="28" customFormat="1" ht="20.25" customHeight="1" x14ac:dyDescent="0.3">
      <c r="A118" s="109"/>
      <c r="E118" s="151"/>
      <c r="F118" s="127"/>
      <c r="G118" s="125"/>
      <c r="H118" s="127"/>
      <c r="I118" s="127"/>
      <c r="J118" s="127"/>
      <c r="K118" s="125"/>
      <c r="L118" s="127"/>
    </row>
    <row r="119" spans="1:12" s="28" customFormat="1" ht="20.25" customHeight="1" x14ac:dyDescent="0.25">
      <c r="A119" s="83"/>
      <c r="E119" s="151"/>
      <c r="F119" s="127"/>
      <c r="G119" s="125"/>
      <c r="H119" s="127"/>
      <c r="I119" s="127"/>
      <c r="J119" s="127"/>
      <c r="K119" s="125"/>
      <c r="L119" s="127"/>
    </row>
    <row r="120" spans="1:12" s="28" customFormat="1" ht="20.25" customHeight="1" x14ac:dyDescent="0.25">
      <c r="A120" s="6"/>
      <c r="E120" s="151"/>
      <c r="F120" s="127"/>
      <c r="G120" s="125"/>
      <c r="H120" s="127"/>
      <c r="I120" s="127"/>
      <c r="J120" s="127"/>
      <c r="K120" s="125"/>
      <c r="L120" s="127"/>
    </row>
    <row r="121" spans="1:12" s="28" customFormat="1" ht="20.25" customHeight="1" x14ac:dyDescent="0.25">
      <c r="A121" s="6"/>
      <c r="E121" s="151"/>
      <c r="F121" s="295"/>
      <c r="G121" s="295"/>
      <c r="H121" s="295"/>
      <c r="I121" s="152"/>
      <c r="J121" s="295"/>
      <c r="K121" s="295"/>
      <c r="L121" s="295"/>
    </row>
    <row r="122" spans="1:12" s="28" customFormat="1" ht="20.25" customHeight="1" x14ac:dyDescent="0.25">
      <c r="A122" s="6"/>
      <c r="E122" s="151"/>
      <c r="F122" s="295"/>
      <c r="G122" s="295"/>
      <c r="H122" s="295"/>
      <c r="I122" s="152"/>
      <c r="J122" s="295"/>
      <c r="K122" s="295"/>
      <c r="L122" s="295"/>
    </row>
    <row r="123" spans="1:12" s="28" customFormat="1" ht="32.25" customHeight="1" x14ac:dyDescent="0.25">
      <c r="A123" s="6"/>
      <c r="E123" s="151"/>
      <c r="F123" s="292"/>
      <c r="G123" s="292"/>
      <c r="H123" s="292"/>
      <c r="I123" s="150"/>
      <c r="J123" s="292"/>
      <c r="K123" s="292"/>
      <c r="L123" s="292"/>
    </row>
    <row r="124" spans="1:12" s="28" customFormat="1" ht="20.25" customHeight="1" x14ac:dyDescent="0.25">
      <c r="A124" s="6"/>
      <c r="E124" s="151"/>
      <c r="F124" s="20"/>
      <c r="G124" s="8"/>
      <c r="H124" s="20"/>
      <c r="I124" s="20"/>
      <c r="J124" s="20"/>
      <c r="K124" s="8"/>
      <c r="L124" s="20"/>
    </row>
    <row r="125" spans="1:12" s="28" customFormat="1" ht="20.25" customHeight="1" x14ac:dyDescent="0.25">
      <c r="A125" s="6"/>
      <c r="E125" s="151"/>
      <c r="F125" s="20"/>
      <c r="G125" s="8"/>
      <c r="H125" s="20"/>
      <c r="I125" s="20"/>
      <c r="J125" s="20"/>
      <c r="K125" s="8"/>
      <c r="L125" s="20"/>
    </row>
    <row r="126" spans="1:12" s="28" customFormat="1" ht="20.25" customHeight="1" x14ac:dyDescent="0.25">
      <c r="A126" s="6"/>
      <c r="E126" s="151"/>
      <c r="F126" s="293"/>
      <c r="G126" s="294"/>
      <c r="H126" s="294"/>
      <c r="I126" s="294"/>
      <c r="J126" s="294"/>
      <c r="K126" s="294"/>
      <c r="L126" s="294"/>
    </row>
    <row r="127" spans="1:12" s="28" customFormat="1" ht="20.25" customHeight="1" x14ac:dyDescent="0.25">
      <c r="A127" s="6"/>
      <c r="E127" s="151"/>
      <c r="F127" s="64"/>
      <c r="G127" s="125"/>
      <c r="H127" s="64"/>
      <c r="I127" s="64"/>
      <c r="J127" s="64"/>
      <c r="K127" s="125"/>
      <c r="L127" s="64"/>
    </row>
    <row r="128" spans="1:12" s="28" customFormat="1" ht="20.25" customHeight="1" x14ac:dyDescent="0.25">
      <c r="E128" s="151"/>
      <c r="F128" s="87"/>
      <c r="G128" s="87"/>
      <c r="H128" s="87"/>
      <c r="I128" s="87"/>
      <c r="J128" s="87"/>
      <c r="K128" s="87"/>
      <c r="L128" s="87"/>
    </row>
    <row r="129" spans="1:12" s="28" customFormat="1" ht="20.25" customHeight="1" x14ac:dyDescent="0.25">
      <c r="E129" s="151"/>
      <c r="F129" s="87"/>
      <c r="G129" s="87"/>
      <c r="H129" s="87"/>
      <c r="I129" s="87"/>
      <c r="J129" s="116"/>
      <c r="K129" s="47"/>
      <c r="L129" s="116"/>
    </row>
    <row r="130" spans="1:12" s="28" customFormat="1" ht="20.25" customHeight="1" x14ac:dyDescent="0.25">
      <c r="A130" s="6"/>
      <c r="E130" s="151"/>
      <c r="F130" s="65"/>
      <c r="G130" s="125"/>
      <c r="H130" s="65"/>
      <c r="I130" s="65"/>
      <c r="J130" s="65"/>
      <c r="K130" s="125"/>
      <c r="L130" s="65"/>
    </row>
    <row r="131" spans="1:12" s="28" customFormat="1" ht="20.25" customHeight="1" x14ac:dyDescent="0.25">
      <c r="A131" s="6"/>
      <c r="E131" s="151"/>
      <c r="F131" s="64"/>
      <c r="G131" s="125"/>
      <c r="H131" s="64"/>
      <c r="I131" s="64"/>
      <c r="J131" s="64"/>
      <c r="K131" s="125"/>
      <c r="L131" s="64"/>
    </row>
    <row r="132" spans="1:12" s="28" customFormat="1" ht="20.25" customHeight="1" x14ac:dyDescent="0.25">
      <c r="A132" s="6"/>
      <c r="E132" s="151"/>
      <c r="F132" s="64"/>
      <c r="G132" s="125"/>
      <c r="H132" s="64"/>
      <c r="I132" s="64"/>
      <c r="J132" s="64"/>
      <c r="K132" s="125"/>
      <c r="L132" s="64"/>
    </row>
    <row r="133" spans="1:12" s="28" customFormat="1" ht="20.25" customHeight="1" x14ac:dyDescent="0.25">
      <c r="E133" s="151"/>
      <c r="F133" s="64"/>
      <c r="G133" s="125"/>
      <c r="H133" s="64"/>
      <c r="I133" s="64"/>
      <c r="J133" s="64"/>
      <c r="K133" s="125"/>
      <c r="L133" s="64"/>
    </row>
    <row r="134" spans="1:12" s="28" customFormat="1" ht="20.25" customHeight="1" x14ac:dyDescent="0.25">
      <c r="E134" s="151"/>
      <c r="F134" s="116"/>
      <c r="G134" s="125"/>
      <c r="H134" s="116"/>
      <c r="I134" s="116"/>
      <c r="J134" s="116"/>
      <c r="K134" s="125"/>
      <c r="L134" s="116"/>
    </row>
    <row r="135" spans="1:12" s="28" customFormat="1" ht="20.25" customHeight="1" x14ac:dyDescent="0.25">
      <c r="A135" s="6"/>
      <c r="E135" s="151"/>
      <c r="F135" s="65"/>
      <c r="G135" s="125"/>
      <c r="H135" s="65"/>
      <c r="I135" s="65"/>
      <c r="J135" s="65"/>
      <c r="K135" s="125"/>
      <c r="L135" s="65"/>
    </row>
    <row r="136" spans="1:12" s="28" customFormat="1" ht="20.25" customHeight="1" x14ac:dyDescent="0.25">
      <c r="A136" s="6"/>
      <c r="E136" s="151"/>
      <c r="F136" s="65"/>
      <c r="G136" s="125"/>
      <c r="H136" s="65"/>
      <c r="I136" s="65"/>
      <c r="J136" s="65"/>
      <c r="K136" s="125"/>
      <c r="L136" s="65"/>
    </row>
    <row r="137" spans="1:12" s="28" customFormat="1" ht="21" customHeight="1" x14ac:dyDescent="0.3">
      <c r="A137" s="6"/>
      <c r="E137" s="151"/>
      <c r="F137" s="66"/>
      <c r="G137" s="125"/>
      <c r="H137" s="66"/>
      <c r="I137" s="66"/>
      <c r="J137" s="66"/>
      <c r="K137" s="125"/>
      <c r="L137" s="66"/>
    </row>
    <row r="138" spans="1:12" s="28" customFormat="1" ht="20.25" customHeight="1" x14ac:dyDescent="0.25">
      <c r="E138" s="151"/>
    </row>
  </sheetData>
  <mergeCells count="25">
    <mergeCell ref="M50:S50"/>
    <mergeCell ref="F4:I4"/>
    <mergeCell ref="J4:L4"/>
    <mergeCell ref="F5:I5"/>
    <mergeCell ref="J5:L5"/>
    <mergeCell ref="F39:I39"/>
    <mergeCell ref="J39:L39"/>
    <mergeCell ref="F80:H80"/>
    <mergeCell ref="J80:L80"/>
    <mergeCell ref="F9:L9"/>
    <mergeCell ref="F40:I40"/>
    <mergeCell ref="J40:L40"/>
    <mergeCell ref="F44:L44"/>
    <mergeCell ref="F79:H79"/>
    <mergeCell ref="J79:L79"/>
    <mergeCell ref="F123:H123"/>
    <mergeCell ref="J123:L123"/>
    <mergeCell ref="F126:L126"/>
    <mergeCell ref="F81:H81"/>
    <mergeCell ref="J81:L81"/>
    <mergeCell ref="F84:L84"/>
    <mergeCell ref="F121:H121"/>
    <mergeCell ref="J121:L121"/>
    <mergeCell ref="F122:H122"/>
    <mergeCell ref="J122:L122"/>
  </mergeCells>
  <pageMargins left="0.7" right="0.7" top="0.48" bottom="0.5" header="0.5" footer="0.5"/>
  <pageSetup paperSize="9" scale="83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  <ignoredErrors>
    <ignoredError sqref="H73 L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view="pageBreakPreview" zoomScaleNormal="70" zoomScaleSheetLayoutView="100" workbookViewId="0">
      <selection activeCell="F11" sqref="F11"/>
    </sheetView>
  </sheetViews>
  <sheetFormatPr defaultColWidth="9.140625" defaultRowHeight="20.25" customHeight="1" x14ac:dyDescent="0.25"/>
  <cols>
    <col min="1" max="3" width="2.85546875" style="1" customWidth="1"/>
    <col min="4" max="4" width="43.5703125" style="1" customWidth="1"/>
    <col min="5" max="5" width="5.140625" style="161" customWidth="1"/>
    <col min="6" max="6" width="12.140625" style="1" customWidth="1"/>
    <col min="7" max="7" width="1" style="1" customWidth="1"/>
    <col min="8" max="8" width="12.140625" style="1" customWidth="1"/>
    <col min="9" max="9" width="0.85546875" style="1" customWidth="1"/>
    <col min="10" max="10" width="12.140625" style="1" customWidth="1"/>
    <col min="11" max="11" width="1" style="1" customWidth="1"/>
    <col min="12" max="12" width="12.140625" style="1" customWidth="1"/>
    <col min="13" max="16384" width="9.140625" style="1"/>
  </cols>
  <sheetData>
    <row r="1" spans="1:14" s="9" customFormat="1" ht="20.25" customHeight="1" x14ac:dyDescent="0.3">
      <c r="A1" s="29" t="s">
        <v>93</v>
      </c>
      <c r="B1" s="4"/>
      <c r="C1" s="4"/>
      <c r="D1" s="4"/>
      <c r="E1" s="25"/>
      <c r="F1" s="4"/>
      <c r="G1" s="4"/>
      <c r="H1" s="4"/>
      <c r="I1" s="4"/>
      <c r="J1" s="4"/>
      <c r="K1" s="4"/>
      <c r="L1" s="4"/>
    </row>
    <row r="2" spans="1:14" s="9" customFormat="1" ht="20.25" customHeight="1" x14ac:dyDescent="0.25">
      <c r="A2" s="30" t="s">
        <v>103</v>
      </c>
      <c r="B2" s="4"/>
      <c r="C2" s="4"/>
      <c r="D2" s="4"/>
      <c r="E2" s="25"/>
      <c r="F2" s="4"/>
      <c r="G2" s="4"/>
      <c r="H2" s="4"/>
      <c r="I2" s="4"/>
      <c r="J2" s="4"/>
      <c r="K2" s="4"/>
      <c r="L2" s="4"/>
    </row>
    <row r="3" spans="1:14" s="9" customFormat="1" ht="20.25" customHeight="1" x14ac:dyDescent="0.25">
      <c r="A3" s="19"/>
      <c r="B3" s="4"/>
      <c r="C3" s="4"/>
      <c r="D3" s="4"/>
      <c r="E3" s="25"/>
      <c r="F3" s="4"/>
      <c r="G3" s="4"/>
      <c r="H3" s="4"/>
      <c r="I3" s="4"/>
      <c r="J3" s="4"/>
      <c r="K3" s="4"/>
      <c r="L3" s="4"/>
    </row>
    <row r="4" spans="1:14" s="7" customFormat="1" ht="20.25" customHeight="1" x14ac:dyDescent="0.25">
      <c r="E4" s="43"/>
      <c r="F4" s="299" t="s">
        <v>4</v>
      </c>
      <c r="G4" s="299"/>
      <c r="H4" s="299"/>
      <c r="I4" s="299"/>
      <c r="J4" s="298" t="s">
        <v>44</v>
      </c>
      <c r="K4" s="298"/>
      <c r="L4" s="298"/>
    </row>
    <row r="5" spans="1:14" s="7" customFormat="1" ht="20.25" customHeight="1" x14ac:dyDescent="0.25">
      <c r="E5" s="43"/>
      <c r="F5" s="299" t="s">
        <v>43</v>
      </c>
      <c r="G5" s="299"/>
      <c r="H5" s="299"/>
      <c r="I5" s="299"/>
      <c r="J5" s="299" t="s">
        <v>43</v>
      </c>
      <c r="K5" s="299"/>
      <c r="L5" s="299"/>
    </row>
    <row r="6" spans="1:14" s="7" customFormat="1" ht="42" customHeight="1" x14ac:dyDescent="0.25">
      <c r="E6" s="43"/>
      <c r="F6" s="300" t="s">
        <v>142</v>
      </c>
      <c r="G6" s="301"/>
      <c r="H6" s="301"/>
      <c r="I6" s="6"/>
      <c r="J6" s="300" t="s">
        <v>142</v>
      </c>
      <c r="K6" s="301"/>
      <c r="L6" s="301"/>
    </row>
    <row r="7" spans="1:14" s="7" customFormat="1" ht="19.5" customHeight="1" x14ac:dyDescent="0.25">
      <c r="E7" s="161" t="s">
        <v>3</v>
      </c>
      <c r="F7" s="20">
        <v>2019</v>
      </c>
      <c r="G7" s="8"/>
      <c r="H7" s="20">
        <v>2018</v>
      </c>
      <c r="I7" s="8"/>
      <c r="J7" s="20">
        <v>2019</v>
      </c>
      <c r="K7" s="8"/>
      <c r="L7" s="20">
        <v>2018</v>
      </c>
    </row>
    <row r="8" spans="1:14" s="7" customFormat="1" ht="19.5" customHeight="1" x14ac:dyDescent="0.25">
      <c r="E8" s="161"/>
      <c r="F8" s="296" t="s">
        <v>5</v>
      </c>
      <c r="G8" s="296"/>
      <c r="H8" s="296"/>
      <c r="I8" s="296"/>
      <c r="J8" s="296"/>
      <c r="K8" s="296"/>
      <c r="L8" s="296"/>
    </row>
    <row r="9" spans="1:14" ht="19.5" customHeight="1" x14ac:dyDescent="0.25">
      <c r="A9" s="46" t="s">
        <v>72</v>
      </c>
      <c r="E9" s="161">
        <v>5</v>
      </c>
      <c r="F9" s="35"/>
      <c r="G9" s="2"/>
      <c r="H9" s="35"/>
      <c r="I9" s="2"/>
      <c r="J9" s="35"/>
      <c r="K9" s="2"/>
      <c r="L9" s="35"/>
    </row>
    <row r="10" spans="1:14" ht="19.5" customHeight="1" x14ac:dyDescent="0.25">
      <c r="A10" s="1" t="s">
        <v>49</v>
      </c>
      <c r="F10" s="36"/>
      <c r="G10" s="37"/>
      <c r="H10" s="36"/>
      <c r="I10" s="37"/>
      <c r="J10" s="36"/>
      <c r="K10" s="37"/>
      <c r="L10" s="36"/>
    </row>
    <row r="11" spans="1:14" ht="19.5" customHeight="1" x14ac:dyDescent="0.25">
      <c r="A11" s="22" t="s">
        <v>141</v>
      </c>
      <c r="F11" s="38">
        <v>2797475</v>
      </c>
      <c r="G11" s="38"/>
      <c r="H11" s="38">
        <f>2792260-72894</f>
        <v>2719366</v>
      </c>
      <c r="I11" s="38"/>
      <c r="J11" s="38">
        <v>2776122</v>
      </c>
      <c r="K11" s="38"/>
      <c r="L11" s="38">
        <f>2786662-72894</f>
        <v>2713768</v>
      </c>
      <c r="N11" s="163"/>
    </row>
    <row r="12" spans="1:14" ht="19.5" customHeight="1" x14ac:dyDescent="0.25">
      <c r="A12" s="1" t="s">
        <v>22</v>
      </c>
      <c r="B12" s="4"/>
      <c r="F12" s="38">
        <v>34272</v>
      </c>
      <c r="G12" s="38"/>
      <c r="H12" s="38">
        <v>39542</v>
      </c>
      <c r="I12" s="38"/>
      <c r="J12" s="38">
        <v>34441</v>
      </c>
      <c r="K12" s="38"/>
      <c r="L12" s="38">
        <v>39923</v>
      </c>
      <c r="N12" s="163"/>
    </row>
    <row r="13" spans="1:14" s="7" customFormat="1" ht="19.5" customHeight="1" x14ac:dyDescent="0.25">
      <c r="A13" s="7" t="s">
        <v>73</v>
      </c>
      <c r="E13" s="43"/>
      <c r="F13" s="39">
        <f>SUM(F11:F12)</f>
        <v>2831747</v>
      </c>
      <c r="G13" s="40"/>
      <c r="H13" s="39">
        <f>SUM(H11:H12)</f>
        <v>2758908</v>
      </c>
      <c r="I13" s="40"/>
      <c r="J13" s="39">
        <f>SUM(J11:J12)</f>
        <v>2810563</v>
      </c>
      <c r="K13" s="41"/>
      <c r="L13" s="39">
        <f>SUM(L11:L12)</f>
        <v>2753691</v>
      </c>
      <c r="N13" s="163"/>
    </row>
    <row r="14" spans="1:14" s="7" customFormat="1" ht="14.25" customHeight="1" x14ac:dyDescent="0.25">
      <c r="E14" s="43"/>
      <c r="F14" s="41"/>
      <c r="G14" s="40"/>
      <c r="H14" s="41"/>
      <c r="I14" s="40"/>
      <c r="J14" s="41"/>
      <c r="K14" s="41"/>
      <c r="L14" s="41"/>
      <c r="N14" s="163"/>
    </row>
    <row r="15" spans="1:14" ht="19.5" customHeight="1" x14ac:dyDescent="0.25">
      <c r="A15" s="46" t="s">
        <v>23</v>
      </c>
      <c r="E15" s="161">
        <v>5</v>
      </c>
      <c r="F15" s="42"/>
      <c r="G15" s="42"/>
      <c r="H15" s="42"/>
      <c r="I15" s="42"/>
      <c r="J15" s="42"/>
      <c r="K15" s="42"/>
      <c r="L15" s="42"/>
      <c r="N15" s="163"/>
    </row>
    <row r="16" spans="1:14" ht="19.5" customHeight="1" x14ac:dyDescent="0.25">
      <c r="A16" s="33" t="s">
        <v>74</v>
      </c>
      <c r="E16" s="1"/>
      <c r="N16" s="163"/>
    </row>
    <row r="17" spans="1:14" ht="19.5" customHeight="1" x14ac:dyDescent="0.25">
      <c r="A17" s="22" t="s">
        <v>141</v>
      </c>
      <c r="F17" s="175">
        <v>1953822</v>
      </c>
      <c r="G17" s="38"/>
      <c r="H17" s="175">
        <v>2054178</v>
      </c>
      <c r="I17" s="38"/>
      <c r="J17" s="173">
        <v>1940028</v>
      </c>
      <c r="K17" s="38"/>
      <c r="L17" s="173">
        <v>2049296</v>
      </c>
      <c r="N17" s="163"/>
    </row>
    <row r="18" spans="1:14" ht="19.5" customHeight="1" x14ac:dyDescent="0.25">
      <c r="A18" s="33" t="s">
        <v>129</v>
      </c>
      <c r="F18" s="175">
        <v>620144</v>
      </c>
      <c r="G18" s="38"/>
      <c r="H18" s="175">
        <f>708717-72894</f>
        <v>635823</v>
      </c>
      <c r="I18" s="38"/>
      <c r="J18" s="173">
        <v>618520</v>
      </c>
      <c r="K18" s="38"/>
      <c r="L18" s="173">
        <f>706891-72894</f>
        <v>633997</v>
      </c>
      <c r="N18" s="163"/>
    </row>
    <row r="19" spans="1:14" ht="19.5" customHeight="1" x14ac:dyDescent="0.25">
      <c r="A19" s="33" t="s">
        <v>55</v>
      </c>
      <c r="F19" s="174">
        <v>219426</v>
      </c>
      <c r="G19" s="38"/>
      <c r="H19" s="174">
        <v>235520</v>
      </c>
      <c r="I19" s="38"/>
      <c r="J19" s="173">
        <v>214803</v>
      </c>
      <c r="K19" s="38"/>
      <c r="L19" s="173">
        <v>231779</v>
      </c>
      <c r="N19" s="163"/>
    </row>
    <row r="20" spans="1:14" s="7" customFormat="1" ht="19.5" customHeight="1" x14ac:dyDescent="0.25">
      <c r="A20" s="7" t="s">
        <v>24</v>
      </c>
      <c r="E20" s="43"/>
      <c r="F20" s="14">
        <f>SUM(F17:G19)</f>
        <v>2793392</v>
      </c>
      <c r="G20" s="44"/>
      <c r="H20" s="14">
        <f>SUM(H17:I19)</f>
        <v>2925521</v>
      </c>
      <c r="I20" s="44"/>
      <c r="J20" s="14">
        <f>SUM(J17:K19)</f>
        <v>2773351</v>
      </c>
      <c r="K20" s="44"/>
      <c r="L20" s="14">
        <f>SUM(L17:M19)</f>
        <v>2915072</v>
      </c>
      <c r="M20" s="1"/>
      <c r="N20" s="163"/>
    </row>
    <row r="21" spans="1:14" s="7" customFormat="1" ht="20.25" customHeight="1" x14ac:dyDescent="0.25">
      <c r="E21" s="43"/>
      <c r="F21" s="12"/>
      <c r="G21" s="44"/>
      <c r="H21" s="12"/>
      <c r="I21" s="44"/>
      <c r="J21" s="12"/>
      <c r="K21" s="44"/>
      <c r="L21" s="12"/>
      <c r="M21" s="1"/>
      <c r="N21" s="163"/>
    </row>
    <row r="22" spans="1:14" s="7" customFormat="1" ht="19.5" customHeight="1" x14ac:dyDescent="0.25">
      <c r="A22" s="33" t="s">
        <v>95</v>
      </c>
      <c r="B22" s="1"/>
      <c r="C22" s="1"/>
      <c r="D22" s="1"/>
      <c r="E22" s="161"/>
      <c r="F22" s="47"/>
      <c r="G22" s="18"/>
      <c r="H22" s="47"/>
      <c r="I22" s="18"/>
      <c r="J22" s="47"/>
      <c r="K22" s="18"/>
      <c r="L22" s="47"/>
      <c r="N22" s="163"/>
    </row>
    <row r="23" spans="1:14" s="7" customFormat="1" ht="19.5" customHeight="1" x14ac:dyDescent="0.25">
      <c r="A23" s="33" t="s">
        <v>140</v>
      </c>
      <c r="B23" s="22" t="s">
        <v>97</v>
      </c>
      <c r="C23" s="1"/>
      <c r="D23" s="1"/>
      <c r="E23" s="161"/>
      <c r="F23" s="67">
        <v>40823</v>
      </c>
      <c r="G23" s="18"/>
      <c r="H23" s="67">
        <v>33950</v>
      </c>
      <c r="I23" s="18"/>
      <c r="J23" s="85" t="s">
        <v>154</v>
      </c>
      <c r="K23" s="84"/>
      <c r="L23" s="85" t="s">
        <v>154</v>
      </c>
      <c r="N23" s="163"/>
    </row>
    <row r="24" spans="1:14" s="7" customFormat="1" ht="19.5" customHeight="1" x14ac:dyDescent="0.25">
      <c r="A24" s="7" t="s">
        <v>156</v>
      </c>
      <c r="E24" s="43"/>
      <c r="F24" s="13">
        <f>F13-F20+F23</f>
        <v>79178</v>
      </c>
      <c r="G24" s="12"/>
      <c r="H24" s="13">
        <f>H13-H20+H23</f>
        <v>-132663</v>
      </c>
      <c r="I24" s="12"/>
      <c r="J24" s="13">
        <f>J13-J20</f>
        <v>37212</v>
      </c>
      <c r="K24" s="12"/>
      <c r="L24" s="13">
        <f>L13-L20</f>
        <v>-161381</v>
      </c>
      <c r="N24" s="163"/>
    </row>
    <row r="25" spans="1:14" ht="19.5" customHeight="1" x14ac:dyDescent="0.25">
      <c r="A25" s="33" t="s">
        <v>155</v>
      </c>
      <c r="E25" s="161">
        <v>12</v>
      </c>
      <c r="F25" s="32">
        <v>-6203</v>
      </c>
      <c r="G25" s="45"/>
      <c r="H25" s="32">
        <v>32220</v>
      </c>
      <c r="I25" s="48"/>
      <c r="J25" s="15">
        <v>-5698</v>
      </c>
      <c r="K25" s="52"/>
      <c r="L25" s="15">
        <v>32892</v>
      </c>
      <c r="M25" s="7"/>
      <c r="N25" s="163"/>
    </row>
    <row r="26" spans="1:14" s="7" customFormat="1" ht="19.5" customHeight="1" x14ac:dyDescent="0.25">
      <c r="A26" s="7" t="s">
        <v>157</v>
      </c>
      <c r="E26" s="161"/>
      <c r="F26" s="39">
        <f>F24+F25</f>
        <v>72975</v>
      </c>
      <c r="G26" s="41"/>
      <c r="H26" s="39">
        <f>H24+H25</f>
        <v>-100443</v>
      </c>
      <c r="I26" s="41"/>
      <c r="J26" s="39">
        <f>J24+J25</f>
        <v>31514</v>
      </c>
      <c r="K26" s="41"/>
      <c r="L26" s="39">
        <f>L24+L25</f>
        <v>-128489</v>
      </c>
      <c r="N26" s="163"/>
    </row>
    <row r="27" spans="1:14" ht="14.25" customHeight="1" x14ac:dyDescent="0.25">
      <c r="F27" s="45"/>
      <c r="G27" s="45"/>
      <c r="H27" s="45"/>
      <c r="I27" s="45"/>
      <c r="J27" s="45"/>
      <c r="K27" s="45"/>
      <c r="L27" s="45"/>
      <c r="N27" s="163"/>
    </row>
    <row r="28" spans="1:14" ht="19.5" customHeight="1" x14ac:dyDescent="0.25">
      <c r="A28" s="7" t="s">
        <v>78</v>
      </c>
      <c r="F28" s="45"/>
      <c r="G28" s="45"/>
      <c r="H28" s="45"/>
      <c r="I28" s="45"/>
      <c r="J28" s="45"/>
      <c r="K28" s="45"/>
      <c r="L28" s="45"/>
      <c r="M28" s="7"/>
      <c r="N28" s="163"/>
    </row>
    <row r="29" spans="1:14" ht="19.5" customHeight="1" x14ac:dyDescent="0.25">
      <c r="C29" s="22"/>
      <c r="D29" s="22"/>
      <c r="F29" s="49"/>
      <c r="G29" s="45"/>
      <c r="H29" s="49"/>
      <c r="I29" s="41"/>
      <c r="J29" s="49"/>
      <c r="K29" s="41"/>
      <c r="L29" s="49"/>
      <c r="N29" s="163"/>
    </row>
    <row r="30" spans="1:14" ht="19.5" customHeight="1" x14ac:dyDescent="0.25">
      <c r="A30" s="46" t="s">
        <v>134</v>
      </c>
      <c r="B30" s="22"/>
      <c r="C30" s="22"/>
      <c r="D30" s="22"/>
      <c r="N30" s="163"/>
    </row>
    <row r="31" spans="1:14" ht="19.5" customHeight="1" x14ac:dyDescent="0.25">
      <c r="A31" s="22" t="s">
        <v>75</v>
      </c>
      <c r="B31" s="22"/>
      <c r="C31" s="7"/>
      <c r="D31" s="7"/>
      <c r="N31" s="163"/>
    </row>
    <row r="32" spans="1:14" ht="19.5" customHeight="1" x14ac:dyDescent="0.25">
      <c r="A32" s="22"/>
      <c r="B32" s="22" t="s">
        <v>139</v>
      </c>
      <c r="C32" s="7"/>
      <c r="D32" s="7"/>
      <c r="F32" s="172">
        <v>4495</v>
      </c>
      <c r="G32" s="168"/>
      <c r="H32" s="172">
        <v>-5024</v>
      </c>
      <c r="I32" s="167"/>
      <c r="J32" s="172">
        <v>4495</v>
      </c>
      <c r="K32" s="167"/>
      <c r="L32" s="172">
        <v>-5024</v>
      </c>
      <c r="N32" s="163"/>
    </row>
    <row r="33" spans="1:14" ht="19.5" customHeight="1" x14ac:dyDescent="0.25">
      <c r="A33" s="22" t="s">
        <v>167</v>
      </c>
      <c r="B33" s="7"/>
      <c r="C33" s="7"/>
      <c r="D33" s="7"/>
      <c r="F33" s="171">
        <v>-899</v>
      </c>
      <c r="G33" s="168"/>
      <c r="H33" s="171">
        <v>1005</v>
      </c>
      <c r="I33" s="167"/>
      <c r="J33" s="171">
        <v>-899</v>
      </c>
      <c r="K33" s="167"/>
      <c r="L33" s="171">
        <v>1005</v>
      </c>
      <c r="N33" s="163"/>
    </row>
    <row r="34" spans="1:14" ht="19.5" hidden="1" customHeight="1" x14ac:dyDescent="0.25">
      <c r="A34" s="7" t="s">
        <v>135</v>
      </c>
      <c r="B34" s="7"/>
      <c r="C34" s="7"/>
      <c r="D34" s="7"/>
      <c r="F34" s="170">
        <f>SUM(F32:F33)</f>
        <v>3596</v>
      </c>
      <c r="G34" s="167"/>
      <c r="H34" s="170">
        <f>SUM(H32:H33)</f>
        <v>-4019</v>
      </c>
      <c r="I34" s="167"/>
      <c r="J34" s="170">
        <f>SUM(J32:J33)</f>
        <v>3596</v>
      </c>
      <c r="K34" s="167"/>
      <c r="L34" s="170">
        <f>SUM(L32:L33)</f>
        <v>-4019</v>
      </c>
      <c r="N34" s="163"/>
    </row>
    <row r="35" spans="1:14" ht="19.5" customHeight="1" x14ac:dyDescent="0.25">
      <c r="A35" s="7" t="s">
        <v>163</v>
      </c>
      <c r="B35" s="7"/>
      <c r="C35" s="7"/>
      <c r="D35" s="7"/>
      <c r="F35" s="28"/>
      <c r="G35" s="28"/>
      <c r="H35" s="28"/>
      <c r="I35" s="28"/>
      <c r="J35" s="28"/>
      <c r="K35" s="28"/>
      <c r="L35" s="28"/>
      <c r="N35" s="163"/>
    </row>
    <row r="36" spans="1:14" ht="14.25" customHeight="1" x14ac:dyDescent="0.25">
      <c r="A36" s="7"/>
      <c r="B36" s="7" t="s">
        <v>97</v>
      </c>
      <c r="C36" s="7"/>
      <c r="D36" s="7"/>
      <c r="F36" s="170">
        <f>F34</f>
        <v>3596</v>
      </c>
      <c r="G36" s="168"/>
      <c r="H36" s="170">
        <f>H34</f>
        <v>-4019</v>
      </c>
      <c r="I36" s="167"/>
      <c r="J36" s="170">
        <f>J34</f>
        <v>3596</v>
      </c>
      <c r="K36" s="167"/>
      <c r="L36" s="170">
        <f>L34</f>
        <v>-4019</v>
      </c>
      <c r="N36" s="163"/>
    </row>
    <row r="37" spans="1:14" ht="14.25" customHeight="1" x14ac:dyDescent="0.25">
      <c r="A37" s="7"/>
      <c r="B37" s="7"/>
      <c r="C37" s="7"/>
      <c r="D37" s="7"/>
      <c r="F37" s="169"/>
      <c r="G37" s="168"/>
      <c r="H37" s="169"/>
      <c r="I37" s="167"/>
      <c r="J37" s="169"/>
      <c r="K37" s="167"/>
      <c r="L37" s="169"/>
      <c r="N37" s="163"/>
    </row>
    <row r="38" spans="1:14" ht="19.5" customHeight="1" thickBot="1" x14ac:dyDescent="0.3">
      <c r="A38" s="7" t="s">
        <v>173</v>
      </c>
      <c r="B38" s="7"/>
      <c r="C38" s="7"/>
      <c r="D38" s="7"/>
      <c r="F38" s="166">
        <f>SUM(F26,F36)</f>
        <v>76571</v>
      </c>
      <c r="G38" s="168"/>
      <c r="H38" s="166">
        <f>SUM(H26,H36)</f>
        <v>-104462</v>
      </c>
      <c r="I38" s="167"/>
      <c r="J38" s="166">
        <f>SUM(J26,J36)</f>
        <v>35110</v>
      </c>
      <c r="K38" s="167"/>
      <c r="L38" s="166">
        <f>SUM(L26,L36)</f>
        <v>-132508</v>
      </c>
      <c r="N38" s="163"/>
    </row>
    <row r="39" spans="1:14" ht="14.25" customHeight="1" thickTop="1" x14ac:dyDescent="0.25">
      <c r="F39" s="45"/>
      <c r="G39" s="45"/>
      <c r="H39" s="45"/>
      <c r="I39" s="45"/>
      <c r="J39" s="45"/>
      <c r="K39" s="45"/>
      <c r="L39" s="45"/>
      <c r="N39" s="163"/>
    </row>
    <row r="40" spans="1:14" ht="19.5" customHeight="1" thickBot="1" x14ac:dyDescent="0.3">
      <c r="A40" s="7" t="s">
        <v>168</v>
      </c>
      <c r="F40" s="164">
        <f>F26/265900</f>
        <v>0.274445280180519</v>
      </c>
      <c r="G40" s="165"/>
      <c r="H40" s="164">
        <f>H26/265900</f>
        <v>-0.37774727341105679</v>
      </c>
      <c r="I40" s="165"/>
      <c r="J40" s="164">
        <f>J26/265900</f>
        <v>0.11851823993982701</v>
      </c>
      <c r="K40" s="165"/>
      <c r="L40" s="164">
        <f>L26/265900</f>
        <v>-0.48322301617149305</v>
      </c>
      <c r="N40" s="163"/>
    </row>
    <row r="41" spans="1:14" ht="20.25" customHeight="1" thickTop="1" x14ac:dyDescent="0.25">
      <c r="A41" s="7"/>
      <c r="F41" s="51"/>
      <c r="G41" s="51"/>
      <c r="H41" s="51"/>
      <c r="I41" s="51"/>
      <c r="J41" s="51"/>
      <c r="K41" s="51"/>
      <c r="L41" s="51"/>
      <c r="N41" s="163"/>
    </row>
  </sheetData>
  <mergeCells count="7">
    <mergeCell ref="F8:L8"/>
    <mergeCell ref="J4:L4"/>
    <mergeCell ref="J5:L5"/>
    <mergeCell ref="F6:H6"/>
    <mergeCell ref="J6:L6"/>
    <mergeCell ref="F4:I4"/>
    <mergeCell ref="F5:I5"/>
  </mergeCells>
  <pageMargins left="0.7" right="0.7" top="0.48" bottom="0.5" header="0.5" footer="0.5"/>
  <pageSetup paperSize="9" scale="81" firstPageNumber="4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showGridLines="0" view="pageBreakPreview" zoomScaleNormal="90" zoomScaleSheetLayoutView="100" workbookViewId="0">
      <selection activeCell="C3" sqref="C3"/>
    </sheetView>
  </sheetViews>
  <sheetFormatPr defaultColWidth="9.140625" defaultRowHeight="20.25" customHeight="1" x14ac:dyDescent="0.25"/>
  <cols>
    <col min="1" max="2" width="2.85546875" style="176" customWidth="1"/>
    <col min="3" max="3" width="34" style="176" customWidth="1"/>
    <col min="4" max="4" width="11.85546875" style="176" customWidth="1"/>
    <col min="5" max="5" width="1.140625" style="176" customWidth="1"/>
    <col min="6" max="6" width="11.85546875" style="176" customWidth="1"/>
    <col min="7" max="7" width="1.140625" style="177" customWidth="1"/>
    <col min="8" max="8" width="9.85546875" style="177" customWidth="1"/>
    <col min="9" max="9" width="1.140625" style="177" customWidth="1"/>
    <col min="10" max="10" width="11.140625" style="176" customWidth="1"/>
    <col min="11" max="11" width="1.140625" style="177" customWidth="1"/>
    <col min="12" max="12" width="13.140625" style="177" customWidth="1"/>
    <col min="13" max="13" width="1.140625" style="177" customWidth="1"/>
    <col min="14" max="14" width="10.5703125" style="176" customWidth="1"/>
    <col min="15" max="15" width="1.140625" style="176" customWidth="1"/>
    <col min="16" max="16" width="14.140625" style="176" customWidth="1"/>
    <col min="17" max="17" width="1.140625" style="176" customWidth="1"/>
    <col min="18" max="18" width="12.85546875" style="1" customWidth="1"/>
    <col min="19" max="19" width="1.140625" style="176" customWidth="1"/>
    <col min="20" max="20" width="14.85546875" style="176" customWidth="1"/>
    <col min="21" max="21" width="1.140625" style="177" customWidth="1"/>
    <col min="22" max="22" width="11.85546875" style="176" customWidth="1"/>
    <col min="23" max="23" width="1.140625" style="176" customWidth="1"/>
    <col min="24" max="24" width="12" style="1" customWidth="1"/>
    <col min="25" max="25" width="1.140625" style="1" customWidth="1"/>
    <col min="26" max="16384" width="9.140625" style="176"/>
  </cols>
  <sheetData>
    <row r="1" spans="1:25" s="1" customFormat="1" ht="20.25" customHeight="1" x14ac:dyDescent="0.3">
      <c r="A1" s="29" t="s">
        <v>93</v>
      </c>
      <c r="B1" s="9"/>
      <c r="C1" s="135"/>
      <c r="D1" s="135"/>
      <c r="E1" s="135"/>
      <c r="F1" s="135"/>
      <c r="G1" s="15"/>
      <c r="H1" s="15"/>
      <c r="I1" s="15"/>
      <c r="J1" s="135"/>
      <c r="K1" s="15"/>
      <c r="L1" s="15"/>
      <c r="M1" s="15"/>
      <c r="N1" s="135"/>
      <c r="O1" s="135"/>
      <c r="P1" s="135"/>
      <c r="Q1" s="135"/>
      <c r="R1" s="135"/>
      <c r="S1" s="135"/>
      <c r="T1" s="135"/>
      <c r="U1" s="15"/>
      <c r="V1" s="16"/>
      <c r="W1" s="16"/>
      <c r="X1" s="16"/>
      <c r="Y1" s="163"/>
    </row>
    <row r="2" spans="1:25" s="1" customFormat="1" ht="20.25" customHeight="1" x14ac:dyDescent="0.25">
      <c r="A2" s="30" t="s">
        <v>91</v>
      </c>
      <c r="C2" s="163"/>
      <c r="D2" s="163"/>
      <c r="E2" s="163"/>
      <c r="F2" s="163"/>
      <c r="G2" s="202"/>
      <c r="H2" s="202"/>
      <c r="I2" s="202"/>
      <c r="J2" s="208"/>
      <c r="K2" s="207"/>
      <c r="L2" s="207"/>
      <c r="M2" s="207"/>
      <c r="N2" s="208"/>
      <c r="O2" s="208"/>
      <c r="P2" s="208"/>
      <c r="Q2" s="208"/>
      <c r="R2" s="208"/>
      <c r="S2" s="208"/>
      <c r="T2" s="208"/>
      <c r="U2" s="207"/>
      <c r="V2" s="16"/>
      <c r="W2" s="16"/>
      <c r="X2" s="16"/>
      <c r="Y2" s="163"/>
    </row>
    <row r="3" spans="1:25" s="1" customFormat="1" ht="20.25" customHeight="1" x14ac:dyDescent="0.25">
      <c r="C3" s="163"/>
      <c r="D3" s="163"/>
      <c r="E3" s="163"/>
      <c r="F3" s="163"/>
      <c r="G3" s="202"/>
      <c r="H3" s="202"/>
      <c r="I3" s="202"/>
      <c r="J3" s="163"/>
      <c r="K3" s="202"/>
      <c r="L3" s="202"/>
      <c r="M3" s="202"/>
      <c r="N3" s="163"/>
      <c r="O3" s="163"/>
      <c r="P3" s="163"/>
      <c r="Q3" s="163"/>
      <c r="R3" s="163"/>
      <c r="S3" s="163"/>
      <c r="T3" s="163"/>
      <c r="U3" s="202"/>
      <c r="V3" s="163"/>
      <c r="W3" s="163"/>
      <c r="X3" s="163"/>
      <c r="Y3" s="163"/>
    </row>
    <row r="4" spans="1:25" s="1" customFormat="1" ht="20.25" customHeight="1" x14ac:dyDescent="0.25">
      <c r="A4" s="7"/>
      <c r="B4" s="7"/>
      <c r="C4" s="180"/>
      <c r="D4" s="304" t="s">
        <v>102</v>
      </c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206"/>
    </row>
    <row r="5" spans="1:25" s="1" customFormat="1" ht="20.25" customHeight="1" x14ac:dyDescent="0.25">
      <c r="A5" s="7"/>
      <c r="B5" s="7"/>
      <c r="C5" s="180"/>
      <c r="E5" s="203"/>
      <c r="F5" s="205"/>
      <c r="G5" s="203"/>
      <c r="H5" s="303" t="s">
        <v>81</v>
      </c>
      <c r="I5" s="303"/>
      <c r="J5" s="303"/>
      <c r="K5" s="303"/>
      <c r="L5" s="303"/>
      <c r="M5" s="193"/>
      <c r="N5" s="303" t="s">
        <v>60</v>
      </c>
      <c r="O5" s="303"/>
      <c r="P5" s="303"/>
      <c r="Q5" s="303"/>
      <c r="R5" s="303"/>
      <c r="S5" s="303"/>
      <c r="T5" s="303"/>
      <c r="U5" s="303"/>
      <c r="V5" s="303"/>
      <c r="W5" s="204"/>
      <c r="X5" s="203"/>
      <c r="Y5" s="145"/>
    </row>
    <row r="6" spans="1:25" s="1" customFormat="1" ht="20.25" customHeight="1" x14ac:dyDescent="0.25">
      <c r="A6" s="162"/>
      <c r="B6" s="162"/>
      <c r="C6" s="196"/>
      <c r="D6" s="163"/>
      <c r="E6" s="193"/>
      <c r="F6" s="198"/>
      <c r="G6" s="193"/>
      <c r="H6" s="193"/>
      <c r="I6" s="193"/>
      <c r="J6" s="163"/>
      <c r="K6" s="193"/>
      <c r="L6" s="193"/>
      <c r="M6" s="193"/>
      <c r="N6" s="193"/>
      <c r="O6" s="196"/>
      <c r="P6" s="193" t="s">
        <v>62</v>
      </c>
      <c r="Q6" s="196"/>
      <c r="R6" s="193"/>
      <c r="S6" s="196"/>
      <c r="T6" s="288" t="s">
        <v>169</v>
      </c>
      <c r="U6" s="193"/>
      <c r="V6" s="198" t="s">
        <v>66</v>
      </c>
      <c r="W6" s="193"/>
      <c r="X6" s="196"/>
    </row>
    <row r="7" spans="1:25" s="1" customFormat="1" ht="20.25" customHeight="1" x14ac:dyDescent="0.25">
      <c r="A7" s="162"/>
      <c r="B7" s="162"/>
      <c r="C7" s="196"/>
      <c r="D7" s="193" t="s">
        <v>29</v>
      </c>
      <c r="E7" s="193"/>
      <c r="F7" s="198"/>
      <c r="G7" s="193"/>
      <c r="H7" s="202"/>
      <c r="I7" s="193"/>
      <c r="J7" s="163"/>
      <c r="K7" s="193"/>
      <c r="L7" s="193"/>
      <c r="M7" s="193"/>
      <c r="N7" s="193" t="s">
        <v>86</v>
      </c>
      <c r="O7" s="15"/>
      <c r="P7" s="193" t="s">
        <v>63</v>
      </c>
      <c r="Q7" s="15"/>
      <c r="R7" s="193" t="s">
        <v>82</v>
      </c>
      <c r="S7" s="15"/>
      <c r="T7" s="199" t="s">
        <v>149</v>
      </c>
      <c r="U7" s="193"/>
      <c r="V7" s="198" t="s">
        <v>67</v>
      </c>
      <c r="W7" s="193"/>
      <c r="X7" s="163"/>
    </row>
    <row r="8" spans="1:25" s="1" customFormat="1" ht="20.25" customHeight="1" x14ac:dyDescent="0.25">
      <c r="A8" s="162"/>
      <c r="B8" s="162"/>
      <c r="C8" s="196"/>
      <c r="D8" s="193" t="s">
        <v>30</v>
      </c>
      <c r="E8" s="193"/>
      <c r="F8" s="201"/>
      <c r="G8" s="193"/>
      <c r="H8" s="193" t="s">
        <v>61</v>
      </c>
      <c r="I8" s="193"/>
      <c r="J8" s="193" t="s">
        <v>56</v>
      </c>
      <c r="K8" s="193"/>
      <c r="L8" s="193"/>
      <c r="M8" s="193"/>
      <c r="N8" s="193" t="s">
        <v>87</v>
      </c>
      <c r="O8" s="193"/>
      <c r="P8" s="193" t="s">
        <v>64</v>
      </c>
      <c r="Q8" s="193"/>
      <c r="R8" s="192" t="s">
        <v>148</v>
      </c>
      <c r="S8" s="193"/>
      <c r="T8" s="199" t="s">
        <v>147</v>
      </c>
      <c r="U8" s="193"/>
      <c r="V8" s="193" t="s">
        <v>68</v>
      </c>
      <c r="W8" s="193"/>
      <c r="X8" s="198" t="s">
        <v>33</v>
      </c>
    </row>
    <row r="9" spans="1:25" s="1" customFormat="1" ht="20.25" customHeight="1" x14ac:dyDescent="0.25">
      <c r="A9" s="162"/>
      <c r="B9" s="162"/>
      <c r="C9" s="196"/>
      <c r="D9" s="193" t="s">
        <v>31</v>
      </c>
      <c r="E9" s="193"/>
      <c r="F9" s="201" t="s">
        <v>146</v>
      </c>
      <c r="G9" s="193"/>
      <c r="H9" s="193" t="s">
        <v>37</v>
      </c>
      <c r="I9" s="193"/>
      <c r="J9" s="193" t="s">
        <v>37</v>
      </c>
      <c r="K9" s="193"/>
      <c r="L9" s="193" t="s">
        <v>21</v>
      </c>
      <c r="M9" s="193"/>
      <c r="N9" s="193" t="s">
        <v>88</v>
      </c>
      <c r="O9" s="193"/>
      <c r="P9" s="200" t="s">
        <v>117</v>
      </c>
      <c r="Q9" s="193"/>
      <c r="R9" s="192" t="s">
        <v>145</v>
      </c>
      <c r="S9" s="193"/>
      <c r="T9" s="199" t="s">
        <v>118</v>
      </c>
      <c r="U9" s="193"/>
      <c r="V9" s="193" t="s">
        <v>69</v>
      </c>
      <c r="W9" s="193"/>
      <c r="X9" s="193" t="s">
        <v>34</v>
      </c>
    </row>
    <row r="10" spans="1:25" s="1" customFormat="1" ht="20.25" customHeight="1" x14ac:dyDescent="0.25">
      <c r="A10" s="2"/>
      <c r="B10" s="2"/>
      <c r="C10" s="198"/>
      <c r="D10" s="302" t="s">
        <v>65</v>
      </c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195"/>
    </row>
    <row r="11" spans="1:25" s="1" customFormat="1" ht="20.25" customHeight="1" x14ac:dyDescent="0.25">
      <c r="A11" s="7" t="s">
        <v>174</v>
      </c>
      <c r="C11" s="163"/>
      <c r="D11" s="180"/>
      <c r="E11" s="180"/>
      <c r="F11" s="180"/>
      <c r="G11" s="13"/>
      <c r="H11" s="13"/>
      <c r="I11" s="13"/>
      <c r="J11" s="180"/>
      <c r="K11" s="13"/>
      <c r="L11" s="13"/>
      <c r="M11" s="13"/>
      <c r="N11" s="197"/>
      <c r="O11" s="197"/>
      <c r="P11" s="197"/>
      <c r="Q11" s="197"/>
      <c r="R11" s="197"/>
      <c r="S11" s="197"/>
      <c r="T11" s="197"/>
      <c r="U11" s="196"/>
      <c r="V11" s="180"/>
      <c r="X11" s="180"/>
      <c r="Y11" s="195"/>
    </row>
    <row r="12" spans="1:25" s="1" customFormat="1" ht="20.25" customHeight="1" x14ac:dyDescent="0.25">
      <c r="A12" s="7"/>
      <c r="C12" s="163"/>
      <c r="D12" s="180"/>
      <c r="E12" s="180"/>
      <c r="F12" s="180"/>
      <c r="G12" s="13"/>
      <c r="H12" s="13"/>
      <c r="I12" s="13"/>
      <c r="J12" s="180"/>
      <c r="K12" s="13"/>
      <c r="L12" s="13"/>
      <c r="M12" s="13"/>
      <c r="N12" s="197"/>
      <c r="O12" s="197"/>
      <c r="P12" s="197"/>
      <c r="Q12" s="197"/>
      <c r="R12" s="197"/>
      <c r="S12" s="197"/>
      <c r="T12" s="197"/>
      <c r="U12" s="196"/>
      <c r="V12" s="180"/>
      <c r="X12" s="180"/>
      <c r="Y12" s="195"/>
    </row>
    <row r="13" spans="1:25" s="7" customFormat="1" ht="20.25" customHeight="1" x14ac:dyDescent="0.25">
      <c r="A13" s="7" t="s">
        <v>127</v>
      </c>
      <c r="D13" s="183">
        <v>265900</v>
      </c>
      <c r="E13" s="183"/>
      <c r="F13" s="183">
        <v>1342448</v>
      </c>
      <c r="G13" s="183"/>
      <c r="H13" s="183">
        <v>26796</v>
      </c>
      <c r="I13" s="183"/>
      <c r="J13" s="183">
        <v>2285000</v>
      </c>
      <c r="K13" s="182"/>
      <c r="L13" s="182">
        <v>1624620</v>
      </c>
      <c r="M13" s="182"/>
      <c r="N13" s="183">
        <v>31119</v>
      </c>
      <c r="O13" s="31"/>
      <c r="P13" s="182">
        <v>12904</v>
      </c>
      <c r="Q13" s="31"/>
      <c r="R13" s="183">
        <v>2984134</v>
      </c>
      <c r="S13" s="31"/>
      <c r="T13" s="182">
        <v>-32333</v>
      </c>
      <c r="V13" s="182">
        <f>SUM(N13:T13)</f>
        <v>2995824</v>
      </c>
      <c r="W13" s="189"/>
      <c r="X13" s="182">
        <f>SUM(D13,F13,H13,J13,L13,V13)</f>
        <v>8540588</v>
      </c>
    </row>
    <row r="14" spans="1:25" s="1" customFormat="1" ht="36" customHeight="1" x14ac:dyDescent="0.25">
      <c r="A14" s="7" t="s">
        <v>77</v>
      </c>
      <c r="C14" s="163"/>
      <c r="D14" s="191"/>
      <c r="E14" s="193"/>
      <c r="F14" s="191"/>
      <c r="G14" s="191"/>
      <c r="H14" s="191"/>
      <c r="I14" s="191"/>
      <c r="J14" s="191"/>
      <c r="K14" s="191"/>
      <c r="L14" s="191"/>
      <c r="M14" s="191"/>
      <c r="N14" s="191"/>
      <c r="O14" s="193"/>
      <c r="P14" s="193"/>
      <c r="Q14" s="193"/>
      <c r="R14" s="193"/>
      <c r="S14" s="193"/>
      <c r="T14" s="191"/>
      <c r="U14" s="191"/>
      <c r="V14" s="32"/>
      <c r="W14" s="32"/>
      <c r="X14" s="194"/>
      <c r="Y14" s="193"/>
    </row>
    <row r="15" spans="1:25" s="1" customFormat="1" ht="20.25" customHeight="1" x14ac:dyDescent="0.25">
      <c r="B15" s="33" t="s">
        <v>144</v>
      </c>
      <c r="C15" s="163"/>
      <c r="D15" s="264">
        <v>0</v>
      </c>
      <c r="E15" s="74"/>
      <c r="F15" s="265">
        <v>0</v>
      </c>
      <c r="G15" s="74"/>
      <c r="H15" s="266">
        <v>0</v>
      </c>
      <c r="I15" s="74"/>
      <c r="J15" s="265">
        <v>0</v>
      </c>
      <c r="K15" s="189"/>
      <c r="L15" s="189">
        <v>-100443</v>
      </c>
      <c r="M15" s="189"/>
      <c r="N15" s="265">
        <v>0</v>
      </c>
      <c r="O15" s="31"/>
      <c r="P15" s="265">
        <v>0</v>
      </c>
      <c r="Q15" s="210"/>
      <c r="R15" s="265">
        <v>0</v>
      </c>
      <c r="S15" s="210"/>
      <c r="T15" s="265">
        <v>0</v>
      </c>
      <c r="U15" s="210"/>
      <c r="V15" s="265">
        <f>SUM(N15:T15)</f>
        <v>0</v>
      </c>
      <c r="W15" s="193"/>
      <c r="X15" s="268">
        <f>SUM(D15,F15,H15,J15,L15,V15)</f>
        <v>-100443</v>
      </c>
    </row>
    <row r="16" spans="1:25" s="1" customFormat="1" ht="20.25" customHeight="1" x14ac:dyDescent="0.25">
      <c r="B16" s="1" t="s">
        <v>107</v>
      </c>
      <c r="C16" s="163"/>
      <c r="D16" s="264">
        <v>0</v>
      </c>
      <c r="E16" s="74"/>
      <c r="F16" s="267">
        <v>0</v>
      </c>
      <c r="G16" s="74"/>
      <c r="H16" s="266">
        <v>0</v>
      </c>
      <c r="I16" s="74"/>
      <c r="J16" s="267">
        <v>0</v>
      </c>
      <c r="K16" s="189"/>
      <c r="L16" s="267">
        <v>0</v>
      </c>
      <c r="M16" s="189"/>
      <c r="N16" s="267">
        <v>0</v>
      </c>
      <c r="O16" s="31"/>
      <c r="P16" s="190">
        <v>-4019</v>
      </c>
      <c r="Q16" s="31"/>
      <c r="R16" s="267">
        <v>0</v>
      </c>
      <c r="S16" s="210"/>
      <c r="T16" s="267">
        <v>0</v>
      </c>
      <c r="U16" s="189"/>
      <c r="V16" s="190">
        <f>SUM(N16:T16)</f>
        <v>-4019</v>
      </c>
      <c r="W16" s="189"/>
      <c r="X16" s="268">
        <f>SUM(D16,F16,H16,J16,L16,V16)</f>
        <v>-4019</v>
      </c>
    </row>
    <row r="17" spans="1:25" s="1" customFormat="1" ht="20.25" customHeight="1" x14ac:dyDescent="0.25">
      <c r="A17" s="7" t="s">
        <v>70</v>
      </c>
      <c r="C17" s="163"/>
      <c r="D17" s="188">
        <f>SUM(D15:D16)</f>
        <v>0</v>
      </c>
      <c r="E17" s="209"/>
      <c r="F17" s="186">
        <f>SUM(F15:F16)</f>
        <v>0</v>
      </c>
      <c r="G17" s="209"/>
      <c r="H17" s="188">
        <f>SUM(H15:H16)</f>
        <v>0</v>
      </c>
      <c r="I17" s="209"/>
      <c r="J17" s="186">
        <f>SUM(J15:J16)</f>
        <v>0</v>
      </c>
      <c r="K17" s="183"/>
      <c r="L17" s="184">
        <f>SUM(L15:L16)</f>
        <v>-100443</v>
      </c>
      <c r="M17" s="182"/>
      <c r="N17" s="187">
        <f>SUM(N15:N16)</f>
        <v>0</v>
      </c>
      <c r="O17" s="182"/>
      <c r="P17" s="184">
        <f>SUM(P15:P16)</f>
        <v>-4019</v>
      </c>
      <c r="Q17" s="182"/>
      <c r="R17" s="186">
        <f>SUM(R15:R16)</f>
        <v>0</v>
      </c>
      <c r="S17" s="182"/>
      <c r="T17" s="185">
        <f>SUM(T15:T16)</f>
        <v>0</v>
      </c>
      <c r="U17" s="182"/>
      <c r="V17" s="184">
        <f>SUM(V15:V16)</f>
        <v>-4019</v>
      </c>
      <c r="W17" s="182"/>
      <c r="X17" s="184">
        <f>SUM(X15:X16)</f>
        <v>-104462</v>
      </c>
    </row>
    <row r="18" spans="1:25" s="1" customFormat="1" ht="20.25" customHeight="1" x14ac:dyDescent="0.25">
      <c r="A18" s="7"/>
      <c r="C18" s="163"/>
      <c r="D18" s="183"/>
      <c r="E18" s="183"/>
      <c r="F18" s="183"/>
      <c r="G18" s="183"/>
      <c r="H18" s="183"/>
      <c r="I18" s="183"/>
      <c r="J18" s="183"/>
      <c r="K18" s="183"/>
      <c r="L18" s="183"/>
      <c r="M18" s="182"/>
      <c r="N18" s="182"/>
      <c r="O18" s="182"/>
      <c r="P18" s="182"/>
      <c r="Q18" s="182"/>
      <c r="R18" s="182"/>
      <c r="S18" s="182"/>
      <c r="T18" s="183"/>
      <c r="U18" s="182"/>
      <c r="V18" s="182"/>
      <c r="W18" s="182"/>
      <c r="X18" s="182"/>
    </row>
    <row r="19" spans="1:25" s="1" customFormat="1" ht="20.25" customHeight="1" thickBot="1" x14ac:dyDescent="0.3">
      <c r="A19" s="7" t="s">
        <v>143</v>
      </c>
      <c r="B19" s="7"/>
      <c r="C19" s="180"/>
      <c r="D19" s="181">
        <f>SUM(D13,D17)</f>
        <v>265900</v>
      </c>
      <c r="E19" s="13"/>
      <c r="F19" s="181">
        <f>SUM(F13,F17)</f>
        <v>1342448</v>
      </c>
      <c r="G19" s="13"/>
      <c r="H19" s="181">
        <f>SUM(H13,H17)</f>
        <v>26796</v>
      </c>
      <c r="I19" s="13"/>
      <c r="J19" s="181">
        <f>SUM(J13,J17)</f>
        <v>2285000</v>
      </c>
      <c r="K19" s="13"/>
      <c r="L19" s="181">
        <f>SUM(L13,L17)</f>
        <v>1524177</v>
      </c>
      <c r="M19" s="13"/>
      <c r="N19" s="181">
        <f>N13</f>
        <v>31119</v>
      </c>
      <c r="O19" s="13"/>
      <c r="P19" s="181">
        <f>SUM(P13,P17)</f>
        <v>8885</v>
      </c>
      <c r="Q19" s="13"/>
      <c r="R19" s="181">
        <f>SUM(R13,R17)</f>
        <v>2984134</v>
      </c>
      <c r="S19" s="13"/>
      <c r="T19" s="181">
        <f>SUM(T13,T17)</f>
        <v>-32333</v>
      </c>
      <c r="U19" s="13"/>
      <c r="V19" s="181">
        <f>SUM(V13,V17)</f>
        <v>2991805</v>
      </c>
      <c r="W19" s="13"/>
      <c r="X19" s="181">
        <f>SUM(X13,X17)</f>
        <v>8436126</v>
      </c>
    </row>
    <row r="20" spans="1:25" s="1" customFormat="1" ht="20.25" customHeight="1" thickTop="1" x14ac:dyDescent="0.25">
      <c r="A20" s="7"/>
      <c r="B20" s="7"/>
      <c r="C20" s="180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s="1" customFormat="1" ht="20.25" customHeight="1" x14ac:dyDescent="0.25">
      <c r="G21" s="28"/>
      <c r="H21" s="28"/>
      <c r="I21" s="28"/>
      <c r="K21" s="28"/>
      <c r="L21" s="28"/>
      <c r="M21" s="28"/>
      <c r="U21" s="28"/>
    </row>
    <row r="22" spans="1:25" s="1" customFormat="1" ht="20.25" customHeight="1" x14ac:dyDescent="0.3">
      <c r="A22" s="29" t="s">
        <v>93</v>
      </c>
      <c r="B22" s="9"/>
      <c r="C22" s="135"/>
      <c r="D22" s="135"/>
      <c r="E22" s="135"/>
      <c r="F22" s="135"/>
      <c r="G22" s="15"/>
      <c r="H22" s="15"/>
      <c r="I22" s="15"/>
      <c r="J22" s="135"/>
      <c r="K22" s="15"/>
      <c r="L22" s="15"/>
      <c r="M22" s="15"/>
      <c r="N22" s="135"/>
      <c r="O22" s="135"/>
      <c r="P22" s="135"/>
      <c r="Q22" s="135"/>
      <c r="R22" s="135"/>
      <c r="S22" s="135"/>
      <c r="T22" s="135"/>
      <c r="U22" s="15"/>
      <c r="V22" s="16"/>
      <c r="W22" s="16"/>
      <c r="X22" s="16"/>
      <c r="Y22" s="163"/>
    </row>
    <row r="23" spans="1:25" s="1" customFormat="1" ht="20.25" customHeight="1" x14ac:dyDescent="0.25">
      <c r="A23" s="30" t="s">
        <v>91</v>
      </c>
      <c r="C23" s="163"/>
      <c r="D23" s="163"/>
      <c r="E23" s="163"/>
      <c r="F23" s="163"/>
      <c r="G23" s="202"/>
      <c r="H23" s="202"/>
      <c r="I23" s="202"/>
      <c r="J23" s="208"/>
      <c r="K23" s="207"/>
      <c r="L23" s="207"/>
      <c r="M23" s="207"/>
      <c r="N23" s="208"/>
      <c r="O23" s="208"/>
      <c r="P23" s="208"/>
      <c r="Q23" s="208"/>
      <c r="R23" s="208"/>
      <c r="S23" s="208"/>
      <c r="T23" s="208"/>
      <c r="U23" s="207"/>
      <c r="V23" s="16"/>
      <c r="W23" s="16"/>
      <c r="X23" s="16"/>
      <c r="Y23" s="163"/>
    </row>
    <row r="24" spans="1:25" s="1" customFormat="1" ht="20.25" customHeight="1" x14ac:dyDescent="0.25">
      <c r="C24" s="163"/>
      <c r="D24" s="163"/>
      <c r="E24" s="163"/>
      <c r="F24" s="163"/>
      <c r="G24" s="202"/>
      <c r="H24" s="202"/>
      <c r="I24" s="202"/>
      <c r="J24" s="163"/>
      <c r="K24" s="202"/>
      <c r="L24" s="202"/>
      <c r="M24" s="202"/>
      <c r="N24" s="163"/>
      <c r="O24" s="163"/>
      <c r="P24" s="163"/>
      <c r="Q24" s="163"/>
      <c r="R24" s="163"/>
      <c r="S24" s="163"/>
      <c r="T24" s="163"/>
      <c r="U24" s="202"/>
      <c r="V24" s="163"/>
      <c r="W24" s="163"/>
      <c r="X24" s="163"/>
      <c r="Y24" s="163"/>
    </row>
    <row r="25" spans="1:25" s="1" customFormat="1" ht="20.25" customHeight="1" x14ac:dyDescent="0.25">
      <c r="A25" s="7"/>
      <c r="B25" s="7"/>
      <c r="C25" s="180"/>
      <c r="D25" s="304" t="s">
        <v>102</v>
      </c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206"/>
    </row>
    <row r="26" spans="1:25" s="1" customFormat="1" ht="20.25" customHeight="1" x14ac:dyDescent="0.25">
      <c r="A26" s="7"/>
      <c r="B26" s="7"/>
      <c r="C26" s="180"/>
      <c r="E26" s="203"/>
      <c r="F26" s="205"/>
      <c r="G26" s="203"/>
      <c r="H26" s="303" t="s">
        <v>81</v>
      </c>
      <c r="I26" s="303"/>
      <c r="J26" s="303"/>
      <c r="K26" s="303"/>
      <c r="L26" s="303"/>
      <c r="M26" s="193"/>
      <c r="N26" s="303" t="s">
        <v>60</v>
      </c>
      <c r="O26" s="303"/>
      <c r="P26" s="303"/>
      <c r="Q26" s="303"/>
      <c r="R26" s="303"/>
      <c r="S26" s="303"/>
      <c r="T26" s="303"/>
      <c r="U26" s="303"/>
      <c r="V26" s="303"/>
      <c r="W26" s="204"/>
      <c r="X26" s="203"/>
      <c r="Y26" s="145"/>
    </row>
    <row r="27" spans="1:25" s="1" customFormat="1" ht="20.25" customHeight="1" x14ac:dyDescent="0.25">
      <c r="A27" s="162"/>
      <c r="B27" s="162"/>
      <c r="C27" s="196"/>
      <c r="D27" s="163"/>
      <c r="E27" s="193"/>
      <c r="F27" s="198"/>
      <c r="G27" s="193"/>
      <c r="H27" s="193"/>
      <c r="I27" s="193"/>
      <c r="J27" s="163"/>
      <c r="K27" s="193"/>
      <c r="L27" s="193"/>
      <c r="M27" s="193"/>
      <c r="N27" s="193"/>
      <c r="O27" s="196"/>
      <c r="P27" s="193" t="s">
        <v>62</v>
      </c>
      <c r="Q27" s="196"/>
      <c r="S27" s="196"/>
      <c r="T27" s="288" t="s">
        <v>169</v>
      </c>
      <c r="U27" s="193"/>
      <c r="V27" s="198" t="s">
        <v>66</v>
      </c>
      <c r="W27" s="193"/>
      <c r="X27" s="196"/>
    </row>
    <row r="28" spans="1:25" s="1" customFormat="1" ht="20.25" customHeight="1" x14ac:dyDescent="0.25">
      <c r="A28" s="162"/>
      <c r="B28" s="162"/>
      <c r="C28" s="196"/>
      <c r="D28" s="193" t="s">
        <v>29</v>
      </c>
      <c r="E28" s="193"/>
      <c r="F28" s="198"/>
      <c r="G28" s="193"/>
      <c r="H28" s="202"/>
      <c r="I28" s="193"/>
      <c r="J28" s="163"/>
      <c r="K28" s="193"/>
      <c r="L28" s="193"/>
      <c r="M28" s="193"/>
      <c r="N28" s="193" t="s">
        <v>86</v>
      </c>
      <c r="O28" s="15"/>
      <c r="P28" s="193" t="s">
        <v>63</v>
      </c>
      <c r="Q28" s="15"/>
      <c r="R28" s="193" t="s">
        <v>82</v>
      </c>
      <c r="S28" s="15"/>
      <c r="T28" s="199" t="s">
        <v>149</v>
      </c>
      <c r="U28" s="193"/>
      <c r="V28" s="198" t="s">
        <v>67</v>
      </c>
      <c r="W28" s="193"/>
      <c r="X28" s="163"/>
    </row>
    <row r="29" spans="1:25" s="1" customFormat="1" ht="20.25" customHeight="1" x14ac:dyDescent="0.25">
      <c r="A29" s="162"/>
      <c r="B29" s="162"/>
      <c r="C29" s="196"/>
      <c r="D29" s="193" t="s">
        <v>30</v>
      </c>
      <c r="E29" s="193"/>
      <c r="F29" s="201"/>
      <c r="G29" s="193"/>
      <c r="H29" s="193" t="s">
        <v>61</v>
      </c>
      <c r="I29" s="193"/>
      <c r="J29" s="193" t="s">
        <v>56</v>
      </c>
      <c r="K29" s="193"/>
      <c r="L29" s="193"/>
      <c r="M29" s="193"/>
      <c r="N29" s="193" t="s">
        <v>87</v>
      </c>
      <c r="O29" s="193"/>
      <c r="P29" s="193" t="s">
        <v>64</v>
      </c>
      <c r="Q29" s="193"/>
      <c r="R29" s="192" t="s">
        <v>148</v>
      </c>
      <c r="S29" s="193"/>
      <c r="T29" s="199" t="s">
        <v>147</v>
      </c>
      <c r="U29" s="193"/>
      <c r="V29" s="193" t="s">
        <v>68</v>
      </c>
      <c r="W29" s="193"/>
      <c r="X29" s="198" t="s">
        <v>33</v>
      </c>
    </row>
    <row r="30" spans="1:25" s="1" customFormat="1" ht="20.25" customHeight="1" x14ac:dyDescent="0.25">
      <c r="A30" s="162"/>
      <c r="B30" s="162"/>
      <c r="C30" s="196"/>
      <c r="D30" s="193" t="s">
        <v>31</v>
      </c>
      <c r="E30" s="193"/>
      <c r="F30" s="201" t="s">
        <v>146</v>
      </c>
      <c r="G30" s="193"/>
      <c r="H30" s="193" t="s">
        <v>37</v>
      </c>
      <c r="I30" s="193"/>
      <c r="J30" s="193" t="s">
        <v>37</v>
      </c>
      <c r="K30" s="193"/>
      <c r="L30" s="193" t="s">
        <v>21</v>
      </c>
      <c r="M30" s="193"/>
      <c r="N30" s="193" t="s">
        <v>88</v>
      </c>
      <c r="O30" s="193"/>
      <c r="P30" s="200" t="s">
        <v>117</v>
      </c>
      <c r="Q30" s="193"/>
      <c r="R30" s="192" t="s">
        <v>145</v>
      </c>
      <c r="S30" s="193"/>
      <c r="T30" s="199" t="s">
        <v>118</v>
      </c>
      <c r="U30" s="193"/>
      <c r="V30" s="193" t="s">
        <v>69</v>
      </c>
      <c r="W30" s="193"/>
      <c r="X30" s="193" t="s">
        <v>34</v>
      </c>
    </row>
    <row r="31" spans="1:25" s="1" customFormat="1" ht="20.25" customHeight="1" x14ac:dyDescent="0.25">
      <c r="A31" s="2"/>
      <c r="B31" s="2"/>
      <c r="C31" s="198"/>
      <c r="D31" s="302" t="s">
        <v>65</v>
      </c>
      <c r="E31" s="302"/>
      <c r="F31" s="302"/>
      <c r="G31" s="302"/>
      <c r="H31" s="302"/>
      <c r="I31" s="302"/>
      <c r="J31" s="302"/>
      <c r="K31" s="302"/>
      <c r="L31" s="302"/>
      <c r="M31" s="302"/>
      <c r="N31" s="302"/>
      <c r="O31" s="302"/>
      <c r="P31" s="302"/>
      <c r="Q31" s="302"/>
      <c r="R31" s="302"/>
      <c r="S31" s="302"/>
      <c r="T31" s="302"/>
      <c r="U31" s="302"/>
      <c r="V31" s="302"/>
      <c r="W31" s="302"/>
      <c r="X31" s="302"/>
      <c r="Y31" s="195"/>
    </row>
    <row r="32" spans="1:25" s="1" customFormat="1" ht="20.25" customHeight="1" x14ac:dyDescent="0.25">
      <c r="A32" s="7" t="s">
        <v>175</v>
      </c>
      <c r="C32" s="163"/>
      <c r="D32" s="180"/>
      <c r="E32" s="180"/>
      <c r="F32" s="180"/>
      <c r="G32" s="13"/>
      <c r="H32" s="13"/>
      <c r="I32" s="13"/>
      <c r="J32" s="180"/>
      <c r="K32" s="13"/>
      <c r="L32" s="13"/>
      <c r="M32" s="13"/>
      <c r="N32" s="197"/>
      <c r="O32" s="197"/>
      <c r="P32" s="197"/>
      <c r="Q32" s="197"/>
      <c r="R32" s="197"/>
      <c r="S32" s="197"/>
      <c r="T32" s="197"/>
      <c r="U32" s="196"/>
      <c r="V32" s="180"/>
      <c r="X32" s="180"/>
      <c r="Y32" s="195"/>
    </row>
    <row r="33" spans="1:27" s="1" customFormat="1" ht="20.25" customHeight="1" x14ac:dyDescent="0.25">
      <c r="A33" s="7"/>
      <c r="C33" s="163"/>
      <c r="D33" s="180"/>
      <c r="E33" s="180"/>
      <c r="F33" s="180"/>
      <c r="G33" s="13"/>
      <c r="H33" s="13"/>
      <c r="I33" s="13"/>
      <c r="J33" s="180"/>
      <c r="K33" s="13"/>
      <c r="L33" s="13"/>
      <c r="M33" s="13"/>
      <c r="N33" s="197"/>
      <c r="O33" s="197"/>
      <c r="P33" s="197"/>
      <c r="Q33" s="197"/>
      <c r="R33" s="197"/>
      <c r="S33" s="197"/>
      <c r="T33" s="197"/>
      <c r="U33" s="196"/>
      <c r="V33" s="180"/>
      <c r="X33" s="180"/>
      <c r="Y33" s="195"/>
    </row>
    <row r="34" spans="1:27" s="7" customFormat="1" ht="20.25" customHeight="1" x14ac:dyDescent="0.2">
      <c r="A34" s="7" t="s">
        <v>150</v>
      </c>
      <c r="D34" s="183">
        <v>265900</v>
      </c>
      <c r="E34" s="183">
        <v>1342448</v>
      </c>
      <c r="F34" s="183">
        <v>1342448</v>
      </c>
      <c r="G34" s="183"/>
      <c r="H34" s="183">
        <v>26796</v>
      </c>
      <c r="I34" s="183"/>
      <c r="J34" s="183">
        <v>2285000</v>
      </c>
      <c r="K34" s="183"/>
      <c r="L34" s="183">
        <v>1118991</v>
      </c>
      <c r="M34" s="183"/>
      <c r="N34" s="183">
        <v>31119</v>
      </c>
      <c r="O34" s="183"/>
      <c r="P34" s="183">
        <v>15232</v>
      </c>
      <c r="Q34" s="183"/>
      <c r="R34" s="183">
        <v>3680502</v>
      </c>
      <c r="S34" s="183"/>
      <c r="T34" s="183">
        <v>-32333</v>
      </c>
      <c r="U34" s="183"/>
      <c r="V34" s="183">
        <f>SUM(N34:T34)</f>
        <v>3694520</v>
      </c>
      <c r="W34" s="183"/>
      <c r="X34" s="183">
        <f>SUM(V34,L34,J34,H34,F34,D34)</f>
        <v>8733655</v>
      </c>
      <c r="AA34" s="180"/>
    </row>
    <row r="35" spans="1:27" s="1" customFormat="1" ht="36" customHeight="1" x14ac:dyDescent="0.25">
      <c r="A35" s="7" t="s">
        <v>77</v>
      </c>
      <c r="C35" s="163"/>
      <c r="D35" s="191"/>
      <c r="E35" s="193"/>
      <c r="F35" s="191"/>
      <c r="G35" s="191"/>
      <c r="H35" s="191"/>
      <c r="I35" s="191"/>
      <c r="J35" s="191"/>
      <c r="K35" s="191"/>
      <c r="L35" s="191"/>
      <c r="M35" s="191"/>
      <c r="N35" s="191"/>
      <c r="O35" s="193"/>
      <c r="P35" s="193"/>
      <c r="Q35" s="193"/>
      <c r="R35" s="193"/>
      <c r="S35" s="193"/>
      <c r="T35" s="191"/>
      <c r="U35" s="191"/>
      <c r="V35" s="269"/>
      <c r="W35" s="269"/>
      <c r="X35" s="270"/>
      <c r="Y35" s="193"/>
    </row>
    <row r="36" spans="1:27" s="1" customFormat="1" ht="20.25" customHeight="1" x14ac:dyDescent="0.25">
      <c r="B36" s="33" t="s">
        <v>158</v>
      </c>
      <c r="C36" s="163"/>
      <c r="D36" s="264">
        <v>0</v>
      </c>
      <c r="E36" s="193"/>
      <c r="F36" s="271">
        <v>0</v>
      </c>
      <c r="G36" s="191"/>
      <c r="H36" s="266">
        <v>0</v>
      </c>
      <c r="I36" s="74"/>
      <c r="J36" s="271">
        <v>0</v>
      </c>
      <c r="K36" s="189"/>
      <c r="L36" s="189">
        <f>'PL-4'!F26</f>
        <v>72975</v>
      </c>
      <c r="M36" s="189"/>
      <c r="N36" s="271">
        <v>0</v>
      </c>
      <c r="O36" s="31"/>
      <c r="P36" s="271">
        <v>0</v>
      </c>
      <c r="Q36" s="31"/>
      <c r="R36" s="271">
        <v>0</v>
      </c>
      <c r="S36" s="210"/>
      <c r="T36" s="271">
        <v>0</v>
      </c>
      <c r="U36" s="189"/>
      <c r="V36" s="74">
        <f>SUM(N36:T36)</f>
        <v>0</v>
      </c>
      <c r="W36" s="283"/>
      <c r="X36" s="71">
        <f>SUM(V36,L36,J36,H36,F36,D36)</f>
        <v>72975</v>
      </c>
      <c r="AA36" s="180"/>
    </row>
    <row r="37" spans="1:27" s="1" customFormat="1" ht="20.25" customHeight="1" x14ac:dyDescent="0.25">
      <c r="B37" s="1" t="s">
        <v>107</v>
      </c>
      <c r="C37" s="163"/>
      <c r="D37" s="264">
        <v>0</v>
      </c>
      <c r="E37" s="193"/>
      <c r="F37" s="272">
        <v>0</v>
      </c>
      <c r="G37" s="191"/>
      <c r="H37" s="266">
        <v>0</v>
      </c>
      <c r="I37" s="74"/>
      <c r="J37" s="272">
        <v>0</v>
      </c>
      <c r="K37" s="189"/>
      <c r="L37" s="272">
        <v>0</v>
      </c>
      <c r="M37" s="189"/>
      <c r="N37" s="272">
        <v>0</v>
      </c>
      <c r="O37" s="31"/>
      <c r="P37" s="190">
        <f>'PL-4'!F36</f>
        <v>3596</v>
      </c>
      <c r="Q37" s="31"/>
      <c r="R37" s="272">
        <v>0</v>
      </c>
      <c r="S37" s="210"/>
      <c r="T37" s="272">
        <v>0</v>
      </c>
      <c r="U37" s="189"/>
      <c r="V37" s="70">
        <f>SUM(N37:T37)</f>
        <v>3596</v>
      </c>
      <c r="W37" s="283"/>
      <c r="X37" s="70">
        <f>SUM(V37,L37,J37,H37,F37,D37)</f>
        <v>3596</v>
      </c>
      <c r="AA37" s="180"/>
    </row>
    <row r="38" spans="1:27" s="1" customFormat="1" ht="20.25" customHeight="1" x14ac:dyDescent="0.25">
      <c r="A38" s="7" t="s">
        <v>70</v>
      </c>
      <c r="C38" s="163"/>
      <c r="D38" s="188">
        <f>SUM(D36:D37)</f>
        <v>0</v>
      </c>
      <c r="E38" s="183"/>
      <c r="F38" s="273">
        <f>SUM(F36:F37)</f>
        <v>0</v>
      </c>
      <c r="G38" s="183"/>
      <c r="H38" s="188">
        <f>SUM(H36:H37)</f>
        <v>0</v>
      </c>
      <c r="I38" s="183"/>
      <c r="J38" s="273">
        <f>SUM(J36:J37)</f>
        <v>0</v>
      </c>
      <c r="K38" s="183"/>
      <c r="L38" s="184">
        <f>SUM(L36:L37)</f>
        <v>72975</v>
      </c>
      <c r="M38" s="182"/>
      <c r="N38" s="187">
        <f>SUM(N36:N37)</f>
        <v>0</v>
      </c>
      <c r="O38" s="182"/>
      <c r="P38" s="184">
        <f>SUM(P36:P37)</f>
        <v>3596</v>
      </c>
      <c r="Q38" s="182"/>
      <c r="R38" s="273">
        <f>SUM(R36:R37)</f>
        <v>0</v>
      </c>
      <c r="S38" s="182"/>
      <c r="T38" s="274">
        <f>SUM(T36:T37)</f>
        <v>0</v>
      </c>
      <c r="U38" s="182"/>
      <c r="V38" s="184">
        <f>SUM(V36:V37)</f>
        <v>3596</v>
      </c>
      <c r="W38" s="182"/>
      <c r="X38" s="184">
        <f>SUM(X36:X37)</f>
        <v>76571</v>
      </c>
      <c r="AA38" s="180"/>
    </row>
    <row r="39" spans="1:27" s="1" customFormat="1" ht="20.25" customHeight="1" x14ac:dyDescent="0.25">
      <c r="A39" s="7"/>
      <c r="C39" s="163"/>
      <c r="D39" s="183"/>
      <c r="E39" s="183"/>
      <c r="F39" s="183"/>
      <c r="G39" s="183"/>
      <c r="H39" s="183"/>
      <c r="I39" s="183"/>
      <c r="J39" s="183"/>
      <c r="K39" s="183"/>
      <c r="L39" s="183"/>
      <c r="M39" s="182"/>
      <c r="N39" s="182"/>
      <c r="O39" s="182"/>
      <c r="P39" s="182"/>
      <c r="Q39" s="182"/>
      <c r="R39" s="182"/>
      <c r="S39" s="182"/>
      <c r="T39" s="183"/>
      <c r="U39" s="182"/>
      <c r="V39" s="182"/>
      <c r="W39" s="182"/>
      <c r="X39" s="182"/>
      <c r="AA39" s="180"/>
    </row>
    <row r="40" spans="1:27" s="1" customFormat="1" ht="20.25" customHeight="1" thickBot="1" x14ac:dyDescent="0.3">
      <c r="A40" s="7" t="s">
        <v>151</v>
      </c>
      <c r="B40" s="7"/>
      <c r="C40" s="180"/>
      <c r="D40" s="275">
        <f>SUM(D34,D38)</f>
        <v>265900</v>
      </c>
      <c r="E40" s="206"/>
      <c r="F40" s="275">
        <f>SUM(F34,F38)</f>
        <v>1342448</v>
      </c>
      <c r="G40" s="206"/>
      <c r="H40" s="275">
        <f>SUM(H34,H38)</f>
        <v>26796</v>
      </c>
      <c r="I40" s="206"/>
      <c r="J40" s="275">
        <f>SUM(J34,J38)</f>
        <v>2285000</v>
      </c>
      <c r="K40" s="206"/>
      <c r="L40" s="275">
        <f>SUM(L34,L38)</f>
        <v>1191966</v>
      </c>
      <c r="M40" s="206"/>
      <c r="N40" s="275">
        <f>N34</f>
        <v>31119</v>
      </c>
      <c r="O40" s="206"/>
      <c r="P40" s="275">
        <f>SUM(P34,P38)</f>
        <v>18828</v>
      </c>
      <c r="Q40" s="206"/>
      <c r="R40" s="275">
        <f>SUM(R34,R38)</f>
        <v>3680502</v>
      </c>
      <c r="S40" s="206"/>
      <c r="T40" s="275">
        <f>SUM(T34,T38)</f>
        <v>-32333</v>
      </c>
      <c r="U40" s="206"/>
      <c r="V40" s="275">
        <f>SUM(V34,V38)</f>
        <v>3698116</v>
      </c>
      <c r="W40" s="206"/>
      <c r="X40" s="275">
        <f>SUM(X34,X38)</f>
        <v>8810226</v>
      </c>
      <c r="Z40" s="176"/>
      <c r="AA40" s="180"/>
    </row>
    <row r="41" spans="1:27" ht="20.25" customHeight="1" thickTop="1" x14ac:dyDescent="0.25">
      <c r="L41" s="179"/>
      <c r="X41" s="163"/>
    </row>
    <row r="42" spans="1:27" ht="20.25" customHeight="1" x14ac:dyDescent="0.25"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</row>
  </sheetData>
  <mergeCells count="8">
    <mergeCell ref="D31:X31"/>
    <mergeCell ref="H5:L5"/>
    <mergeCell ref="N5:V5"/>
    <mergeCell ref="D4:X4"/>
    <mergeCell ref="D10:X10"/>
    <mergeCell ref="D25:X25"/>
    <mergeCell ref="H26:L26"/>
    <mergeCell ref="N26:V26"/>
  </mergeCells>
  <pageMargins left="0.7" right="0.2" top="0.48" bottom="0.5" header="0.5" footer="0.5"/>
  <pageSetup paperSize="9" scale="74" firstPageNumber="5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showGridLines="0" view="pageBreakPreview" zoomScaleNormal="90" zoomScaleSheetLayoutView="100" workbookViewId="0">
      <selection activeCell="C3" sqref="C3"/>
    </sheetView>
  </sheetViews>
  <sheetFormatPr defaultColWidth="9.140625" defaultRowHeight="20.25" customHeight="1" x14ac:dyDescent="0.25"/>
  <cols>
    <col min="1" max="2" width="2.85546875" style="176" customWidth="1"/>
    <col min="3" max="3" width="38.140625" style="176" customWidth="1"/>
    <col min="4" max="4" width="12.5703125" style="176" customWidth="1"/>
    <col min="5" max="5" width="1.140625" style="176" customWidth="1"/>
    <col min="6" max="6" width="13.140625" style="176" customWidth="1"/>
    <col min="7" max="7" width="1.140625" style="177" customWidth="1"/>
    <col min="8" max="8" width="11.140625" style="177" customWidth="1"/>
    <col min="9" max="9" width="1.140625" style="177" customWidth="1"/>
    <col min="10" max="10" width="12.140625" style="176" customWidth="1"/>
    <col min="11" max="11" width="1.140625" style="177" customWidth="1"/>
    <col min="12" max="12" width="13.140625" style="177" customWidth="1"/>
    <col min="13" max="13" width="1.140625" style="177" customWidth="1"/>
    <col min="14" max="14" width="15.42578125" style="176" customWidth="1"/>
    <col min="15" max="15" width="1.140625" style="176" customWidth="1"/>
    <col min="16" max="16" width="16" style="176" customWidth="1"/>
    <col min="17" max="17" width="1.140625" style="177" customWidth="1"/>
    <col min="18" max="18" width="12.5703125" style="176" customWidth="1"/>
    <col min="19" max="19" width="1.140625" style="176" customWidth="1"/>
    <col min="20" max="20" width="12.5703125" style="1" customWidth="1"/>
    <col min="21" max="256" width="9.140625" style="176"/>
    <col min="257" max="258" width="2.85546875" style="176" customWidth="1"/>
    <col min="259" max="259" width="38.140625" style="176" customWidth="1"/>
    <col min="260" max="260" width="12.5703125" style="176" customWidth="1"/>
    <col min="261" max="261" width="1.140625" style="176" customWidth="1"/>
    <col min="262" max="262" width="13.140625" style="176" customWidth="1"/>
    <col min="263" max="263" width="1.140625" style="176" customWidth="1"/>
    <col min="264" max="264" width="11.140625" style="176" customWidth="1"/>
    <col min="265" max="265" width="1.140625" style="176" customWidth="1"/>
    <col min="266" max="266" width="12.140625" style="176" customWidth="1"/>
    <col min="267" max="267" width="1.140625" style="176" customWidth="1"/>
    <col min="268" max="268" width="13.140625" style="176" customWidth="1"/>
    <col min="269" max="269" width="1.140625" style="176" customWidth="1"/>
    <col min="270" max="270" width="15.42578125" style="176" customWidth="1"/>
    <col min="271" max="271" width="1.140625" style="176" customWidth="1"/>
    <col min="272" max="272" width="16" style="176" customWidth="1"/>
    <col min="273" max="273" width="1.140625" style="176" customWidth="1"/>
    <col min="274" max="274" width="12.5703125" style="176" customWidth="1"/>
    <col min="275" max="275" width="1.140625" style="176" customWidth="1"/>
    <col min="276" max="276" width="12.5703125" style="176" customWidth="1"/>
    <col min="277" max="512" width="9.140625" style="176"/>
    <col min="513" max="514" width="2.85546875" style="176" customWidth="1"/>
    <col min="515" max="515" width="38.140625" style="176" customWidth="1"/>
    <col min="516" max="516" width="12.5703125" style="176" customWidth="1"/>
    <col min="517" max="517" width="1.140625" style="176" customWidth="1"/>
    <col min="518" max="518" width="13.140625" style="176" customWidth="1"/>
    <col min="519" max="519" width="1.140625" style="176" customWidth="1"/>
    <col min="520" max="520" width="11.140625" style="176" customWidth="1"/>
    <col min="521" max="521" width="1.140625" style="176" customWidth="1"/>
    <col min="522" max="522" width="12.140625" style="176" customWidth="1"/>
    <col min="523" max="523" width="1.140625" style="176" customWidth="1"/>
    <col min="524" max="524" width="13.140625" style="176" customWidth="1"/>
    <col min="525" max="525" width="1.140625" style="176" customWidth="1"/>
    <col min="526" max="526" width="15.42578125" style="176" customWidth="1"/>
    <col min="527" max="527" width="1.140625" style="176" customWidth="1"/>
    <col min="528" max="528" width="16" style="176" customWidth="1"/>
    <col min="529" max="529" width="1.140625" style="176" customWidth="1"/>
    <col min="530" max="530" width="12.5703125" style="176" customWidth="1"/>
    <col min="531" max="531" width="1.140625" style="176" customWidth="1"/>
    <col min="532" max="532" width="12.5703125" style="176" customWidth="1"/>
    <col min="533" max="768" width="9.140625" style="176"/>
    <col min="769" max="770" width="2.85546875" style="176" customWidth="1"/>
    <col min="771" max="771" width="38.140625" style="176" customWidth="1"/>
    <col min="772" max="772" width="12.5703125" style="176" customWidth="1"/>
    <col min="773" max="773" width="1.140625" style="176" customWidth="1"/>
    <col min="774" max="774" width="13.140625" style="176" customWidth="1"/>
    <col min="775" max="775" width="1.140625" style="176" customWidth="1"/>
    <col min="776" max="776" width="11.140625" style="176" customWidth="1"/>
    <col min="777" max="777" width="1.140625" style="176" customWidth="1"/>
    <col min="778" max="778" width="12.140625" style="176" customWidth="1"/>
    <col min="779" max="779" width="1.140625" style="176" customWidth="1"/>
    <col min="780" max="780" width="13.140625" style="176" customWidth="1"/>
    <col min="781" max="781" width="1.140625" style="176" customWidth="1"/>
    <col min="782" max="782" width="15.42578125" style="176" customWidth="1"/>
    <col min="783" max="783" width="1.140625" style="176" customWidth="1"/>
    <col min="784" max="784" width="16" style="176" customWidth="1"/>
    <col min="785" max="785" width="1.140625" style="176" customWidth="1"/>
    <col min="786" max="786" width="12.5703125" style="176" customWidth="1"/>
    <col min="787" max="787" width="1.140625" style="176" customWidth="1"/>
    <col min="788" max="788" width="12.5703125" style="176" customWidth="1"/>
    <col min="789" max="1024" width="9.140625" style="176"/>
    <col min="1025" max="1026" width="2.85546875" style="176" customWidth="1"/>
    <col min="1027" max="1027" width="38.140625" style="176" customWidth="1"/>
    <col min="1028" max="1028" width="12.5703125" style="176" customWidth="1"/>
    <col min="1029" max="1029" width="1.140625" style="176" customWidth="1"/>
    <col min="1030" max="1030" width="13.140625" style="176" customWidth="1"/>
    <col min="1031" max="1031" width="1.140625" style="176" customWidth="1"/>
    <col min="1032" max="1032" width="11.140625" style="176" customWidth="1"/>
    <col min="1033" max="1033" width="1.140625" style="176" customWidth="1"/>
    <col min="1034" max="1034" width="12.140625" style="176" customWidth="1"/>
    <col min="1035" max="1035" width="1.140625" style="176" customWidth="1"/>
    <col min="1036" max="1036" width="13.140625" style="176" customWidth="1"/>
    <col min="1037" max="1037" width="1.140625" style="176" customWidth="1"/>
    <col min="1038" max="1038" width="15.42578125" style="176" customWidth="1"/>
    <col min="1039" max="1039" width="1.140625" style="176" customWidth="1"/>
    <col min="1040" max="1040" width="16" style="176" customWidth="1"/>
    <col min="1041" max="1041" width="1.140625" style="176" customWidth="1"/>
    <col min="1042" max="1042" width="12.5703125" style="176" customWidth="1"/>
    <col min="1043" max="1043" width="1.140625" style="176" customWidth="1"/>
    <col min="1044" max="1044" width="12.5703125" style="176" customWidth="1"/>
    <col min="1045" max="1280" width="9.140625" style="176"/>
    <col min="1281" max="1282" width="2.85546875" style="176" customWidth="1"/>
    <col min="1283" max="1283" width="38.140625" style="176" customWidth="1"/>
    <col min="1284" max="1284" width="12.5703125" style="176" customWidth="1"/>
    <col min="1285" max="1285" width="1.140625" style="176" customWidth="1"/>
    <col min="1286" max="1286" width="13.140625" style="176" customWidth="1"/>
    <col min="1287" max="1287" width="1.140625" style="176" customWidth="1"/>
    <col min="1288" max="1288" width="11.140625" style="176" customWidth="1"/>
    <col min="1289" max="1289" width="1.140625" style="176" customWidth="1"/>
    <col min="1290" max="1290" width="12.140625" style="176" customWidth="1"/>
    <col min="1291" max="1291" width="1.140625" style="176" customWidth="1"/>
    <col min="1292" max="1292" width="13.140625" style="176" customWidth="1"/>
    <col min="1293" max="1293" width="1.140625" style="176" customWidth="1"/>
    <col min="1294" max="1294" width="15.42578125" style="176" customWidth="1"/>
    <col min="1295" max="1295" width="1.140625" style="176" customWidth="1"/>
    <col min="1296" max="1296" width="16" style="176" customWidth="1"/>
    <col min="1297" max="1297" width="1.140625" style="176" customWidth="1"/>
    <col min="1298" max="1298" width="12.5703125" style="176" customWidth="1"/>
    <col min="1299" max="1299" width="1.140625" style="176" customWidth="1"/>
    <col min="1300" max="1300" width="12.5703125" style="176" customWidth="1"/>
    <col min="1301" max="1536" width="9.140625" style="176"/>
    <col min="1537" max="1538" width="2.85546875" style="176" customWidth="1"/>
    <col min="1539" max="1539" width="38.140625" style="176" customWidth="1"/>
    <col min="1540" max="1540" width="12.5703125" style="176" customWidth="1"/>
    <col min="1541" max="1541" width="1.140625" style="176" customWidth="1"/>
    <col min="1542" max="1542" width="13.140625" style="176" customWidth="1"/>
    <col min="1543" max="1543" width="1.140625" style="176" customWidth="1"/>
    <col min="1544" max="1544" width="11.140625" style="176" customWidth="1"/>
    <col min="1545" max="1545" width="1.140625" style="176" customWidth="1"/>
    <col min="1546" max="1546" width="12.140625" style="176" customWidth="1"/>
    <col min="1547" max="1547" width="1.140625" style="176" customWidth="1"/>
    <col min="1548" max="1548" width="13.140625" style="176" customWidth="1"/>
    <col min="1549" max="1549" width="1.140625" style="176" customWidth="1"/>
    <col min="1550" max="1550" width="15.42578125" style="176" customWidth="1"/>
    <col min="1551" max="1551" width="1.140625" style="176" customWidth="1"/>
    <col min="1552" max="1552" width="16" style="176" customWidth="1"/>
    <col min="1553" max="1553" width="1.140625" style="176" customWidth="1"/>
    <col min="1554" max="1554" width="12.5703125" style="176" customWidth="1"/>
    <col min="1555" max="1555" width="1.140625" style="176" customWidth="1"/>
    <col min="1556" max="1556" width="12.5703125" style="176" customWidth="1"/>
    <col min="1557" max="1792" width="9.140625" style="176"/>
    <col min="1793" max="1794" width="2.85546875" style="176" customWidth="1"/>
    <col min="1795" max="1795" width="38.140625" style="176" customWidth="1"/>
    <col min="1796" max="1796" width="12.5703125" style="176" customWidth="1"/>
    <col min="1797" max="1797" width="1.140625" style="176" customWidth="1"/>
    <col min="1798" max="1798" width="13.140625" style="176" customWidth="1"/>
    <col min="1799" max="1799" width="1.140625" style="176" customWidth="1"/>
    <col min="1800" max="1800" width="11.140625" style="176" customWidth="1"/>
    <col min="1801" max="1801" width="1.140625" style="176" customWidth="1"/>
    <col min="1802" max="1802" width="12.140625" style="176" customWidth="1"/>
    <col min="1803" max="1803" width="1.140625" style="176" customWidth="1"/>
    <col min="1804" max="1804" width="13.140625" style="176" customWidth="1"/>
    <col min="1805" max="1805" width="1.140625" style="176" customWidth="1"/>
    <col min="1806" max="1806" width="15.42578125" style="176" customWidth="1"/>
    <col min="1807" max="1807" width="1.140625" style="176" customWidth="1"/>
    <col min="1808" max="1808" width="16" style="176" customWidth="1"/>
    <col min="1809" max="1809" width="1.140625" style="176" customWidth="1"/>
    <col min="1810" max="1810" width="12.5703125" style="176" customWidth="1"/>
    <col min="1811" max="1811" width="1.140625" style="176" customWidth="1"/>
    <col min="1812" max="1812" width="12.5703125" style="176" customWidth="1"/>
    <col min="1813" max="2048" width="9.140625" style="176"/>
    <col min="2049" max="2050" width="2.85546875" style="176" customWidth="1"/>
    <col min="2051" max="2051" width="38.140625" style="176" customWidth="1"/>
    <col min="2052" max="2052" width="12.5703125" style="176" customWidth="1"/>
    <col min="2053" max="2053" width="1.140625" style="176" customWidth="1"/>
    <col min="2054" max="2054" width="13.140625" style="176" customWidth="1"/>
    <col min="2055" max="2055" width="1.140625" style="176" customWidth="1"/>
    <col min="2056" max="2056" width="11.140625" style="176" customWidth="1"/>
    <col min="2057" max="2057" width="1.140625" style="176" customWidth="1"/>
    <col min="2058" max="2058" width="12.140625" style="176" customWidth="1"/>
    <col min="2059" max="2059" width="1.140625" style="176" customWidth="1"/>
    <col min="2060" max="2060" width="13.140625" style="176" customWidth="1"/>
    <col min="2061" max="2061" width="1.140625" style="176" customWidth="1"/>
    <col min="2062" max="2062" width="15.42578125" style="176" customWidth="1"/>
    <col min="2063" max="2063" width="1.140625" style="176" customWidth="1"/>
    <col min="2064" max="2064" width="16" style="176" customWidth="1"/>
    <col min="2065" max="2065" width="1.140625" style="176" customWidth="1"/>
    <col min="2066" max="2066" width="12.5703125" style="176" customWidth="1"/>
    <col min="2067" max="2067" width="1.140625" style="176" customWidth="1"/>
    <col min="2068" max="2068" width="12.5703125" style="176" customWidth="1"/>
    <col min="2069" max="2304" width="9.140625" style="176"/>
    <col min="2305" max="2306" width="2.85546875" style="176" customWidth="1"/>
    <col min="2307" max="2307" width="38.140625" style="176" customWidth="1"/>
    <col min="2308" max="2308" width="12.5703125" style="176" customWidth="1"/>
    <col min="2309" max="2309" width="1.140625" style="176" customWidth="1"/>
    <col min="2310" max="2310" width="13.140625" style="176" customWidth="1"/>
    <col min="2311" max="2311" width="1.140625" style="176" customWidth="1"/>
    <col min="2312" max="2312" width="11.140625" style="176" customWidth="1"/>
    <col min="2313" max="2313" width="1.140625" style="176" customWidth="1"/>
    <col min="2314" max="2314" width="12.140625" style="176" customWidth="1"/>
    <col min="2315" max="2315" width="1.140625" style="176" customWidth="1"/>
    <col min="2316" max="2316" width="13.140625" style="176" customWidth="1"/>
    <col min="2317" max="2317" width="1.140625" style="176" customWidth="1"/>
    <col min="2318" max="2318" width="15.42578125" style="176" customWidth="1"/>
    <col min="2319" max="2319" width="1.140625" style="176" customWidth="1"/>
    <col min="2320" max="2320" width="16" style="176" customWidth="1"/>
    <col min="2321" max="2321" width="1.140625" style="176" customWidth="1"/>
    <col min="2322" max="2322" width="12.5703125" style="176" customWidth="1"/>
    <col min="2323" max="2323" width="1.140625" style="176" customWidth="1"/>
    <col min="2324" max="2324" width="12.5703125" style="176" customWidth="1"/>
    <col min="2325" max="2560" width="9.140625" style="176"/>
    <col min="2561" max="2562" width="2.85546875" style="176" customWidth="1"/>
    <col min="2563" max="2563" width="38.140625" style="176" customWidth="1"/>
    <col min="2564" max="2564" width="12.5703125" style="176" customWidth="1"/>
    <col min="2565" max="2565" width="1.140625" style="176" customWidth="1"/>
    <col min="2566" max="2566" width="13.140625" style="176" customWidth="1"/>
    <col min="2567" max="2567" width="1.140625" style="176" customWidth="1"/>
    <col min="2568" max="2568" width="11.140625" style="176" customWidth="1"/>
    <col min="2569" max="2569" width="1.140625" style="176" customWidth="1"/>
    <col min="2570" max="2570" width="12.140625" style="176" customWidth="1"/>
    <col min="2571" max="2571" width="1.140625" style="176" customWidth="1"/>
    <col min="2572" max="2572" width="13.140625" style="176" customWidth="1"/>
    <col min="2573" max="2573" width="1.140625" style="176" customWidth="1"/>
    <col min="2574" max="2574" width="15.42578125" style="176" customWidth="1"/>
    <col min="2575" max="2575" width="1.140625" style="176" customWidth="1"/>
    <col min="2576" max="2576" width="16" style="176" customWidth="1"/>
    <col min="2577" max="2577" width="1.140625" style="176" customWidth="1"/>
    <col min="2578" max="2578" width="12.5703125" style="176" customWidth="1"/>
    <col min="2579" max="2579" width="1.140625" style="176" customWidth="1"/>
    <col min="2580" max="2580" width="12.5703125" style="176" customWidth="1"/>
    <col min="2581" max="2816" width="9.140625" style="176"/>
    <col min="2817" max="2818" width="2.85546875" style="176" customWidth="1"/>
    <col min="2819" max="2819" width="38.140625" style="176" customWidth="1"/>
    <col min="2820" max="2820" width="12.5703125" style="176" customWidth="1"/>
    <col min="2821" max="2821" width="1.140625" style="176" customWidth="1"/>
    <col min="2822" max="2822" width="13.140625" style="176" customWidth="1"/>
    <col min="2823" max="2823" width="1.140625" style="176" customWidth="1"/>
    <col min="2824" max="2824" width="11.140625" style="176" customWidth="1"/>
    <col min="2825" max="2825" width="1.140625" style="176" customWidth="1"/>
    <col min="2826" max="2826" width="12.140625" style="176" customWidth="1"/>
    <col min="2827" max="2827" width="1.140625" style="176" customWidth="1"/>
    <col min="2828" max="2828" width="13.140625" style="176" customWidth="1"/>
    <col min="2829" max="2829" width="1.140625" style="176" customWidth="1"/>
    <col min="2830" max="2830" width="15.42578125" style="176" customWidth="1"/>
    <col min="2831" max="2831" width="1.140625" style="176" customWidth="1"/>
    <col min="2832" max="2832" width="16" style="176" customWidth="1"/>
    <col min="2833" max="2833" width="1.140625" style="176" customWidth="1"/>
    <col min="2834" max="2834" width="12.5703125" style="176" customWidth="1"/>
    <col min="2835" max="2835" width="1.140625" style="176" customWidth="1"/>
    <col min="2836" max="2836" width="12.5703125" style="176" customWidth="1"/>
    <col min="2837" max="3072" width="9.140625" style="176"/>
    <col min="3073" max="3074" width="2.85546875" style="176" customWidth="1"/>
    <col min="3075" max="3075" width="38.140625" style="176" customWidth="1"/>
    <col min="3076" max="3076" width="12.5703125" style="176" customWidth="1"/>
    <col min="3077" max="3077" width="1.140625" style="176" customWidth="1"/>
    <col min="3078" max="3078" width="13.140625" style="176" customWidth="1"/>
    <col min="3079" max="3079" width="1.140625" style="176" customWidth="1"/>
    <col min="3080" max="3080" width="11.140625" style="176" customWidth="1"/>
    <col min="3081" max="3081" width="1.140625" style="176" customWidth="1"/>
    <col min="3082" max="3082" width="12.140625" style="176" customWidth="1"/>
    <col min="3083" max="3083" width="1.140625" style="176" customWidth="1"/>
    <col min="3084" max="3084" width="13.140625" style="176" customWidth="1"/>
    <col min="3085" max="3085" width="1.140625" style="176" customWidth="1"/>
    <col min="3086" max="3086" width="15.42578125" style="176" customWidth="1"/>
    <col min="3087" max="3087" width="1.140625" style="176" customWidth="1"/>
    <col min="3088" max="3088" width="16" style="176" customWidth="1"/>
    <col min="3089" max="3089" width="1.140625" style="176" customWidth="1"/>
    <col min="3090" max="3090" width="12.5703125" style="176" customWidth="1"/>
    <col min="3091" max="3091" width="1.140625" style="176" customWidth="1"/>
    <col min="3092" max="3092" width="12.5703125" style="176" customWidth="1"/>
    <col min="3093" max="3328" width="9.140625" style="176"/>
    <col min="3329" max="3330" width="2.85546875" style="176" customWidth="1"/>
    <col min="3331" max="3331" width="38.140625" style="176" customWidth="1"/>
    <col min="3332" max="3332" width="12.5703125" style="176" customWidth="1"/>
    <col min="3333" max="3333" width="1.140625" style="176" customWidth="1"/>
    <col min="3334" max="3334" width="13.140625" style="176" customWidth="1"/>
    <col min="3335" max="3335" width="1.140625" style="176" customWidth="1"/>
    <col min="3336" max="3336" width="11.140625" style="176" customWidth="1"/>
    <col min="3337" max="3337" width="1.140625" style="176" customWidth="1"/>
    <col min="3338" max="3338" width="12.140625" style="176" customWidth="1"/>
    <col min="3339" max="3339" width="1.140625" style="176" customWidth="1"/>
    <col min="3340" max="3340" width="13.140625" style="176" customWidth="1"/>
    <col min="3341" max="3341" width="1.140625" style="176" customWidth="1"/>
    <col min="3342" max="3342" width="15.42578125" style="176" customWidth="1"/>
    <col min="3343" max="3343" width="1.140625" style="176" customWidth="1"/>
    <col min="3344" max="3344" width="16" style="176" customWidth="1"/>
    <col min="3345" max="3345" width="1.140625" style="176" customWidth="1"/>
    <col min="3346" max="3346" width="12.5703125" style="176" customWidth="1"/>
    <col min="3347" max="3347" width="1.140625" style="176" customWidth="1"/>
    <col min="3348" max="3348" width="12.5703125" style="176" customWidth="1"/>
    <col min="3349" max="3584" width="9.140625" style="176"/>
    <col min="3585" max="3586" width="2.85546875" style="176" customWidth="1"/>
    <col min="3587" max="3587" width="38.140625" style="176" customWidth="1"/>
    <col min="3588" max="3588" width="12.5703125" style="176" customWidth="1"/>
    <col min="3589" max="3589" width="1.140625" style="176" customWidth="1"/>
    <col min="3590" max="3590" width="13.140625" style="176" customWidth="1"/>
    <col min="3591" max="3591" width="1.140625" style="176" customWidth="1"/>
    <col min="3592" max="3592" width="11.140625" style="176" customWidth="1"/>
    <col min="3593" max="3593" width="1.140625" style="176" customWidth="1"/>
    <col min="3594" max="3594" width="12.140625" style="176" customWidth="1"/>
    <col min="3595" max="3595" width="1.140625" style="176" customWidth="1"/>
    <col min="3596" max="3596" width="13.140625" style="176" customWidth="1"/>
    <col min="3597" max="3597" width="1.140625" style="176" customWidth="1"/>
    <col min="3598" max="3598" width="15.42578125" style="176" customWidth="1"/>
    <col min="3599" max="3599" width="1.140625" style="176" customWidth="1"/>
    <col min="3600" max="3600" width="16" style="176" customWidth="1"/>
    <col min="3601" max="3601" width="1.140625" style="176" customWidth="1"/>
    <col min="3602" max="3602" width="12.5703125" style="176" customWidth="1"/>
    <col min="3603" max="3603" width="1.140625" style="176" customWidth="1"/>
    <col min="3604" max="3604" width="12.5703125" style="176" customWidth="1"/>
    <col min="3605" max="3840" width="9.140625" style="176"/>
    <col min="3841" max="3842" width="2.85546875" style="176" customWidth="1"/>
    <col min="3843" max="3843" width="38.140625" style="176" customWidth="1"/>
    <col min="3844" max="3844" width="12.5703125" style="176" customWidth="1"/>
    <col min="3845" max="3845" width="1.140625" style="176" customWidth="1"/>
    <col min="3846" max="3846" width="13.140625" style="176" customWidth="1"/>
    <col min="3847" max="3847" width="1.140625" style="176" customWidth="1"/>
    <col min="3848" max="3848" width="11.140625" style="176" customWidth="1"/>
    <col min="3849" max="3849" width="1.140625" style="176" customWidth="1"/>
    <col min="3850" max="3850" width="12.140625" style="176" customWidth="1"/>
    <col min="3851" max="3851" width="1.140625" style="176" customWidth="1"/>
    <col min="3852" max="3852" width="13.140625" style="176" customWidth="1"/>
    <col min="3853" max="3853" width="1.140625" style="176" customWidth="1"/>
    <col min="3854" max="3854" width="15.42578125" style="176" customWidth="1"/>
    <col min="3855" max="3855" width="1.140625" style="176" customWidth="1"/>
    <col min="3856" max="3856" width="16" style="176" customWidth="1"/>
    <col min="3857" max="3857" width="1.140625" style="176" customWidth="1"/>
    <col min="3858" max="3858" width="12.5703125" style="176" customWidth="1"/>
    <col min="3859" max="3859" width="1.140625" style="176" customWidth="1"/>
    <col min="3860" max="3860" width="12.5703125" style="176" customWidth="1"/>
    <col min="3861" max="4096" width="9.140625" style="176"/>
    <col min="4097" max="4098" width="2.85546875" style="176" customWidth="1"/>
    <col min="4099" max="4099" width="38.140625" style="176" customWidth="1"/>
    <col min="4100" max="4100" width="12.5703125" style="176" customWidth="1"/>
    <col min="4101" max="4101" width="1.140625" style="176" customWidth="1"/>
    <col min="4102" max="4102" width="13.140625" style="176" customWidth="1"/>
    <col min="4103" max="4103" width="1.140625" style="176" customWidth="1"/>
    <col min="4104" max="4104" width="11.140625" style="176" customWidth="1"/>
    <col min="4105" max="4105" width="1.140625" style="176" customWidth="1"/>
    <col min="4106" max="4106" width="12.140625" style="176" customWidth="1"/>
    <col min="4107" max="4107" width="1.140625" style="176" customWidth="1"/>
    <col min="4108" max="4108" width="13.140625" style="176" customWidth="1"/>
    <col min="4109" max="4109" width="1.140625" style="176" customWidth="1"/>
    <col min="4110" max="4110" width="15.42578125" style="176" customWidth="1"/>
    <col min="4111" max="4111" width="1.140625" style="176" customWidth="1"/>
    <col min="4112" max="4112" width="16" style="176" customWidth="1"/>
    <col min="4113" max="4113" width="1.140625" style="176" customWidth="1"/>
    <col min="4114" max="4114" width="12.5703125" style="176" customWidth="1"/>
    <col min="4115" max="4115" width="1.140625" style="176" customWidth="1"/>
    <col min="4116" max="4116" width="12.5703125" style="176" customWidth="1"/>
    <col min="4117" max="4352" width="9.140625" style="176"/>
    <col min="4353" max="4354" width="2.85546875" style="176" customWidth="1"/>
    <col min="4355" max="4355" width="38.140625" style="176" customWidth="1"/>
    <col min="4356" max="4356" width="12.5703125" style="176" customWidth="1"/>
    <col min="4357" max="4357" width="1.140625" style="176" customWidth="1"/>
    <col min="4358" max="4358" width="13.140625" style="176" customWidth="1"/>
    <col min="4359" max="4359" width="1.140625" style="176" customWidth="1"/>
    <col min="4360" max="4360" width="11.140625" style="176" customWidth="1"/>
    <col min="4361" max="4361" width="1.140625" style="176" customWidth="1"/>
    <col min="4362" max="4362" width="12.140625" style="176" customWidth="1"/>
    <col min="4363" max="4363" width="1.140625" style="176" customWidth="1"/>
    <col min="4364" max="4364" width="13.140625" style="176" customWidth="1"/>
    <col min="4365" max="4365" width="1.140625" style="176" customWidth="1"/>
    <col min="4366" max="4366" width="15.42578125" style="176" customWidth="1"/>
    <col min="4367" max="4367" width="1.140625" style="176" customWidth="1"/>
    <col min="4368" max="4368" width="16" style="176" customWidth="1"/>
    <col min="4369" max="4369" width="1.140625" style="176" customWidth="1"/>
    <col min="4370" max="4370" width="12.5703125" style="176" customWidth="1"/>
    <col min="4371" max="4371" width="1.140625" style="176" customWidth="1"/>
    <col min="4372" max="4372" width="12.5703125" style="176" customWidth="1"/>
    <col min="4373" max="4608" width="9.140625" style="176"/>
    <col min="4609" max="4610" width="2.85546875" style="176" customWidth="1"/>
    <col min="4611" max="4611" width="38.140625" style="176" customWidth="1"/>
    <col min="4612" max="4612" width="12.5703125" style="176" customWidth="1"/>
    <col min="4613" max="4613" width="1.140625" style="176" customWidth="1"/>
    <col min="4614" max="4614" width="13.140625" style="176" customWidth="1"/>
    <col min="4615" max="4615" width="1.140625" style="176" customWidth="1"/>
    <col min="4616" max="4616" width="11.140625" style="176" customWidth="1"/>
    <col min="4617" max="4617" width="1.140625" style="176" customWidth="1"/>
    <col min="4618" max="4618" width="12.140625" style="176" customWidth="1"/>
    <col min="4619" max="4619" width="1.140625" style="176" customWidth="1"/>
    <col min="4620" max="4620" width="13.140625" style="176" customWidth="1"/>
    <col min="4621" max="4621" width="1.140625" style="176" customWidth="1"/>
    <col min="4622" max="4622" width="15.42578125" style="176" customWidth="1"/>
    <col min="4623" max="4623" width="1.140625" style="176" customWidth="1"/>
    <col min="4624" max="4624" width="16" style="176" customWidth="1"/>
    <col min="4625" max="4625" width="1.140625" style="176" customWidth="1"/>
    <col min="4626" max="4626" width="12.5703125" style="176" customWidth="1"/>
    <col min="4627" max="4627" width="1.140625" style="176" customWidth="1"/>
    <col min="4628" max="4628" width="12.5703125" style="176" customWidth="1"/>
    <col min="4629" max="4864" width="9.140625" style="176"/>
    <col min="4865" max="4866" width="2.85546875" style="176" customWidth="1"/>
    <col min="4867" max="4867" width="38.140625" style="176" customWidth="1"/>
    <col min="4868" max="4868" width="12.5703125" style="176" customWidth="1"/>
    <col min="4869" max="4869" width="1.140625" style="176" customWidth="1"/>
    <col min="4870" max="4870" width="13.140625" style="176" customWidth="1"/>
    <col min="4871" max="4871" width="1.140625" style="176" customWidth="1"/>
    <col min="4872" max="4872" width="11.140625" style="176" customWidth="1"/>
    <col min="4873" max="4873" width="1.140625" style="176" customWidth="1"/>
    <col min="4874" max="4874" width="12.140625" style="176" customWidth="1"/>
    <col min="4875" max="4875" width="1.140625" style="176" customWidth="1"/>
    <col min="4876" max="4876" width="13.140625" style="176" customWidth="1"/>
    <col min="4877" max="4877" width="1.140625" style="176" customWidth="1"/>
    <col min="4878" max="4878" width="15.42578125" style="176" customWidth="1"/>
    <col min="4879" max="4879" width="1.140625" style="176" customWidth="1"/>
    <col min="4880" max="4880" width="16" style="176" customWidth="1"/>
    <col min="4881" max="4881" width="1.140625" style="176" customWidth="1"/>
    <col min="4882" max="4882" width="12.5703125" style="176" customWidth="1"/>
    <col min="4883" max="4883" width="1.140625" style="176" customWidth="1"/>
    <col min="4884" max="4884" width="12.5703125" style="176" customWidth="1"/>
    <col min="4885" max="5120" width="9.140625" style="176"/>
    <col min="5121" max="5122" width="2.85546875" style="176" customWidth="1"/>
    <col min="5123" max="5123" width="38.140625" style="176" customWidth="1"/>
    <col min="5124" max="5124" width="12.5703125" style="176" customWidth="1"/>
    <col min="5125" max="5125" width="1.140625" style="176" customWidth="1"/>
    <col min="5126" max="5126" width="13.140625" style="176" customWidth="1"/>
    <col min="5127" max="5127" width="1.140625" style="176" customWidth="1"/>
    <col min="5128" max="5128" width="11.140625" style="176" customWidth="1"/>
    <col min="5129" max="5129" width="1.140625" style="176" customWidth="1"/>
    <col min="5130" max="5130" width="12.140625" style="176" customWidth="1"/>
    <col min="5131" max="5131" width="1.140625" style="176" customWidth="1"/>
    <col min="5132" max="5132" width="13.140625" style="176" customWidth="1"/>
    <col min="5133" max="5133" width="1.140625" style="176" customWidth="1"/>
    <col min="5134" max="5134" width="15.42578125" style="176" customWidth="1"/>
    <col min="5135" max="5135" width="1.140625" style="176" customWidth="1"/>
    <col min="5136" max="5136" width="16" style="176" customWidth="1"/>
    <col min="5137" max="5137" width="1.140625" style="176" customWidth="1"/>
    <col min="5138" max="5138" width="12.5703125" style="176" customWidth="1"/>
    <col min="5139" max="5139" width="1.140625" style="176" customWidth="1"/>
    <col min="5140" max="5140" width="12.5703125" style="176" customWidth="1"/>
    <col min="5141" max="5376" width="9.140625" style="176"/>
    <col min="5377" max="5378" width="2.85546875" style="176" customWidth="1"/>
    <col min="5379" max="5379" width="38.140625" style="176" customWidth="1"/>
    <col min="5380" max="5380" width="12.5703125" style="176" customWidth="1"/>
    <col min="5381" max="5381" width="1.140625" style="176" customWidth="1"/>
    <col min="5382" max="5382" width="13.140625" style="176" customWidth="1"/>
    <col min="5383" max="5383" width="1.140625" style="176" customWidth="1"/>
    <col min="5384" max="5384" width="11.140625" style="176" customWidth="1"/>
    <col min="5385" max="5385" width="1.140625" style="176" customWidth="1"/>
    <col min="5386" max="5386" width="12.140625" style="176" customWidth="1"/>
    <col min="5387" max="5387" width="1.140625" style="176" customWidth="1"/>
    <col min="5388" max="5388" width="13.140625" style="176" customWidth="1"/>
    <col min="5389" max="5389" width="1.140625" style="176" customWidth="1"/>
    <col min="5390" max="5390" width="15.42578125" style="176" customWidth="1"/>
    <col min="5391" max="5391" width="1.140625" style="176" customWidth="1"/>
    <col min="5392" max="5392" width="16" style="176" customWidth="1"/>
    <col min="5393" max="5393" width="1.140625" style="176" customWidth="1"/>
    <col min="5394" max="5394" width="12.5703125" style="176" customWidth="1"/>
    <col min="5395" max="5395" width="1.140625" style="176" customWidth="1"/>
    <col min="5396" max="5396" width="12.5703125" style="176" customWidth="1"/>
    <col min="5397" max="5632" width="9.140625" style="176"/>
    <col min="5633" max="5634" width="2.85546875" style="176" customWidth="1"/>
    <col min="5635" max="5635" width="38.140625" style="176" customWidth="1"/>
    <col min="5636" max="5636" width="12.5703125" style="176" customWidth="1"/>
    <col min="5637" max="5637" width="1.140625" style="176" customWidth="1"/>
    <col min="5638" max="5638" width="13.140625" style="176" customWidth="1"/>
    <col min="5639" max="5639" width="1.140625" style="176" customWidth="1"/>
    <col min="5640" max="5640" width="11.140625" style="176" customWidth="1"/>
    <col min="5641" max="5641" width="1.140625" style="176" customWidth="1"/>
    <col min="5642" max="5642" width="12.140625" style="176" customWidth="1"/>
    <col min="5643" max="5643" width="1.140625" style="176" customWidth="1"/>
    <col min="5644" max="5644" width="13.140625" style="176" customWidth="1"/>
    <col min="5645" max="5645" width="1.140625" style="176" customWidth="1"/>
    <col min="5646" max="5646" width="15.42578125" style="176" customWidth="1"/>
    <col min="5647" max="5647" width="1.140625" style="176" customWidth="1"/>
    <col min="5648" max="5648" width="16" style="176" customWidth="1"/>
    <col min="5649" max="5649" width="1.140625" style="176" customWidth="1"/>
    <col min="5650" max="5650" width="12.5703125" style="176" customWidth="1"/>
    <col min="5651" max="5651" width="1.140625" style="176" customWidth="1"/>
    <col min="5652" max="5652" width="12.5703125" style="176" customWidth="1"/>
    <col min="5653" max="5888" width="9.140625" style="176"/>
    <col min="5889" max="5890" width="2.85546875" style="176" customWidth="1"/>
    <col min="5891" max="5891" width="38.140625" style="176" customWidth="1"/>
    <col min="5892" max="5892" width="12.5703125" style="176" customWidth="1"/>
    <col min="5893" max="5893" width="1.140625" style="176" customWidth="1"/>
    <col min="5894" max="5894" width="13.140625" style="176" customWidth="1"/>
    <col min="5895" max="5895" width="1.140625" style="176" customWidth="1"/>
    <col min="5896" max="5896" width="11.140625" style="176" customWidth="1"/>
    <col min="5897" max="5897" width="1.140625" style="176" customWidth="1"/>
    <col min="5898" max="5898" width="12.140625" style="176" customWidth="1"/>
    <col min="5899" max="5899" width="1.140625" style="176" customWidth="1"/>
    <col min="5900" max="5900" width="13.140625" style="176" customWidth="1"/>
    <col min="5901" max="5901" width="1.140625" style="176" customWidth="1"/>
    <col min="5902" max="5902" width="15.42578125" style="176" customWidth="1"/>
    <col min="5903" max="5903" width="1.140625" style="176" customWidth="1"/>
    <col min="5904" max="5904" width="16" style="176" customWidth="1"/>
    <col min="5905" max="5905" width="1.140625" style="176" customWidth="1"/>
    <col min="5906" max="5906" width="12.5703125" style="176" customWidth="1"/>
    <col min="5907" max="5907" width="1.140625" style="176" customWidth="1"/>
    <col min="5908" max="5908" width="12.5703125" style="176" customWidth="1"/>
    <col min="5909" max="6144" width="9.140625" style="176"/>
    <col min="6145" max="6146" width="2.85546875" style="176" customWidth="1"/>
    <col min="6147" max="6147" width="38.140625" style="176" customWidth="1"/>
    <col min="6148" max="6148" width="12.5703125" style="176" customWidth="1"/>
    <col min="6149" max="6149" width="1.140625" style="176" customWidth="1"/>
    <col min="6150" max="6150" width="13.140625" style="176" customWidth="1"/>
    <col min="6151" max="6151" width="1.140625" style="176" customWidth="1"/>
    <col min="6152" max="6152" width="11.140625" style="176" customWidth="1"/>
    <col min="6153" max="6153" width="1.140625" style="176" customWidth="1"/>
    <col min="6154" max="6154" width="12.140625" style="176" customWidth="1"/>
    <col min="6155" max="6155" width="1.140625" style="176" customWidth="1"/>
    <col min="6156" max="6156" width="13.140625" style="176" customWidth="1"/>
    <col min="6157" max="6157" width="1.140625" style="176" customWidth="1"/>
    <col min="6158" max="6158" width="15.42578125" style="176" customWidth="1"/>
    <col min="6159" max="6159" width="1.140625" style="176" customWidth="1"/>
    <col min="6160" max="6160" width="16" style="176" customWidth="1"/>
    <col min="6161" max="6161" width="1.140625" style="176" customWidth="1"/>
    <col min="6162" max="6162" width="12.5703125" style="176" customWidth="1"/>
    <col min="6163" max="6163" width="1.140625" style="176" customWidth="1"/>
    <col min="6164" max="6164" width="12.5703125" style="176" customWidth="1"/>
    <col min="6165" max="6400" width="9.140625" style="176"/>
    <col min="6401" max="6402" width="2.85546875" style="176" customWidth="1"/>
    <col min="6403" max="6403" width="38.140625" style="176" customWidth="1"/>
    <col min="6404" max="6404" width="12.5703125" style="176" customWidth="1"/>
    <col min="6405" max="6405" width="1.140625" style="176" customWidth="1"/>
    <col min="6406" max="6406" width="13.140625" style="176" customWidth="1"/>
    <col min="6407" max="6407" width="1.140625" style="176" customWidth="1"/>
    <col min="6408" max="6408" width="11.140625" style="176" customWidth="1"/>
    <col min="6409" max="6409" width="1.140625" style="176" customWidth="1"/>
    <col min="6410" max="6410" width="12.140625" style="176" customWidth="1"/>
    <col min="6411" max="6411" width="1.140625" style="176" customWidth="1"/>
    <col min="6412" max="6412" width="13.140625" style="176" customWidth="1"/>
    <col min="6413" max="6413" width="1.140625" style="176" customWidth="1"/>
    <col min="6414" max="6414" width="15.42578125" style="176" customWidth="1"/>
    <col min="6415" max="6415" width="1.140625" style="176" customWidth="1"/>
    <col min="6416" max="6416" width="16" style="176" customWidth="1"/>
    <col min="6417" max="6417" width="1.140625" style="176" customWidth="1"/>
    <col min="6418" max="6418" width="12.5703125" style="176" customWidth="1"/>
    <col min="6419" max="6419" width="1.140625" style="176" customWidth="1"/>
    <col min="6420" max="6420" width="12.5703125" style="176" customWidth="1"/>
    <col min="6421" max="6656" width="9.140625" style="176"/>
    <col min="6657" max="6658" width="2.85546875" style="176" customWidth="1"/>
    <col min="6659" max="6659" width="38.140625" style="176" customWidth="1"/>
    <col min="6660" max="6660" width="12.5703125" style="176" customWidth="1"/>
    <col min="6661" max="6661" width="1.140625" style="176" customWidth="1"/>
    <col min="6662" max="6662" width="13.140625" style="176" customWidth="1"/>
    <col min="6663" max="6663" width="1.140625" style="176" customWidth="1"/>
    <col min="6664" max="6664" width="11.140625" style="176" customWidth="1"/>
    <col min="6665" max="6665" width="1.140625" style="176" customWidth="1"/>
    <col min="6666" max="6666" width="12.140625" style="176" customWidth="1"/>
    <col min="6667" max="6667" width="1.140625" style="176" customWidth="1"/>
    <col min="6668" max="6668" width="13.140625" style="176" customWidth="1"/>
    <col min="6669" max="6669" width="1.140625" style="176" customWidth="1"/>
    <col min="6670" max="6670" width="15.42578125" style="176" customWidth="1"/>
    <col min="6671" max="6671" width="1.140625" style="176" customWidth="1"/>
    <col min="6672" max="6672" width="16" style="176" customWidth="1"/>
    <col min="6673" max="6673" width="1.140625" style="176" customWidth="1"/>
    <col min="6674" max="6674" width="12.5703125" style="176" customWidth="1"/>
    <col min="6675" max="6675" width="1.140625" style="176" customWidth="1"/>
    <col min="6676" max="6676" width="12.5703125" style="176" customWidth="1"/>
    <col min="6677" max="6912" width="9.140625" style="176"/>
    <col min="6913" max="6914" width="2.85546875" style="176" customWidth="1"/>
    <col min="6915" max="6915" width="38.140625" style="176" customWidth="1"/>
    <col min="6916" max="6916" width="12.5703125" style="176" customWidth="1"/>
    <col min="6917" max="6917" width="1.140625" style="176" customWidth="1"/>
    <col min="6918" max="6918" width="13.140625" style="176" customWidth="1"/>
    <col min="6919" max="6919" width="1.140625" style="176" customWidth="1"/>
    <col min="6920" max="6920" width="11.140625" style="176" customWidth="1"/>
    <col min="6921" max="6921" width="1.140625" style="176" customWidth="1"/>
    <col min="6922" max="6922" width="12.140625" style="176" customWidth="1"/>
    <col min="6923" max="6923" width="1.140625" style="176" customWidth="1"/>
    <col min="6924" max="6924" width="13.140625" style="176" customWidth="1"/>
    <col min="6925" max="6925" width="1.140625" style="176" customWidth="1"/>
    <col min="6926" max="6926" width="15.42578125" style="176" customWidth="1"/>
    <col min="6927" max="6927" width="1.140625" style="176" customWidth="1"/>
    <col min="6928" max="6928" width="16" style="176" customWidth="1"/>
    <col min="6929" max="6929" width="1.140625" style="176" customWidth="1"/>
    <col min="6930" max="6930" width="12.5703125" style="176" customWidth="1"/>
    <col min="6931" max="6931" width="1.140625" style="176" customWidth="1"/>
    <col min="6932" max="6932" width="12.5703125" style="176" customWidth="1"/>
    <col min="6933" max="7168" width="9.140625" style="176"/>
    <col min="7169" max="7170" width="2.85546875" style="176" customWidth="1"/>
    <col min="7171" max="7171" width="38.140625" style="176" customWidth="1"/>
    <col min="7172" max="7172" width="12.5703125" style="176" customWidth="1"/>
    <col min="7173" max="7173" width="1.140625" style="176" customWidth="1"/>
    <col min="7174" max="7174" width="13.140625" style="176" customWidth="1"/>
    <col min="7175" max="7175" width="1.140625" style="176" customWidth="1"/>
    <col min="7176" max="7176" width="11.140625" style="176" customWidth="1"/>
    <col min="7177" max="7177" width="1.140625" style="176" customWidth="1"/>
    <col min="7178" max="7178" width="12.140625" style="176" customWidth="1"/>
    <col min="7179" max="7179" width="1.140625" style="176" customWidth="1"/>
    <col min="7180" max="7180" width="13.140625" style="176" customWidth="1"/>
    <col min="7181" max="7181" width="1.140625" style="176" customWidth="1"/>
    <col min="7182" max="7182" width="15.42578125" style="176" customWidth="1"/>
    <col min="7183" max="7183" width="1.140625" style="176" customWidth="1"/>
    <col min="7184" max="7184" width="16" style="176" customWidth="1"/>
    <col min="7185" max="7185" width="1.140625" style="176" customWidth="1"/>
    <col min="7186" max="7186" width="12.5703125" style="176" customWidth="1"/>
    <col min="7187" max="7187" width="1.140625" style="176" customWidth="1"/>
    <col min="7188" max="7188" width="12.5703125" style="176" customWidth="1"/>
    <col min="7189" max="7424" width="9.140625" style="176"/>
    <col min="7425" max="7426" width="2.85546875" style="176" customWidth="1"/>
    <col min="7427" max="7427" width="38.140625" style="176" customWidth="1"/>
    <col min="7428" max="7428" width="12.5703125" style="176" customWidth="1"/>
    <col min="7429" max="7429" width="1.140625" style="176" customWidth="1"/>
    <col min="7430" max="7430" width="13.140625" style="176" customWidth="1"/>
    <col min="7431" max="7431" width="1.140625" style="176" customWidth="1"/>
    <col min="7432" max="7432" width="11.140625" style="176" customWidth="1"/>
    <col min="7433" max="7433" width="1.140625" style="176" customWidth="1"/>
    <col min="7434" max="7434" width="12.140625" style="176" customWidth="1"/>
    <col min="7435" max="7435" width="1.140625" style="176" customWidth="1"/>
    <col min="7436" max="7436" width="13.140625" style="176" customWidth="1"/>
    <col min="7437" max="7437" width="1.140625" style="176" customWidth="1"/>
    <col min="7438" max="7438" width="15.42578125" style="176" customWidth="1"/>
    <col min="7439" max="7439" width="1.140625" style="176" customWidth="1"/>
    <col min="7440" max="7440" width="16" style="176" customWidth="1"/>
    <col min="7441" max="7441" width="1.140625" style="176" customWidth="1"/>
    <col min="7442" max="7442" width="12.5703125" style="176" customWidth="1"/>
    <col min="7443" max="7443" width="1.140625" style="176" customWidth="1"/>
    <col min="7444" max="7444" width="12.5703125" style="176" customWidth="1"/>
    <col min="7445" max="7680" width="9.140625" style="176"/>
    <col min="7681" max="7682" width="2.85546875" style="176" customWidth="1"/>
    <col min="7683" max="7683" width="38.140625" style="176" customWidth="1"/>
    <col min="7684" max="7684" width="12.5703125" style="176" customWidth="1"/>
    <col min="7685" max="7685" width="1.140625" style="176" customWidth="1"/>
    <col min="7686" max="7686" width="13.140625" style="176" customWidth="1"/>
    <col min="7687" max="7687" width="1.140625" style="176" customWidth="1"/>
    <col min="7688" max="7688" width="11.140625" style="176" customWidth="1"/>
    <col min="7689" max="7689" width="1.140625" style="176" customWidth="1"/>
    <col min="7690" max="7690" width="12.140625" style="176" customWidth="1"/>
    <col min="7691" max="7691" width="1.140625" style="176" customWidth="1"/>
    <col min="7692" max="7692" width="13.140625" style="176" customWidth="1"/>
    <col min="7693" max="7693" width="1.140625" style="176" customWidth="1"/>
    <col min="7694" max="7694" width="15.42578125" style="176" customWidth="1"/>
    <col min="7695" max="7695" width="1.140625" style="176" customWidth="1"/>
    <col min="7696" max="7696" width="16" style="176" customWidth="1"/>
    <col min="7697" max="7697" width="1.140625" style="176" customWidth="1"/>
    <col min="7698" max="7698" width="12.5703125" style="176" customWidth="1"/>
    <col min="7699" max="7699" width="1.140625" style="176" customWidth="1"/>
    <col min="7700" max="7700" width="12.5703125" style="176" customWidth="1"/>
    <col min="7701" max="7936" width="9.140625" style="176"/>
    <col min="7937" max="7938" width="2.85546875" style="176" customWidth="1"/>
    <col min="7939" max="7939" width="38.140625" style="176" customWidth="1"/>
    <col min="7940" max="7940" width="12.5703125" style="176" customWidth="1"/>
    <col min="7941" max="7941" width="1.140625" style="176" customWidth="1"/>
    <col min="7942" max="7942" width="13.140625" style="176" customWidth="1"/>
    <col min="7943" max="7943" width="1.140625" style="176" customWidth="1"/>
    <col min="7944" max="7944" width="11.140625" style="176" customWidth="1"/>
    <col min="7945" max="7945" width="1.140625" style="176" customWidth="1"/>
    <col min="7946" max="7946" width="12.140625" style="176" customWidth="1"/>
    <col min="7947" max="7947" width="1.140625" style="176" customWidth="1"/>
    <col min="7948" max="7948" width="13.140625" style="176" customWidth="1"/>
    <col min="7949" max="7949" width="1.140625" style="176" customWidth="1"/>
    <col min="7950" max="7950" width="15.42578125" style="176" customWidth="1"/>
    <col min="7951" max="7951" width="1.140625" style="176" customWidth="1"/>
    <col min="7952" max="7952" width="16" style="176" customWidth="1"/>
    <col min="7953" max="7953" width="1.140625" style="176" customWidth="1"/>
    <col min="7954" max="7954" width="12.5703125" style="176" customWidth="1"/>
    <col min="7955" max="7955" width="1.140625" style="176" customWidth="1"/>
    <col min="7956" max="7956" width="12.5703125" style="176" customWidth="1"/>
    <col min="7957" max="8192" width="9.140625" style="176"/>
    <col min="8193" max="8194" width="2.85546875" style="176" customWidth="1"/>
    <col min="8195" max="8195" width="38.140625" style="176" customWidth="1"/>
    <col min="8196" max="8196" width="12.5703125" style="176" customWidth="1"/>
    <col min="8197" max="8197" width="1.140625" style="176" customWidth="1"/>
    <col min="8198" max="8198" width="13.140625" style="176" customWidth="1"/>
    <col min="8199" max="8199" width="1.140625" style="176" customWidth="1"/>
    <col min="8200" max="8200" width="11.140625" style="176" customWidth="1"/>
    <col min="8201" max="8201" width="1.140625" style="176" customWidth="1"/>
    <col min="8202" max="8202" width="12.140625" style="176" customWidth="1"/>
    <col min="8203" max="8203" width="1.140625" style="176" customWidth="1"/>
    <col min="8204" max="8204" width="13.140625" style="176" customWidth="1"/>
    <col min="8205" max="8205" width="1.140625" style="176" customWidth="1"/>
    <col min="8206" max="8206" width="15.42578125" style="176" customWidth="1"/>
    <col min="8207" max="8207" width="1.140625" style="176" customWidth="1"/>
    <col min="8208" max="8208" width="16" style="176" customWidth="1"/>
    <col min="8209" max="8209" width="1.140625" style="176" customWidth="1"/>
    <col min="8210" max="8210" width="12.5703125" style="176" customWidth="1"/>
    <col min="8211" max="8211" width="1.140625" style="176" customWidth="1"/>
    <col min="8212" max="8212" width="12.5703125" style="176" customWidth="1"/>
    <col min="8213" max="8448" width="9.140625" style="176"/>
    <col min="8449" max="8450" width="2.85546875" style="176" customWidth="1"/>
    <col min="8451" max="8451" width="38.140625" style="176" customWidth="1"/>
    <col min="8452" max="8452" width="12.5703125" style="176" customWidth="1"/>
    <col min="8453" max="8453" width="1.140625" style="176" customWidth="1"/>
    <col min="8454" max="8454" width="13.140625" style="176" customWidth="1"/>
    <col min="8455" max="8455" width="1.140625" style="176" customWidth="1"/>
    <col min="8456" max="8456" width="11.140625" style="176" customWidth="1"/>
    <col min="8457" max="8457" width="1.140625" style="176" customWidth="1"/>
    <col min="8458" max="8458" width="12.140625" style="176" customWidth="1"/>
    <col min="8459" max="8459" width="1.140625" style="176" customWidth="1"/>
    <col min="8460" max="8460" width="13.140625" style="176" customWidth="1"/>
    <col min="8461" max="8461" width="1.140625" style="176" customWidth="1"/>
    <col min="8462" max="8462" width="15.42578125" style="176" customWidth="1"/>
    <col min="8463" max="8463" width="1.140625" style="176" customWidth="1"/>
    <col min="8464" max="8464" width="16" style="176" customWidth="1"/>
    <col min="8465" max="8465" width="1.140625" style="176" customWidth="1"/>
    <col min="8466" max="8466" width="12.5703125" style="176" customWidth="1"/>
    <col min="8467" max="8467" width="1.140625" style="176" customWidth="1"/>
    <col min="8468" max="8468" width="12.5703125" style="176" customWidth="1"/>
    <col min="8469" max="8704" width="9.140625" style="176"/>
    <col min="8705" max="8706" width="2.85546875" style="176" customWidth="1"/>
    <col min="8707" max="8707" width="38.140625" style="176" customWidth="1"/>
    <col min="8708" max="8708" width="12.5703125" style="176" customWidth="1"/>
    <col min="8709" max="8709" width="1.140625" style="176" customWidth="1"/>
    <col min="8710" max="8710" width="13.140625" style="176" customWidth="1"/>
    <col min="8711" max="8711" width="1.140625" style="176" customWidth="1"/>
    <col min="8712" max="8712" width="11.140625" style="176" customWidth="1"/>
    <col min="8713" max="8713" width="1.140625" style="176" customWidth="1"/>
    <col min="8714" max="8714" width="12.140625" style="176" customWidth="1"/>
    <col min="8715" max="8715" width="1.140625" style="176" customWidth="1"/>
    <col min="8716" max="8716" width="13.140625" style="176" customWidth="1"/>
    <col min="8717" max="8717" width="1.140625" style="176" customWidth="1"/>
    <col min="8718" max="8718" width="15.42578125" style="176" customWidth="1"/>
    <col min="8719" max="8719" width="1.140625" style="176" customWidth="1"/>
    <col min="8720" max="8720" width="16" style="176" customWidth="1"/>
    <col min="8721" max="8721" width="1.140625" style="176" customWidth="1"/>
    <col min="8722" max="8722" width="12.5703125" style="176" customWidth="1"/>
    <col min="8723" max="8723" width="1.140625" style="176" customWidth="1"/>
    <col min="8724" max="8724" width="12.5703125" style="176" customWidth="1"/>
    <col min="8725" max="8960" width="9.140625" style="176"/>
    <col min="8961" max="8962" width="2.85546875" style="176" customWidth="1"/>
    <col min="8963" max="8963" width="38.140625" style="176" customWidth="1"/>
    <col min="8964" max="8964" width="12.5703125" style="176" customWidth="1"/>
    <col min="8965" max="8965" width="1.140625" style="176" customWidth="1"/>
    <col min="8966" max="8966" width="13.140625" style="176" customWidth="1"/>
    <col min="8967" max="8967" width="1.140625" style="176" customWidth="1"/>
    <col min="8968" max="8968" width="11.140625" style="176" customWidth="1"/>
    <col min="8969" max="8969" width="1.140625" style="176" customWidth="1"/>
    <col min="8970" max="8970" width="12.140625" style="176" customWidth="1"/>
    <col min="8971" max="8971" width="1.140625" style="176" customWidth="1"/>
    <col min="8972" max="8972" width="13.140625" style="176" customWidth="1"/>
    <col min="8973" max="8973" width="1.140625" style="176" customWidth="1"/>
    <col min="8974" max="8974" width="15.42578125" style="176" customWidth="1"/>
    <col min="8975" max="8975" width="1.140625" style="176" customWidth="1"/>
    <col min="8976" max="8976" width="16" style="176" customWidth="1"/>
    <col min="8977" max="8977" width="1.140625" style="176" customWidth="1"/>
    <col min="8978" max="8978" width="12.5703125" style="176" customWidth="1"/>
    <col min="8979" max="8979" width="1.140625" style="176" customWidth="1"/>
    <col min="8980" max="8980" width="12.5703125" style="176" customWidth="1"/>
    <col min="8981" max="9216" width="9.140625" style="176"/>
    <col min="9217" max="9218" width="2.85546875" style="176" customWidth="1"/>
    <col min="9219" max="9219" width="38.140625" style="176" customWidth="1"/>
    <col min="9220" max="9220" width="12.5703125" style="176" customWidth="1"/>
    <col min="9221" max="9221" width="1.140625" style="176" customWidth="1"/>
    <col min="9222" max="9222" width="13.140625" style="176" customWidth="1"/>
    <col min="9223" max="9223" width="1.140625" style="176" customWidth="1"/>
    <col min="9224" max="9224" width="11.140625" style="176" customWidth="1"/>
    <col min="9225" max="9225" width="1.140625" style="176" customWidth="1"/>
    <col min="9226" max="9226" width="12.140625" style="176" customWidth="1"/>
    <col min="9227" max="9227" width="1.140625" style="176" customWidth="1"/>
    <col min="9228" max="9228" width="13.140625" style="176" customWidth="1"/>
    <col min="9229" max="9229" width="1.140625" style="176" customWidth="1"/>
    <col min="9230" max="9230" width="15.42578125" style="176" customWidth="1"/>
    <col min="9231" max="9231" width="1.140625" style="176" customWidth="1"/>
    <col min="9232" max="9232" width="16" style="176" customWidth="1"/>
    <col min="9233" max="9233" width="1.140625" style="176" customWidth="1"/>
    <col min="9234" max="9234" width="12.5703125" style="176" customWidth="1"/>
    <col min="9235" max="9235" width="1.140625" style="176" customWidth="1"/>
    <col min="9236" max="9236" width="12.5703125" style="176" customWidth="1"/>
    <col min="9237" max="9472" width="9.140625" style="176"/>
    <col min="9473" max="9474" width="2.85546875" style="176" customWidth="1"/>
    <col min="9475" max="9475" width="38.140625" style="176" customWidth="1"/>
    <col min="9476" max="9476" width="12.5703125" style="176" customWidth="1"/>
    <col min="9477" max="9477" width="1.140625" style="176" customWidth="1"/>
    <col min="9478" max="9478" width="13.140625" style="176" customWidth="1"/>
    <col min="9479" max="9479" width="1.140625" style="176" customWidth="1"/>
    <col min="9480" max="9480" width="11.140625" style="176" customWidth="1"/>
    <col min="9481" max="9481" width="1.140625" style="176" customWidth="1"/>
    <col min="9482" max="9482" width="12.140625" style="176" customWidth="1"/>
    <col min="9483" max="9483" width="1.140625" style="176" customWidth="1"/>
    <col min="9484" max="9484" width="13.140625" style="176" customWidth="1"/>
    <col min="9485" max="9485" width="1.140625" style="176" customWidth="1"/>
    <col min="9486" max="9486" width="15.42578125" style="176" customWidth="1"/>
    <col min="9487" max="9487" width="1.140625" style="176" customWidth="1"/>
    <col min="9488" max="9488" width="16" style="176" customWidth="1"/>
    <col min="9489" max="9489" width="1.140625" style="176" customWidth="1"/>
    <col min="9490" max="9490" width="12.5703125" style="176" customWidth="1"/>
    <col min="9491" max="9491" width="1.140625" style="176" customWidth="1"/>
    <col min="9492" max="9492" width="12.5703125" style="176" customWidth="1"/>
    <col min="9493" max="9728" width="9.140625" style="176"/>
    <col min="9729" max="9730" width="2.85546875" style="176" customWidth="1"/>
    <col min="9731" max="9731" width="38.140625" style="176" customWidth="1"/>
    <col min="9732" max="9732" width="12.5703125" style="176" customWidth="1"/>
    <col min="9733" max="9733" width="1.140625" style="176" customWidth="1"/>
    <col min="9734" max="9734" width="13.140625" style="176" customWidth="1"/>
    <col min="9735" max="9735" width="1.140625" style="176" customWidth="1"/>
    <col min="9736" max="9736" width="11.140625" style="176" customWidth="1"/>
    <col min="9737" max="9737" width="1.140625" style="176" customWidth="1"/>
    <col min="9738" max="9738" width="12.140625" style="176" customWidth="1"/>
    <col min="9739" max="9739" width="1.140625" style="176" customWidth="1"/>
    <col min="9740" max="9740" width="13.140625" style="176" customWidth="1"/>
    <col min="9741" max="9741" width="1.140625" style="176" customWidth="1"/>
    <col min="9742" max="9742" width="15.42578125" style="176" customWidth="1"/>
    <col min="9743" max="9743" width="1.140625" style="176" customWidth="1"/>
    <col min="9744" max="9744" width="16" style="176" customWidth="1"/>
    <col min="9745" max="9745" width="1.140625" style="176" customWidth="1"/>
    <col min="9746" max="9746" width="12.5703125" style="176" customWidth="1"/>
    <col min="9747" max="9747" width="1.140625" style="176" customWidth="1"/>
    <col min="9748" max="9748" width="12.5703125" style="176" customWidth="1"/>
    <col min="9749" max="9984" width="9.140625" style="176"/>
    <col min="9985" max="9986" width="2.85546875" style="176" customWidth="1"/>
    <col min="9987" max="9987" width="38.140625" style="176" customWidth="1"/>
    <col min="9988" max="9988" width="12.5703125" style="176" customWidth="1"/>
    <col min="9989" max="9989" width="1.140625" style="176" customWidth="1"/>
    <col min="9990" max="9990" width="13.140625" style="176" customWidth="1"/>
    <col min="9991" max="9991" width="1.140625" style="176" customWidth="1"/>
    <col min="9992" max="9992" width="11.140625" style="176" customWidth="1"/>
    <col min="9993" max="9993" width="1.140625" style="176" customWidth="1"/>
    <col min="9994" max="9994" width="12.140625" style="176" customWidth="1"/>
    <col min="9995" max="9995" width="1.140625" style="176" customWidth="1"/>
    <col min="9996" max="9996" width="13.140625" style="176" customWidth="1"/>
    <col min="9997" max="9997" width="1.140625" style="176" customWidth="1"/>
    <col min="9998" max="9998" width="15.42578125" style="176" customWidth="1"/>
    <col min="9999" max="9999" width="1.140625" style="176" customWidth="1"/>
    <col min="10000" max="10000" width="16" style="176" customWidth="1"/>
    <col min="10001" max="10001" width="1.140625" style="176" customWidth="1"/>
    <col min="10002" max="10002" width="12.5703125" style="176" customWidth="1"/>
    <col min="10003" max="10003" width="1.140625" style="176" customWidth="1"/>
    <col min="10004" max="10004" width="12.5703125" style="176" customWidth="1"/>
    <col min="10005" max="10240" width="9.140625" style="176"/>
    <col min="10241" max="10242" width="2.85546875" style="176" customWidth="1"/>
    <col min="10243" max="10243" width="38.140625" style="176" customWidth="1"/>
    <col min="10244" max="10244" width="12.5703125" style="176" customWidth="1"/>
    <col min="10245" max="10245" width="1.140625" style="176" customWidth="1"/>
    <col min="10246" max="10246" width="13.140625" style="176" customWidth="1"/>
    <col min="10247" max="10247" width="1.140625" style="176" customWidth="1"/>
    <col min="10248" max="10248" width="11.140625" style="176" customWidth="1"/>
    <col min="10249" max="10249" width="1.140625" style="176" customWidth="1"/>
    <col min="10250" max="10250" width="12.140625" style="176" customWidth="1"/>
    <col min="10251" max="10251" width="1.140625" style="176" customWidth="1"/>
    <col min="10252" max="10252" width="13.140625" style="176" customWidth="1"/>
    <col min="10253" max="10253" width="1.140625" style="176" customWidth="1"/>
    <col min="10254" max="10254" width="15.42578125" style="176" customWidth="1"/>
    <col min="10255" max="10255" width="1.140625" style="176" customWidth="1"/>
    <col min="10256" max="10256" width="16" style="176" customWidth="1"/>
    <col min="10257" max="10257" width="1.140625" style="176" customWidth="1"/>
    <col min="10258" max="10258" width="12.5703125" style="176" customWidth="1"/>
    <col min="10259" max="10259" width="1.140625" style="176" customWidth="1"/>
    <col min="10260" max="10260" width="12.5703125" style="176" customWidth="1"/>
    <col min="10261" max="10496" width="9.140625" style="176"/>
    <col min="10497" max="10498" width="2.85546875" style="176" customWidth="1"/>
    <col min="10499" max="10499" width="38.140625" style="176" customWidth="1"/>
    <col min="10500" max="10500" width="12.5703125" style="176" customWidth="1"/>
    <col min="10501" max="10501" width="1.140625" style="176" customWidth="1"/>
    <col min="10502" max="10502" width="13.140625" style="176" customWidth="1"/>
    <col min="10503" max="10503" width="1.140625" style="176" customWidth="1"/>
    <col min="10504" max="10504" width="11.140625" style="176" customWidth="1"/>
    <col min="10505" max="10505" width="1.140625" style="176" customWidth="1"/>
    <col min="10506" max="10506" width="12.140625" style="176" customWidth="1"/>
    <col min="10507" max="10507" width="1.140625" style="176" customWidth="1"/>
    <col min="10508" max="10508" width="13.140625" style="176" customWidth="1"/>
    <col min="10509" max="10509" width="1.140625" style="176" customWidth="1"/>
    <col min="10510" max="10510" width="15.42578125" style="176" customWidth="1"/>
    <col min="10511" max="10511" width="1.140625" style="176" customWidth="1"/>
    <col min="10512" max="10512" width="16" style="176" customWidth="1"/>
    <col min="10513" max="10513" width="1.140625" style="176" customWidth="1"/>
    <col min="10514" max="10514" width="12.5703125" style="176" customWidth="1"/>
    <col min="10515" max="10515" width="1.140625" style="176" customWidth="1"/>
    <col min="10516" max="10516" width="12.5703125" style="176" customWidth="1"/>
    <col min="10517" max="10752" width="9.140625" style="176"/>
    <col min="10753" max="10754" width="2.85546875" style="176" customWidth="1"/>
    <col min="10755" max="10755" width="38.140625" style="176" customWidth="1"/>
    <col min="10756" max="10756" width="12.5703125" style="176" customWidth="1"/>
    <col min="10757" max="10757" width="1.140625" style="176" customWidth="1"/>
    <col min="10758" max="10758" width="13.140625" style="176" customWidth="1"/>
    <col min="10759" max="10759" width="1.140625" style="176" customWidth="1"/>
    <col min="10760" max="10760" width="11.140625" style="176" customWidth="1"/>
    <col min="10761" max="10761" width="1.140625" style="176" customWidth="1"/>
    <col min="10762" max="10762" width="12.140625" style="176" customWidth="1"/>
    <col min="10763" max="10763" width="1.140625" style="176" customWidth="1"/>
    <col min="10764" max="10764" width="13.140625" style="176" customWidth="1"/>
    <col min="10765" max="10765" width="1.140625" style="176" customWidth="1"/>
    <col min="10766" max="10766" width="15.42578125" style="176" customWidth="1"/>
    <col min="10767" max="10767" width="1.140625" style="176" customWidth="1"/>
    <col min="10768" max="10768" width="16" style="176" customWidth="1"/>
    <col min="10769" max="10769" width="1.140625" style="176" customWidth="1"/>
    <col min="10770" max="10770" width="12.5703125" style="176" customWidth="1"/>
    <col min="10771" max="10771" width="1.140625" style="176" customWidth="1"/>
    <col min="10772" max="10772" width="12.5703125" style="176" customWidth="1"/>
    <col min="10773" max="11008" width="9.140625" style="176"/>
    <col min="11009" max="11010" width="2.85546875" style="176" customWidth="1"/>
    <col min="11011" max="11011" width="38.140625" style="176" customWidth="1"/>
    <col min="11012" max="11012" width="12.5703125" style="176" customWidth="1"/>
    <col min="11013" max="11013" width="1.140625" style="176" customWidth="1"/>
    <col min="11014" max="11014" width="13.140625" style="176" customWidth="1"/>
    <col min="11015" max="11015" width="1.140625" style="176" customWidth="1"/>
    <col min="11016" max="11016" width="11.140625" style="176" customWidth="1"/>
    <col min="11017" max="11017" width="1.140625" style="176" customWidth="1"/>
    <col min="11018" max="11018" width="12.140625" style="176" customWidth="1"/>
    <col min="11019" max="11019" width="1.140625" style="176" customWidth="1"/>
    <col min="11020" max="11020" width="13.140625" style="176" customWidth="1"/>
    <col min="11021" max="11021" width="1.140625" style="176" customWidth="1"/>
    <col min="11022" max="11022" width="15.42578125" style="176" customWidth="1"/>
    <col min="11023" max="11023" width="1.140625" style="176" customWidth="1"/>
    <col min="11024" max="11024" width="16" style="176" customWidth="1"/>
    <col min="11025" max="11025" width="1.140625" style="176" customWidth="1"/>
    <col min="11026" max="11026" width="12.5703125" style="176" customWidth="1"/>
    <col min="11027" max="11027" width="1.140625" style="176" customWidth="1"/>
    <col min="11028" max="11028" width="12.5703125" style="176" customWidth="1"/>
    <col min="11029" max="11264" width="9.140625" style="176"/>
    <col min="11265" max="11266" width="2.85546875" style="176" customWidth="1"/>
    <col min="11267" max="11267" width="38.140625" style="176" customWidth="1"/>
    <col min="11268" max="11268" width="12.5703125" style="176" customWidth="1"/>
    <col min="11269" max="11269" width="1.140625" style="176" customWidth="1"/>
    <col min="11270" max="11270" width="13.140625" style="176" customWidth="1"/>
    <col min="11271" max="11271" width="1.140625" style="176" customWidth="1"/>
    <col min="11272" max="11272" width="11.140625" style="176" customWidth="1"/>
    <col min="11273" max="11273" width="1.140625" style="176" customWidth="1"/>
    <col min="11274" max="11274" width="12.140625" style="176" customWidth="1"/>
    <col min="11275" max="11275" width="1.140625" style="176" customWidth="1"/>
    <col min="11276" max="11276" width="13.140625" style="176" customWidth="1"/>
    <col min="11277" max="11277" width="1.140625" style="176" customWidth="1"/>
    <col min="11278" max="11278" width="15.42578125" style="176" customWidth="1"/>
    <col min="11279" max="11279" width="1.140625" style="176" customWidth="1"/>
    <col min="11280" max="11280" width="16" style="176" customWidth="1"/>
    <col min="11281" max="11281" width="1.140625" style="176" customWidth="1"/>
    <col min="11282" max="11282" width="12.5703125" style="176" customWidth="1"/>
    <col min="11283" max="11283" width="1.140625" style="176" customWidth="1"/>
    <col min="11284" max="11284" width="12.5703125" style="176" customWidth="1"/>
    <col min="11285" max="11520" width="9.140625" style="176"/>
    <col min="11521" max="11522" width="2.85546875" style="176" customWidth="1"/>
    <col min="11523" max="11523" width="38.140625" style="176" customWidth="1"/>
    <col min="11524" max="11524" width="12.5703125" style="176" customWidth="1"/>
    <col min="11525" max="11525" width="1.140625" style="176" customWidth="1"/>
    <col min="11526" max="11526" width="13.140625" style="176" customWidth="1"/>
    <col min="11527" max="11527" width="1.140625" style="176" customWidth="1"/>
    <col min="11528" max="11528" width="11.140625" style="176" customWidth="1"/>
    <col min="11529" max="11529" width="1.140625" style="176" customWidth="1"/>
    <col min="11530" max="11530" width="12.140625" style="176" customWidth="1"/>
    <col min="11531" max="11531" width="1.140625" style="176" customWidth="1"/>
    <col min="11532" max="11532" width="13.140625" style="176" customWidth="1"/>
    <col min="11533" max="11533" width="1.140625" style="176" customWidth="1"/>
    <col min="11534" max="11534" width="15.42578125" style="176" customWidth="1"/>
    <col min="11535" max="11535" width="1.140625" style="176" customWidth="1"/>
    <col min="11536" max="11536" width="16" style="176" customWidth="1"/>
    <col min="11537" max="11537" width="1.140625" style="176" customWidth="1"/>
    <col min="11538" max="11538" width="12.5703125" style="176" customWidth="1"/>
    <col min="11539" max="11539" width="1.140625" style="176" customWidth="1"/>
    <col min="11540" max="11540" width="12.5703125" style="176" customWidth="1"/>
    <col min="11541" max="11776" width="9.140625" style="176"/>
    <col min="11777" max="11778" width="2.85546875" style="176" customWidth="1"/>
    <col min="11779" max="11779" width="38.140625" style="176" customWidth="1"/>
    <col min="11780" max="11780" width="12.5703125" style="176" customWidth="1"/>
    <col min="11781" max="11781" width="1.140625" style="176" customWidth="1"/>
    <col min="11782" max="11782" width="13.140625" style="176" customWidth="1"/>
    <col min="11783" max="11783" width="1.140625" style="176" customWidth="1"/>
    <col min="11784" max="11784" width="11.140625" style="176" customWidth="1"/>
    <col min="11785" max="11785" width="1.140625" style="176" customWidth="1"/>
    <col min="11786" max="11786" width="12.140625" style="176" customWidth="1"/>
    <col min="11787" max="11787" width="1.140625" style="176" customWidth="1"/>
    <col min="11788" max="11788" width="13.140625" style="176" customWidth="1"/>
    <col min="11789" max="11789" width="1.140625" style="176" customWidth="1"/>
    <col min="11790" max="11790" width="15.42578125" style="176" customWidth="1"/>
    <col min="11791" max="11791" width="1.140625" style="176" customWidth="1"/>
    <col min="11792" max="11792" width="16" style="176" customWidth="1"/>
    <col min="11793" max="11793" width="1.140625" style="176" customWidth="1"/>
    <col min="11794" max="11794" width="12.5703125" style="176" customWidth="1"/>
    <col min="11795" max="11795" width="1.140625" style="176" customWidth="1"/>
    <col min="11796" max="11796" width="12.5703125" style="176" customWidth="1"/>
    <col min="11797" max="12032" width="9.140625" style="176"/>
    <col min="12033" max="12034" width="2.85546875" style="176" customWidth="1"/>
    <col min="12035" max="12035" width="38.140625" style="176" customWidth="1"/>
    <col min="12036" max="12036" width="12.5703125" style="176" customWidth="1"/>
    <col min="12037" max="12037" width="1.140625" style="176" customWidth="1"/>
    <col min="12038" max="12038" width="13.140625" style="176" customWidth="1"/>
    <col min="12039" max="12039" width="1.140625" style="176" customWidth="1"/>
    <col min="12040" max="12040" width="11.140625" style="176" customWidth="1"/>
    <col min="12041" max="12041" width="1.140625" style="176" customWidth="1"/>
    <col min="12042" max="12042" width="12.140625" style="176" customWidth="1"/>
    <col min="12043" max="12043" width="1.140625" style="176" customWidth="1"/>
    <col min="12044" max="12044" width="13.140625" style="176" customWidth="1"/>
    <col min="12045" max="12045" width="1.140625" style="176" customWidth="1"/>
    <col min="12046" max="12046" width="15.42578125" style="176" customWidth="1"/>
    <col min="12047" max="12047" width="1.140625" style="176" customWidth="1"/>
    <col min="12048" max="12048" width="16" style="176" customWidth="1"/>
    <col min="12049" max="12049" width="1.140625" style="176" customWidth="1"/>
    <col min="12050" max="12050" width="12.5703125" style="176" customWidth="1"/>
    <col min="12051" max="12051" width="1.140625" style="176" customWidth="1"/>
    <col min="12052" max="12052" width="12.5703125" style="176" customWidth="1"/>
    <col min="12053" max="12288" width="9.140625" style="176"/>
    <col min="12289" max="12290" width="2.85546875" style="176" customWidth="1"/>
    <col min="12291" max="12291" width="38.140625" style="176" customWidth="1"/>
    <col min="12292" max="12292" width="12.5703125" style="176" customWidth="1"/>
    <col min="12293" max="12293" width="1.140625" style="176" customWidth="1"/>
    <col min="12294" max="12294" width="13.140625" style="176" customWidth="1"/>
    <col min="12295" max="12295" width="1.140625" style="176" customWidth="1"/>
    <col min="12296" max="12296" width="11.140625" style="176" customWidth="1"/>
    <col min="12297" max="12297" width="1.140625" style="176" customWidth="1"/>
    <col min="12298" max="12298" width="12.140625" style="176" customWidth="1"/>
    <col min="12299" max="12299" width="1.140625" style="176" customWidth="1"/>
    <col min="12300" max="12300" width="13.140625" style="176" customWidth="1"/>
    <col min="12301" max="12301" width="1.140625" style="176" customWidth="1"/>
    <col min="12302" max="12302" width="15.42578125" style="176" customWidth="1"/>
    <col min="12303" max="12303" width="1.140625" style="176" customWidth="1"/>
    <col min="12304" max="12304" width="16" style="176" customWidth="1"/>
    <col min="12305" max="12305" width="1.140625" style="176" customWidth="1"/>
    <col min="12306" max="12306" width="12.5703125" style="176" customWidth="1"/>
    <col min="12307" max="12307" width="1.140625" style="176" customWidth="1"/>
    <col min="12308" max="12308" width="12.5703125" style="176" customWidth="1"/>
    <col min="12309" max="12544" width="9.140625" style="176"/>
    <col min="12545" max="12546" width="2.85546875" style="176" customWidth="1"/>
    <col min="12547" max="12547" width="38.140625" style="176" customWidth="1"/>
    <col min="12548" max="12548" width="12.5703125" style="176" customWidth="1"/>
    <col min="12549" max="12549" width="1.140625" style="176" customWidth="1"/>
    <col min="12550" max="12550" width="13.140625" style="176" customWidth="1"/>
    <col min="12551" max="12551" width="1.140625" style="176" customWidth="1"/>
    <col min="12552" max="12552" width="11.140625" style="176" customWidth="1"/>
    <col min="12553" max="12553" width="1.140625" style="176" customWidth="1"/>
    <col min="12554" max="12554" width="12.140625" style="176" customWidth="1"/>
    <col min="12555" max="12555" width="1.140625" style="176" customWidth="1"/>
    <col min="12556" max="12556" width="13.140625" style="176" customWidth="1"/>
    <col min="12557" max="12557" width="1.140625" style="176" customWidth="1"/>
    <col min="12558" max="12558" width="15.42578125" style="176" customWidth="1"/>
    <col min="12559" max="12559" width="1.140625" style="176" customWidth="1"/>
    <col min="12560" max="12560" width="16" style="176" customWidth="1"/>
    <col min="12561" max="12561" width="1.140625" style="176" customWidth="1"/>
    <col min="12562" max="12562" width="12.5703125" style="176" customWidth="1"/>
    <col min="12563" max="12563" width="1.140625" style="176" customWidth="1"/>
    <col min="12564" max="12564" width="12.5703125" style="176" customWidth="1"/>
    <col min="12565" max="12800" width="9.140625" style="176"/>
    <col min="12801" max="12802" width="2.85546875" style="176" customWidth="1"/>
    <col min="12803" max="12803" width="38.140625" style="176" customWidth="1"/>
    <col min="12804" max="12804" width="12.5703125" style="176" customWidth="1"/>
    <col min="12805" max="12805" width="1.140625" style="176" customWidth="1"/>
    <col min="12806" max="12806" width="13.140625" style="176" customWidth="1"/>
    <col min="12807" max="12807" width="1.140625" style="176" customWidth="1"/>
    <col min="12808" max="12808" width="11.140625" style="176" customWidth="1"/>
    <col min="12809" max="12809" width="1.140625" style="176" customWidth="1"/>
    <col min="12810" max="12810" width="12.140625" style="176" customWidth="1"/>
    <col min="12811" max="12811" width="1.140625" style="176" customWidth="1"/>
    <col min="12812" max="12812" width="13.140625" style="176" customWidth="1"/>
    <col min="12813" max="12813" width="1.140625" style="176" customWidth="1"/>
    <col min="12814" max="12814" width="15.42578125" style="176" customWidth="1"/>
    <col min="12815" max="12815" width="1.140625" style="176" customWidth="1"/>
    <col min="12816" max="12816" width="16" style="176" customWidth="1"/>
    <col min="12817" max="12817" width="1.140625" style="176" customWidth="1"/>
    <col min="12818" max="12818" width="12.5703125" style="176" customWidth="1"/>
    <col min="12819" max="12819" width="1.140625" style="176" customWidth="1"/>
    <col min="12820" max="12820" width="12.5703125" style="176" customWidth="1"/>
    <col min="12821" max="13056" width="9.140625" style="176"/>
    <col min="13057" max="13058" width="2.85546875" style="176" customWidth="1"/>
    <col min="13059" max="13059" width="38.140625" style="176" customWidth="1"/>
    <col min="13060" max="13060" width="12.5703125" style="176" customWidth="1"/>
    <col min="13061" max="13061" width="1.140625" style="176" customWidth="1"/>
    <col min="13062" max="13062" width="13.140625" style="176" customWidth="1"/>
    <col min="13063" max="13063" width="1.140625" style="176" customWidth="1"/>
    <col min="13064" max="13064" width="11.140625" style="176" customWidth="1"/>
    <col min="13065" max="13065" width="1.140625" style="176" customWidth="1"/>
    <col min="13066" max="13066" width="12.140625" style="176" customWidth="1"/>
    <col min="13067" max="13067" width="1.140625" style="176" customWidth="1"/>
    <col min="13068" max="13068" width="13.140625" style="176" customWidth="1"/>
    <col min="13069" max="13069" width="1.140625" style="176" customWidth="1"/>
    <col min="13070" max="13070" width="15.42578125" style="176" customWidth="1"/>
    <col min="13071" max="13071" width="1.140625" style="176" customWidth="1"/>
    <col min="13072" max="13072" width="16" style="176" customWidth="1"/>
    <col min="13073" max="13073" width="1.140625" style="176" customWidth="1"/>
    <col min="13074" max="13074" width="12.5703125" style="176" customWidth="1"/>
    <col min="13075" max="13075" width="1.140625" style="176" customWidth="1"/>
    <col min="13076" max="13076" width="12.5703125" style="176" customWidth="1"/>
    <col min="13077" max="13312" width="9.140625" style="176"/>
    <col min="13313" max="13314" width="2.85546875" style="176" customWidth="1"/>
    <col min="13315" max="13315" width="38.140625" style="176" customWidth="1"/>
    <col min="13316" max="13316" width="12.5703125" style="176" customWidth="1"/>
    <col min="13317" max="13317" width="1.140625" style="176" customWidth="1"/>
    <col min="13318" max="13318" width="13.140625" style="176" customWidth="1"/>
    <col min="13319" max="13319" width="1.140625" style="176" customWidth="1"/>
    <col min="13320" max="13320" width="11.140625" style="176" customWidth="1"/>
    <col min="13321" max="13321" width="1.140625" style="176" customWidth="1"/>
    <col min="13322" max="13322" width="12.140625" style="176" customWidth="1"/>
    <col min="13323" max="13323" width="1.140625" style="176" customWidth="1"/>
    <col min="13324" max="13324" width="13.140625" style="176" customWidth="1"/>
    <col min="13325" max="13325" width="1.140625" style="176" customWidth="1"/>
    <col min="13326" max="13326" width="15.42578125" style="176" customWidth="1"/>
    <col min="13327" max="13327" width="1.140625" style="176" customWidth="1"/>
    <col min="13328" max="13328" width="16" style="176" customWidth="1"/>
    <col min="13329" max="13329" width="1.140625" style="176" customWidth="1"/>
    <col min="13330" max="13330" width="12.5703125" style="176" customWidth="1"/>
    <col min="13331" max="13331" width="1.140625" style="176" customWidth="1"/>
    <col min="13332" max="13332" width="12.5703125" style="176" customWidth="1"/>
    <col min="13333" max="13568" width="9.140625" style="176"/>
    <col min="13569" max="13570" width="2.85546875" style="176" customWidth="1"/>
    <col min="13571" max="13571" width="38.140625" style="176" customWidth="1"/>
    <col min="13572" max="13572" width="12.5703125" style="176" customWidth="1"/>
    <col min="13573" max="13573" width="1.140625" style="176" customWidth="1"/>
    <col min="13574" max="13574" width="13.140625" style="176" customWidth="1"/>
    <col min="13575" max="13575" width="1.140625" style="176" customWidth="1"/>
    <col min="13576" max="13576" width="11.140625" style="176" customWidth="1"/>
    <col min="13577" max="13577" width="1.140625" style="176" customWidth="1"/>
    <col min="13578" max="13578" width="12.140625" style="176" customWidth="1"/>
    <col min="13579" max="13579" width="1.140625" style="176" customWidth="1"/>
    <col min="13580" max="13580" width="13.140625" style="176" customWidth="1"/>
    <col min="13581" max="13581" width="1.140625" style="176" customWidth="1"/>
    <col min="13582" max="13582" width="15.42578125" style="176" customWidth="1"/>
    <col min="13583" max="13583" width="1.140625" style="176" customWidth="1"/>
    <col min="13584" max="13584" width="16" style="176" customWidth="1"/>
    <col min="13585" max="13585" width="1.140625" style="176" customWidth="1"/>
    <col min="13586" max="13586" width="12.5703125" style="176" customWidth="1"/>
    <col min="13587" max="13587" width="1.140625" style="176" customWidth="1"/>
    <col min="13588" max="13588" width="12.5703125" style="176" customWidth="1"/>
    <col min="13589" max="13824" width="9.140625" style="176"/>
    <col min="13825" max="13826" width="2.85546875" style="176" customWidth="1"/>
    <col min="13827" max="13827" width="38.140625" style="176" customWidth="1"/>
    <col min="13828" max="13828" width="12.5703125" style="176" customWidth="1"/>
    <col min="13829" max="13829" width="1.140625" style="176" customWidth="1"/>
    <col min="13830" max="13830" width="13.140625" style="176" customWidth="1"/>
    <col min="13831" max="13831" width="1.140625" style="176" customWidth="1"/>
    <col min="13832" max="13832" width="11.140625" style="176" customWidth="1"/>
    <col min="13833" max="13833" width="1.140625" style="176" customWidth="1"/>
    <col min="13834" max="13834" width="12.140625" style="176" customWidth="1"/>
    <col min="13835" max="13835" width="1.140625" style="176" customWidth="1"/>
    <col min="13836" max="13836" width="13.140625" style="176" customWidth="1"/>
    <col min="13837" max="13837" width="1.140625" style="176" customWidth="1"/>
    <col min="13838" max="13838" width="15.42578125" style="176" customWidth="1"/>
    <col min="13839" max="13839" width="1.140625" style="176" customWidth="1"/>
    <col min="13840" max="13840" width="16" style="176" customWidth="1"/>
    <col min="13841" max="13841" width="1.140625" style="176" customWidth="1"/>
    <col min="13842" max="13842" width="12.5703125" style="176" customWidth="1"/>
    <col min="13843" max="13843" width="1.140625" style="176" customWidth="1"/>
    <col min="13844" max="13844" width="12.5703125" style="176" customWidth="1"/>
    <col min="13845" max="14080" width="9.140625" style="176"/>
    <col min="14081" max="14082" width="2.85546875" style="176" customWidth="1"/>
    <col min="14083" max="14083" width="38.140625" style="176" customWidth="1"/>
    <col min="14084" max="14084" width="12.5703125" style="176" customWidth="1"/>
    <col min="14085" max="14085" width="1.140625" style="176" customWidth="1"/>
    <col min="14086" max="14086" width="13.140625" style="176" customWidth="1"/>
    <col min="14087" max="14087" width="1.140625" style="176" customWidth="1"/>
    <col min="14088" max="14088" width="11.140625" style="176" customWidth="1"/>
    <col min="14089" max="14089" width="1.140625" style="176" customWidth="1"/>
    <col min="14090" max="14090" width="12.140625" style="176" customWidth="1"/>
    <col min="14091" max="14091" width="1.140625" style="176" customWidth="1"/>
    <col min="14092" max="14092" width="13.140625" style="176" customWidth="1"/>
    <col min="14093" max="14093" width="1.140625" style="176" customWidth="1"/>
    <col min="14094" max="14094" width="15.42578125" style="176" customWidth="1"/>
    <col min="14095" max="14095" width="1.140625" style="176" customWidth="1"/>
    <col min="14096" max="14096" width="16" style="176" customWidth="1"/>
    <col min="14097" max="14097" width="1.140625" style="176" customWidth="1"/>
    <col min="14098" max="14098" width="12.5703125" style="176" customWidth="1"/>
    <col min="14099" max="14099" width="1.140625" style="176" customWidth="1"/>
    <col min="14100" max="14100" width="12.5703125" style="176" customWidth="1"/>
    <col min="14101" max="14336" width="9.140625" style="176"/>
    <col min="14337" max="14338" width="2.85546875" style="176" customWidth="1"/>
    <col min="14339" max="14339" width="38.140625" style="176" customWidth="1"/>
    <col min="14340" max="14340" width="12.5703125" style="176" customWidth="1"/>
    <col min="14341" max="14341" width="1.140625" style="176" customWidth="1"/>
    <col min="14342" max="14342" width="13.140625" style="176" customWidth="1"/>
    <col min="14343" max="14343" width="1.140625" style="176" customWidth="1"/>
    <col min="14344" max="14344" width="11.140625" style="176" customWidth="1"/>
    <col min="14345" max="14345" width="1.140625" style="176" customWidth="1"/>
    <col min="14346" max="14346" width="12.140625" style="176" customWidth="1"/>
    <col min="14347" max="14347" width="1.140625" style="176" customWidth="1"/>
    <col min="14348" max="14348" width="13.140625" style="176" customWidth="1"/>
    <col min="14349" max="14349" width="1.140625" style="176" customWidth="1"/>
    <col min="14350" max="14350" width="15.42578125" style="176" customWidth="1"/>
    <col min="14351" max="14351" width="1.140625" style="176" customWidth="1"/>
    <col min="14352" max="14352" width="16" style="176" customWidth="1"/>
    <col min="14353" max="14353" width="1.140625" style="176" customWidth="1"/>
    <col min="14354" max="14354" width="12.5703125" style="176" customWidth="1"/>
    <col min="14355" max="14355" width="1.140625" style="176" customWidth="1"/>
    <col min="14356" max="14356" width="12.5703125" style="176" customWidth="1"/>
    <col min="14357" max="14592" width="9.140625" style="176"/>
    <col min="14593" max="14594" width="2.85546875" style="176" customWidth="1"/>
    <col min="14595" max="14595" width="38.140625" style="176" customWidth="1"/>
    <col min="14596" max="14596" width="12.5703125" style="176" customWidth="1"/>
    <col min="14597" max="14597" width="1.140625" style="176" customWidth="1"/>
    <col min="14598" max="14598" width="13.140625" style="176" customWidth="1"/>
    <col min="14599" max="14599" width="1.140625" style="176" customWidth="1"/>
    <col min="14600" max="14600" width="11.140625" style="176" customWidth="1"/>
    <col min="14601" max="14601" width="1.140625" style="176" customWidth="1"/>
    <col min="14602" max="14602" width="12.140625" style="176" customWidth="1"/>
    <col min="14603" max="14603" width="1.140625" style="176" customWidth="1"/>
    <col min="14604" max="14604" width="13.140625" style="176" customWidth="1"/>
    <col min="14605" max="14605" width="1.140625" style="176" customWidth="1"/>
    <col min="14606" max="14606" width="15.42578125" style="176" customWidth="1"/>
    <col min="14607" max="14607" width="1.140625" style="176" customWidth="1"/>
    <col min="14608" max="14608" width="16" style="176" customWidth="1"/>
    <col min="14609" max="14609" width="1.140625" style="176" customWidth="1"/>
    <col min="14610" max="14610" width="12.5703125" style="176" customWidth="1"/>
    <col min="14611" max="14611" width="1.140625" style="176" customWidth="1"/>
    <col min="14612" max="14612" width="12.5703125" style="176" customWidth="1"/>
    <col min="14613" max="14848" width="9.140625" style="176"/>
    <col min="14849" max="14850" width="2.85546875" style="176" customWidth="1"/>
    <col min="14851" max="14851" width="38.140625" style="176" customWidth="1"/>
    <col min="14852" max="14852" width="12.5703125" style="176" customWidth="1"/>
    <col min="14853" max="14853" width="1.140625" style="176" customWidth="1"/>
    <col min="14854" max="14854" width="13.140625" style="176" customWidth="1"/>
    <col min="14855" max="14855" width="1.140625" style="176" customWidth="1"/>
    <col min="14856" max="14856" width="11.140625" style="176" customWidth="1"/>
    <col min="14857" max="14857" width="1.140625" style="176" customWidth="1"/>
    <col min="14858" max="14858" width="12.140625" style="176" customWidth="1"/>
    <col min="14859" max="14859" width="1.140625" style="176" customWidth="1"/>
    <col min="14860" max="14860" width="13.140625" style="176" customWidth="1"/>
    <col min="14861" max="14861" width="1.140625" style="176" customWidth="1"/>
    <col min="14862" max="14862" width="15.42578125" style="176" customWidth="1"/>
    <col min="14863" max="14863" width="1.140625" style="176" customWidth="1"/>
    <col min="14864" max="14864" width="16" style="176" customWidth="1"/>
    <col min="14865" max="14865" width="1.140625" style="176" customWidth="1"/>
    <col min="14866" max="14866" width="12.5703125" style="176" customWidth="1"/>
    <col min="14867" max="14867" width="1.140625" style="176" customWidth="1"/>
    <col min="14868" max="14868" width="12.5703125" style="176" customWidth="1"/>
    <col min="14869" max="15104" width="9.140625" style="176"/>
    <col min="15105" max="15106" width="2.85546875" style="176" customWidth="1"/>
    <col min="15107" max="15107" width="38.140625" style="176" customWidth="1"/>
    <col min="15108" max="15108" width="12.5703125" style="176" customWidth="1"/>
    <col min="15109" max="15109" width="1.140625" style="176" customWidth="1"/>
    <col min="15110" max="15110" width="13.140625" style="176" customWidth="1"/>
    <col min="15111" max="15111" width="1.140625" style="176" customWidth="1"/>
    <col min="15112" max="15112" width="11.140625" style="176" customWidth="1"/>
    <col min="15113" max="15113" width="1.140625" style="176" customWidth="1"/>
    <col min="15114" max="15114" width="12.140625" style="176" customWidth="1"/>
    <col min="15115" max="15115" width="1.140625" style="176" customWidth="1"/>
    <col min="15116" max="15116" width="13.140625" style="176" customWidth="1"/>
    <col min="15117" max="15117" width="1.140625" style="176" customWidth="1"/>
    <col min="15118" max="15118" width="15.42578125" style="176" customWidth="1"/>
    <col min="15119" max="15119" width="1.140625" style="176" customWidth="1"/>
    <col min="15120" max="15120" width="16" style="176" customWidth="1"/>
    <col min="15121" max="15121" width="1.140625" style="176" customWidth="1"/>
    <col min="15122" max="15122" width="12.5703125" style="176" customWidth="1"/>
    <col min="15123" max="15123" width="1.140625" style="176" customWidth="1"/>
    <col min="15124" max="15124" width="12.5703125" style="176" customWidth="1"/>
    <col min="15125" max="15360" width="9.140625" style="176"/>
    <col min="15361" max="15362" width="2.85546875" style="176" customWidth="1"/>
    <col min="15363" max="15363" width="38.140625" style="176" customWidth="1"/>
    <col min="15364" max="15364" width="12.5703125" style="176" customWidth="1"/>
    <col min="15365" max="15365" width="1.140625" style="176" customWidth="1"/>
    <col min="15366" max="15366" width="13.140625" style="176" customWidth="1"/>
    <col min="15367" max="15367" width="1.140625" style="176" customWidth="1"/>
    <col min="15368" max="15368" width="11.140625" style="176" customWidth="1"/>
    <col min="15369" max="15369" width="1.140625" style="176" customWidth="1"/>
    <col min="15370" max="15370" width="12.140625" style="176" customWidth="1"/>
    <col min="15371" max="15371" width="1.140625" style="176" customWidth="1"/>
    <col min="15372" max="15372" width="13.140625" style="176" customWidth="1"/>
    <col min="15373" max="15373" width="1.140625" style="176" customWidth="1"/>
    <col min="15374" max="15374" width="15.42578125" style="176" customWidth="1"/>
    <col min="15375" max="15375" width="1.140625" style="176" customWidth="1"/>
    <col min="15376" max="15376" width="16" style="176" customWidth="1"/>
    <col min="15377" max="15377" width="1.140625" style="176" customWidth="1"/>
    <col min="15378" max="15378" width="12.5703125" style="176" customWidth="1"/>
    <col min="15379" max="15379" width="1.140625" style="176" customWidth="1"/>
    <col min="15380" max="15380" width="12.5703125" style="176" customWidth="1"/>
    <col min="15381" max="15616" width="9.140625" style="176"/>
    <col min="15617" max="15618" width="2.85546875" style="176" customWidth="1"/>
    <col min="15619" max="15619" width="38.140625" style="176" customWidth="1"/>
    <col min="15620" max="15620" width="12.5703125" style="176" customWidth="1"/>
    <col min="15621" max="15621" width="1.140625" style="176" customWidth="1"/>
    <col min="15622" max="15622" width="13.140625" style="176" customWidth="1"/>
    <col min="15623" max="15623" width="1.140625" style="176" customWidth="1"/>
    <col min="15624" max="15624" width="11.140625" style="176" customWidth="1"/>
    <col min="15625" max="15625" width="1.140625" style="176" customWidth="1"/>
    <col min="15626" max="15626" width="12.140625" style="176" customWidth="1"/>
    <col min="15627" max="15627" width="1.140625" style="176" customWidth="1"/>
    <col min="15628" max="15628" width="13.140625" style="176" customWidth="1"/>
    <col min="15629" max="15629" width="1.140625" style="176" customWidth="1"/>
    <col min="15630" max="15630" width="15.42578125" style="176" customWidth="1"/>
    <col min="15631" max="15631" width="1.140625" style="176" customWidth="1"/>
    <col min="15632" max="15632" width="16" style="176" customWidth="1"/>
    <col min="15633" max="15633" width="1.140625" style="176" customWidth="1"/>
    <col min="15634" max="15634" width="12.5703125" style="176" customWidth="1"/>
    <col min="15635" max="15635" width="1.140625" style="176" customWidth="1"/>
    <col min="15636" max="15636" width="12.5703125" style="176" customWidth="1"/>
    <col min="15637" max="15872" width="9.140625" style="176"/>
    <col min="15873" max="15874" width="2.85546875" style="176" customWidth="1"/>
    <col min="15875" max="15875" width="38.140625" style="176" customWidth="1"/>
    <col min="15876" max="15876" width="12.5703125" style="176" customWidth="1"/>
    <col min="15877" max="15877" width="1.140625" style="176" customWidth="1"/>
    <col min="15878" max="15878" width="13.140625" style="176" customWidth="1"/>
    <col min="15879" max="15879" width="1.140625" style="176" customWidth="1"/>
    <col min="15880" max="15880" width="11.140625" style="176" customWidth="1"/>
    <col min="15881" max="15881" width="1.140625" style="176" customWidth="1"/>
    <col min="15882" max="15882" width="12.140625" style="176" customWidth="1"/>
    <col min="15883" max="15883" width="1.140625" style="176" customWidth="1"/>
    <col min="15884" max="15884" width="13.140625" style="176" customWidth="1"/>
    <col min="15885" max="15885" width="1.140625" style="176" customWidth="1"/>
    <col min="15886" max="15886" width="15.42578125" style="176" customWidth="1"/>
    <col min="15887" max="15887" width="1.140625" style="176" customWidth="1"/>
    <col min="15888" max="15888" width="16" style="176" customWidth="1"/>
    <col min="15889" max="15889" width="1.140625" style="176" customWidth="1"/>
    <col min="15890" max="15890" width="12.5703125" style="176" customWidth="1"/>
    <col min="15891" max="15891" width="1.140625" style="176" customWidth="1"/>
    <col min="15892" max="15892" width="12.5703125" style="176" customWidth="1"/>
    <col min="15893" max="16128" width="9.140625" style="176"/>
    <col min="16129" max="16130" width="2.85546875" style="176" customWidth="1"/>
    <col min="16131" max="16131" width="38.140625" style="176" customWidth="1"/>
    <col min="16132" max="16132" width="12.5703125" style="176" customWidth="1"/>
    <col min="16133" max="16133" width="1.140625" style="176" customWidth="1"/>
    <col min="16134" max="16134" width="13.140625" style="176" customWidth="1"/>
    <col min="16135" max="16135" width="1.140625" style="176" customWidth="1"/>
    <col min="16136" max="16136" width="11.140625" style="176" customWidth="1"/>
    <col min="16137" max="16137" width="1.140625" style="176" customWidth="1"/>
    <col min="16138" max="16138" width="12.140625" style="176" customWidth="1"/>
    <col min="16139" max="16139" width="1.140625" style="176" customWidth="1"/>
    <col min="16140" max="16140" width="13.140625" style="176" customWidth="1"/>
    <col min="16141" max="16141" width="1.140625" style="176" customWidth="1"/>
    <col min="16142" max="16142" width="15.42578125" style="176" customWidth="1"/>
    <col min="16143" max="16143" width="1.140625" style="176" customWidth="1"/>
    <col min="16144" max="16144" width="16" style="176" customWidth="1"/>
    <col min="16145" max="16145" width="1.140625" style="176" customWidth="1"/>
    <col min="16146" max="16146" width="12.5703125" style="176" customWidth="1"/>
    <col min="16147" max="16147" width="1.140625" style="176" customWidth="1"/>
    <col min="16148" max="16148" width="12.5703125" style="176" customWidth="1"/>
    <col min="16149" max="16384" width="9.140625" style="176"/>
  </cols>
  <sheetData>
    <row r="1" spans="1:23" ht="20.25" customHeight="1" x14ac:dyDescent="0.3">
      <c r="A1" s="211" t="s">
        <v>93</v>
      </c>
      <c r="B1" s="212"/>
      <c r="C1" s="213"/>
      <c r="D1" s="213"/>
      <c r="E1" s="213"/>
      <c r="F1" s="213"/>
      <c r="G1" s="214"/>
      <c r="H1" s="214"/>
      <c r="I1" s="214"/>
      <c r="J1" s="213"/>
      <c r="K1" s="214"/>
      <c r="L1" s="214"/>
      <c r="M1" s="214"/>
      <c r="N1" s="213"/>
      <c r="O1" s="213"/>
      <c r="P1" s="213"/>
      <c r="Q1" s="214"/>
      <c r="R1" s="16"/>
      <c r="S1" s="163"/>
      <c r="T1" s="163"/>
    </row>
    <row r="2" spans="1:23" ht="20.25" customHeight="1" x14ac:dyDescent="0.25">
      <c r="A2" s="215" t="s">
        <v>91</v>
      </c>
      <c r="C2" s="178"/>
      <c r="D2" s="178"/>
      <c r="E2" s="178"/>
      <c r="F2" s="178"/>
      <c r="G2" s="179"/>
      <c r="H2" s="179"/>
      <c r="I2" s="179"/>
      <c r="J2" s="216"/>
      <c r="K2" s="217"/>
      <c r="L2" s="217"/>
      <c r="M2" s="217"/>
      <c r="N2" s="216"/>
      <c r="O2" s="216"/>
      <c r="P2" s="216"/>
      <c r="Q2" s="217"/>
      <c r="R2" s="16"/>
      <c r="S2" s="163"/>
      <c r="T2" s="163"/>
    </row>
    <row r="3" spans="1:23" ht="20.25" customHeight="1" x14ac:dyDescent="0.25">
      <c r="A3" s="218"/>
      <c r="B3" s="218"/>
      <c r="C3" s="219"/>
      <c r="D3" s="219"/>
      <c r="E3" s="219"/>
      <c r="F3" s="219"/>
      <c r="G3" s="220"/>
      <c r="H3" s="220"/>
      <c r="I3" s="220"/>
      <c r="J3" s="219"/>
      <c r="K3" s="220"/>
      <c r="L3" s="220"/>
      <c r="M3" s="220"/>
      <c r="N3" s="219"/>
      <c r="O3" s="219"/>
      <c r="P3" s="219"/>
      <c r="Q3" s="220"/>
      <c r="R3" s="221"/>
      <c r="S3" s="221"/>
      <c r="T3" s="221"/>
    </row>
    <row r="4" spans="1:23" ht="20.25" customHeight="1" x14ac:dyDescent="0.25">
      <c r="A4" s="222"/>
      <c r="B4" s="222"/>
      <c r="C4" s="223"/>
      <c r="D4" s="305" t="s">
        <v>108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</row>
    <row r="5" spans="1:23" ht="20.25" customHeight="1" x14ac:dyDescent="0.25">
      <c r="A5" s="222"/>
      <c r="B5" s="222"/>
      <c r="C5" s="223"/>
      <c r="D5" s="224"/>
      <c r="E5" s="224"/>
      <c r="F5" s="225"/>
      <c r="G5" s="226"/>
      <c r="H5" s="306" t="s">
        <v>81</v>
      </c>
      <c r="I5" s="307"/>
      <c r="J5" s="307"/>
      <c r="K5" s="307"/>
      <c r="L5" s="307"/>
      <c r="M5" s="227"/>
      <c r="N5" s="307" t="s">
        <v>60</v>
      </c>
      <c r="O5" s="307"/>
      <c r="P5" s="307"/>
      <c r="Q5" s="307"/>
      <c r="R5" s="307"/>
      <c r="S5" s="145"/>
      <c r="T5" s="145"/>
    </row>
    <row r="6" spans="1:23" ht="20.25" customHeight="1" x14ac:dyDescent="0.25">
      <c r="A6" s="228"/>
      <c r="B6" s="228"/>
      <c r="C6" s="229"/>
      <c r="D6" s="219"/>
      <c r="E6" s="227"/>
      <c r="F6" s="227"/>
      <c r="G6" s="227"/>
      <c r="H6" s="227"/>
      <c r="I6" s="227"/>
      <c r="J6" s="219"/>
      <c r="K6" s="227"/>
      <c r="L6" s="227"/>
      <c r="M6" s="227"/>
      <c r="N6" s="227" t="s">
        <v>62</v>
      </c>
      <c r="O6" s="229"/>
      <c r="P6" s="227"/>
      <c r="Q6" s="227"/>
      <c r="R6" s="230" t="s">
        <v>66</v>
      </c>
      <c r="S6" s="218"/>
      <c r="T6" s="218"/>
    </row>
    <row r="7" spans="1:23" s="1" customFormat="1" ht="20.25" customHeight="1" x14ac:dyDescent="0.25">
      <c r="A7" s="162"/>
      <c r="B7" s="162"/>
      <c r="C7" s="196"/>
      <c r="D7" s="192" t="s">
        <v>29</v>
      </c>
      <c r="E7" s="192"/>
      <c r="F7" s="230"/>
      <c r="G7" s="192"/>
      <c r="H7" s="231"/>
      <c r="I7" s="192"/>
      <c r="J7" s="221"/>
      <c r="K7" s="192"/>
      <c r="L7" s="192"/>
      <c r="M7" s="192"/>
      <c r="N7" s="192" t="s">
        <v>63</v>
      </c>
      <c r="O7" s="141"/>
      <c r="P7" s="193" t="s">
        <v>82</v>
      </c>
      <c r="Q7" s="192"/>
      <c r="R7" s="230" t="s">
        <v>67</v>
      </c>
      <c r="S7" s="22"/>
      <c r="T7" s="22"/>
    </row>
    <row r="8" spans="1:23" s="1" customFormat="1" ht="20.25" customHeight="1" x14ac:dyDescent="0.25">
      <c r="A8" s="162"/>
      <c r="B8" s="162"/>
      <c r="C8" s="196"/>
      <c r="D8" s="192" t="s">
        <v>30</v>
      </c>
      <c r="E8" s="192"/>
      <c r="F8" s="232"/>
      <c r="G8" s="192"/>
      <c r="H8" s="192" t="s">
        <v>61</v>
      </c>
      <c r="I8" s="192"/>
      <c r="J8" s="192" t="s">
        <v>56</v>
      </c>
      <c r="K8" s="192"/>
      <c r="L8" s="192"/>
      <c r="M8" s="192"/>
      <c r="N8" s="192" t="s">
        <v>64</v>
      </c>
      <c r="O8" s="192"/>
      <c r="P8" s="192" t="s">
        <v>148</v>
      </c>
      <c r="Q8" s="192"/>
      <c r="R8" s="192" t="s">
        <v>68</v>
      </c>
      <c r="S8" s="22"/>
      <c r="T8" s="230" t="s">
        <v>33</v>
      </c>
    </row>
    <row r="9" spans="1:23" s="1" customFormat="1" ht="20.25" customHeight="1" x14ac:dyDescent="0.25">
      <c r="A9" s="162"/>
      <c r="B9" s="162"/>
      <c r="C9" s="196"/>
      <c r="D9" s="192" t="s">
        <v>31</v>
      </c>
      <c r="E9" s="192"/>
      <c r="F9" s="232" t="s">
        <v>146</v>
      </c>
      <c r="G9" s="192"/>
      <c r="H9" s="192" t="s">
        <v>37</v>
      </c>
      <c r="I9" s="192"/>
      <c r="J9" s="192" t="s">
        <v>37</v>
      </c>
      <c r="K9" s="192"/>
      <c r="L9" s="232" t="s">
        <v>137</v>
      </c>
      <c r="M9" s="192"/>
      <c r="N9" s="200" t="s">
        <v>117</v>
      </c>
      <c r="O9" s="192"/>
      <c r="P9" s="192" t="s">
        <v>145</v>
      </c>
      <c r="Q9" s="192"/>
      <c r="R9" s="192" t="s">
        <v>69</v>
      </c>
      <c r="S9" s="22"/>
      <c r="T9" s="192" t="s">
        <v>34</v>
      </c>
    </row>
    <row r="10" spans="1:23" s="1" customFormat="1" ht="20.25" customHeight="1" x14ac:dyDescent="0.25">
      <c r="A10" s="232"/>
      <c r="B10" s="232"/>
      <c r="C10" s="230"/>
      <c r="D10" s="302" t="s">
        <v>5</v>
      </c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</row>
    <row r="11" spans="1:23" s="1" customFormat="1" ht="20.25" customHeight="1" x14ac:dyDescent="0.25">
      <c r="A11" s="7" t="s">
        <v>174</v>
      </c>
      <c r="B11" s="22"/>
      <c r="C11" s="221"/>
      <c r="D11" s="180"/>
      <c r="E11" s="180"/>
      <c r="F11" s="180"/>
      <c r="G11" s="13"/>
      <c r="H11" s="13"/>
      <c r="I11" s="13"/>
      <c r="J11" s="180"/>
      <c r="K11" s="13"/>
      <c r="L11" s="13"/>
      <c r="M11" s="13"/>
      <c r="N11" s="197"/>
      <c r="O11" s="197"/>
      <c r="P11" s="197"/>
      <c r="Q11" s="196"/>
      <c r="R11" s="180"/>
      <c r="S11" s="22"/>
      <c r="T11" s="180"/>
    </row>
    <row r="12" spans="1:23" s="1" customFormat="1" ht="20.25" customHeight="1" x14ac:dyDescent="0.25">
      <c r="A12" s="7"/>
      <c r="B12" s="22"/>
      <c r="C12" s="221"/>
      <c r="D12" s="180"/>
      <c r="E12" s="180"/>
      <c r="F12" s="180"/>
      <c r="G12" s="13"/>
      <c r="H12" s="13"/>
      <c r="I12" s="13"/>
      <c r="J12" s="180"/>
      <c r="K12" s="13"/>
      <c r="L12" s="13"/>
      <c r="M12" s="13"/>
      <c r="N12" s="197"/>
      <c r="O12" s="197"/>
      <c r="P12" s="197"/>
      <c r="Q12" s="196"/>
      <c r="R12" s="180"/>
      <c r="S12" s="22"/>
      <c r="T12" s="180"/>
    </row>
    <row r="13" spans="1:23" s="1" customFormat="1" ht="20.25" customHeight="1" x14ac:dyDescent="0.25">
      <c r="A13" s="7" t="s">
        <v>127</v>
      </c>
      <c r="B13" s="22"/>
      <c r="C13" s="221"/>
      <c r="D13" s="233">
        <v>265900</v>
      </c>
      <c r="E13" s="234"/>
      <c r="F13" s="233">
        <v>1342448</v>
      </c>
      <c r="G13" s="233"/>
      <c r="H13" s="233">
        <v>26796</v>
      </c>
      <c r="I13" s="233"/>
      <c r="J13" s="233">
        <v>2285000</v>
      </c>
      <c r="K13" s="234"/>
      <c r="L13" s="182">
        <v>-464203</v>
      </c>
      <c r="M13" s="235"/>
      <c r="N13" s="233">
        <v>12905</v>
      </c>
      <c r="O13" s="233"/>
      <c r="P13" s="233">
        <v>2837285</v>
      </c>
      <c r="Q13" s="233"/>
      <c r="R13" s="233">
        <f>SUM(N13:P13)</f>
        <v>2850190</v>
      </c>
      <c r="S13" s="233"/>
      <c r="T13" s="233">
        <f>SUM(R13,L13,J13,H13,F13,D13)</f>
        <v>6306131</v>
      </c>
      <c r="W13" s="236"/>
    </row>
    <row r="14" spans="1:23" s="1" customFormat="1" ht="20.25" customHeight="1" x14ac:dyDescent="0.25">
      <c r="A14" s="7"/>
      <c r="B14" s="22"/>
      <c r="C14" s="221"/>
      <c r="D14" s="237"/>
      <c r="E14" s="238"/>
      <c r="F14" s="237"/>
      <c r="G14" s="237"/>
      <c r="H14" s="237"/>
      <c r="I14" s="237"/>
      <c r="J14" s="237"/>
      <c r="K14" s="237"/>
      <c r="L14" s="237"/>
      <c r="M14" s="237"/>
      <c r="N14" s="237"/>
      <c r="O14" s="238"/>
      <c r="P14" s="237"/>
      <c r="Q14" s="237"/>
      <c r="R14" s="239"/>
      <c r="S14" s="238"/>
      <c r="T14" s="240"/>
      <c r="W14" s="236"/>
    </row>
    <row r="15" spans="1:23" s="1" customFormat="1" ht="20.25" customHeight="1" x14ac:dyDescent="0.25">
      <c r="A15" s="7" t="s">
        <v>77</v>
      </c>
      <c r="B15" s="22"/>
      <c r="C15" s="221"/>
      <c r="D15" s="237"/>
      <c r="E15" s="238"/>
      <c r="F15" s="237"/>
      <c r="G15" s="237"/>
      <c r="H15" s="237"/>
      <c r="I15" s="237"/>
      <c r="J15" s="241"/>
      <c r="K15" s="237"/>
      <c r="L15" s="237"/>
      <c r="M15" s="237"/>
      <c r="N15" s="237"/>
      <c r="O15" s="238"/>
      <c r="P15" s="237"/>
      <c r="Q15" s="237"/>
      <c r="R15" s="239"/>
      <c r="S15" s="238"/>
      <c r="T15" s="240"/>
      <c r="W15" s="236"/>
    </row>
    <row r="16" spans="1:23" s="1" customFormat="1" ht="20.25" customHeight="1" x14ac:dyDescent="0.45">
      <c r="A16" s="22"/>
      <c r="B16" s="22" t="s">
        <v>144</v>
      </c>
      <c r="C16" s="221"/>
      <c r="D16" s="242">
        <v>0</v>
      </c>
      <c r="E16" s="243"/>
      <c r="F16" s="242">
        <v>0</v>
      </c>
      <c r="G16" s="244"/>
      <c r="H16" s="242">
        <v>0</v>
      </c>
      <c r="I16" s="244"/>
      <c r="J16" s="242">
        <v>0</v>
      </c>
      <c r="K16" s="245"/>
      <c r="L16" s="246">
        <v>-128489</v>
      </c>
      <c r="M16" s="246"/>
      <c r="N16" s="160">
        <v>0</v>
      </c>
      <c r="O16" s="243"/>
      <c r="P16" s="160">
        <v>0</v>
      </c>
      <c r="Q16" s="243"/>
      <c r="R16" s="247">
        <f>SUM(N16:P16)</f>
        <v>0</v>
      </c>
      <c r="S16" s="245"/>
      <c r="T16" s="246">
        <f>SUM(R16,L16,J16,H16,F16,D16)</f>
        <v>-128489</v>
      </c>
      <c r="W16" s="236"/>
    </row>
    <row r="17" spans="1:23" s="1" customFormat="1" ht="20.25" customHeight="1" x14ac:dyDescent="0.45">
      <c r="A17" s="22"/>
      <c r="B17" s="22" t="s">
        <v>107</v>
      </c>
      <c r="C17" s="221"/>
      <c r="D17" s="242">
        <v>0</v>
      </c>
      <c r="E17" s="243"/>
      <c r="F17" s="242">
        <v>0</v>
      </c>
      <c r="G17" s="244"/>
      <c r="H17" s="242">
        <v>0</v>
      </c>
      <c r="I17" s="244"/>
      <c r="J17" s="242">
        <v>0</v>
      </c>
      <c r="K17" s="245"/>
      <c r="L17" s="160">
        <v>0</v>
      </c>
      <c r="M17" s="246"/>
      <c r="N17" s="246">
        <v>-4019</v>
      </c>
      <c r="O17" s="245"/>
      <c r="P17" s="160">
        <v>0</v>
      </c>
      <c r="Q17" s="245"/>
      <c r="R17" s="246">
        <f>SUM(N17:P17)</f>
        <v>-4019</v>
      </c>
      <c r="S17" s="245"/>
      <c r="T17" s="246">
        <f>SUM(R17,L17,J17,H17,F17,D17)</f>
        <v>-4019</v>
      </c>
      <c r="W17" s="236"/>
    </row>
    <row r="18" spans="1:23" s="1" customFormat="1" ht="20.25" customHeight="1" x14ac:dyDescent="0.25">
      <c r="A18" s="7" t="s">
        <v>70</v>
      </c>
      <c r="B18" s="22"/>
      <c r="C18" s="221"/>
      <c r="D18" s="188">
        <f>SUM(D16:D17)</f>
        <v>0</v>
      </c>
      <c r="E18" s="248"/>
      <c r="F18" s="188">
        <f>SUM(F16:F17)</f>
        <v>0</v>
      </c>
      <c r="G18" s="248"/>
      <c r="H18" s="188">
        <f>SUM(H16:H17)</f>
        <v>0</v>
      </c>
      <c r="I18" s="248"/>
      <c r="J18" s="188">
        <f>SUM(J16:J17)</f>
        <v>0</v>
      </c>
      <c r="K18" s="249"/>
      <c r="L18" s="250">
        <f>SUM(L16:L17)</f>
        <v>-128489</v>
      </c>
      <c r="M18" s="251"/>
      <c r="N18" s="250">
        <f>SUM(N17)</f>
        <v>-4019</v>
      </c>
      <c r="O18" s="251"/>
      <c r="P18" s="188">
        <f>SUM(P16:P17)</f>
        <v>0</v>
      </c>
      <c r="Q18" s="251"/>
      <c r="R18" s="250">
        <f>SUM(R16:R17)</f>
        <v>-4019</v>
      </c>
      <c r="S18" s="251"/>
      <c r="T18" s="250">
        <f>SUM(R18,L18,J18,H18,F18,D18)</f>
        <v>-132508</v>
      </c>
      <c r="W18" s="236"/>
    </row>
    <row r="19" spans="1:23" s="1" customFormat="1" ht="20.25" customHeight="1" x14ac:dyDescent="0.25">
      <c r="A19" s="7"/>
      <c r="B19" s="22"/>
      <c r="C19" s="221"/>
      <c r="D19" s="241"/>
      <c r="E19" s="241"/>
      <c r="F19" s="241"/>
      <c r="G19" s="241"/>
      <c r="H19" s="241"/>
      <c r="I19" s="241"/>
      <c r="J19" s="241"/>
      <c r="K19" s="167"/>
      <c r="L19" s="167"/>
      <c r="M19" s="167"/>
      <c r="N19" s="167"/>
      <c r="O19" s="167"/>
      <c r="P19" s="241"/>
      <c r="Q19" s="167"/>
      <c r="R19" s="252"/>
      <c r="S19" s="167"/>
      <c r="T19" s="241"/>
      <c r="W19" s="236"/>
    </row>
    <row r="20" spans="1:23" s="1" customFormat="1" ht="20.25" customHeight="1" thickBot="1" x14ac:dyDescent="0.3">
      <c r="A20" s="7" t="s">
        <v>143</v>
      </c>
      <c r="B20" s="7"/>
      <c r="C20" s="180"/>
      <c r="D20" s="253">
        <f>D13</f>
        <v>265900</v>
      </c>
      <c r="E20" s="12"/>
      <c r="F20" s="254">
        <f>F13</f>
        <v>1342448</v>
      </c>
      <c r="G20" s="12"/>
      <c r="H20" s="254">
        <f>H13</f>
        <v>26796</v>
      </c>
      <c r="I20" s="12"/>
      <c r="J20" s="254">
        <f>J13</f>
        <v>2285000</v>
      </c>
      <c r="K20" s="12"/>
      <c r="L20" s="254">
        <f>L13+L18</f>
        <v>-592692</v>
      </c>
      <c r="M20" s="12"/>
      <c r="N20" s="254">
        <f>N13+N18</f>
        <v>8886</v>
      </c>
      <c r="O20" s="12"/>
      <c r="P20" s="254">
        <f>P13</f>
        <v>2837285</v>
      </c>
      <c r="Q20" s="12"/>
      <c r="R20" s="254">
        <f>R13+R18</f>
        <v>2846171</v>
      </c>
      <c r="S20" s="12"/>
      <c r="T20" s="254">
        <f>T13+T18</f>
        <v>6173623</v>
      </c>
      <c r="W20" s="236"/>
    </row>
    <row r="21" spans="1:23" s="1" customFormat="1" ht="20.25" customHeight="1" thickTop="1" x14ac:dyDescent="0.25">
      <c r="A21" s="22"/>
      <c r="B21" s="22"/>
      <c r="C21" s="22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</row>
    <row r="22" spans="1:23" ht="20.25" customHeight="1" x14ac:dyDescent="0.3">
      <c r="A22" s="211" t="s">
        <v>93</v>
      </c>
      <c r="B22" s="212"/>
      <c r="C22" s="213"/>
      <c r="D22" s="213"/>
      <c r="E22" s="213"/>
      <c r="F22" s="213"/>
      <c r="G22" s="214"/>
      <c r="H22" s="214"/>
      <c r="I22" s="214"/>
      <c r="J22" s="213"/>
      <c r="K22" s="214"/>
      <c r="L22" s="214"/>
      <c r="M22" s="214"/>
      <c r="N22" s="213"/>
      <c r="O22" s="213"/>
      <c r="P22" s="213"/>
      <c r="Q22" s="214"/>
      <c r="R22" s="16"/>
      <c r="S22" s="163"/>
      <c r="T22" s="163"/>
    </row>
    <row r="23" spans="1:23" ht="20.25" customHeight="1" x14ac:dyDescent="0.25">
      <c r="A23" s="215" t="s">
        <v>91</v>
      </c>
      <c r="C23" s="178"/>
      <c r="D23" s="178"/>
      <c r="E23" s="178"/>
      <c r="F23" s="178"/>
      <c r="G23" s="179"/>
      <c r="H23" s="179"/>
      <c r="I23" s="179"/>
      <c r="J23" s="216"/>
      <c r="K23" s="217"/>
      <c r="L23" s="217"/>
      <c r="M23" s="217"/>
      <c r="N23" s="216"/>
      <c r="O23" s="216"/>
      <c r="P23" s="216"/>
      <c r="Q23" s="217"/>
      <c r="R23" s="16"/>
      <c r="S23" s="163"/>
      <c r="T23" s="163"/>
    </row>
    <row r="24" spans="1:23" ht="20.25" customHeight="1" x14ac:dyDescent="0.25">
      <c r="A24" s="218"/>
      <c r="B24" s="218"/>
      <c r="C24" s="219"/>
      <c r="D24" s="219"/>
      <c r="E24" s="219"/>
      <c r="F24" s="219"/>
      <c r="G24" s="220"/>
      <c r="H24" s="220"/>
      <c r="I24" s="220"/>
      <c r="J24" s="219"/>
      <c r="K24" s="220"/>
      <c r="L24" s="220"/>
      <c r="M24" s="220"/>
      <c r="N24" s="219"/>
      <c r="O24" s="219"/>
      <c r="P24" s="219"/>
      <c r="Q24" s="220"/>
      <c r="R24" s="221"/>
      <c r="S24" s="221"/>
      <c r="T24" s="221"/>
    </row>
    <row r="25" spans="1:23" ht="20.25" customHeight="1" x14ac:dyDescent="0.25">
      <c r="A25" s="222"/>
      <c r="B25" s="222"/>
      <c r="C25" s="223"/>
      <c r="D25" s="305" t="s">
        <v>108</v>
      </c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05"/>
      <c r="Q25" s="305"/>
      <c r="R25" s="305"/>
      <c r="S25" s="305"/>
      <c r="T25" s="305"/>
    </row>
    <row r="26" spans="1:23" ht="20.25" customHeight="1" x14ac:dyDescent="0.25">
      <c r="A26" s="222"/>
      <c r="B26" s="222"/>
      <c r="C26" s="223"/>
      <c r="D26" s="224"/>
      <c r="E26" s="224"/>
      <c r="F26" s="225"/>
      <c r="G26" s="226"/>
      <c r="H26" s="306" t="s">
        <v>81</v>
      </c>
      <c r="I26" s="307"/>
      <c r="J26" s="307"/>
      <c r="K26" s="307"/>
      <c r="L26" s="307"/>
      <c r="M26" s="227"/>
      <c r="N26" s="307" t="s">
        <v>60</v>
      </c>
      <c r="O26" s="307"/>
      <c r="P26" s="307"/>
      <c r="Q26" s="307"/>
      <c r="R26" s="307"/>
      <c r="S26" s="145"/>
      <c r="T26" s="145"/>
    </row>
    <row r="27" spans="1:23" ht="20.25" customHeight="1" x14ac:dyDescent="0.25">
      <c r="A27" s="228"/>
      <c r="B27" s="228"/>
      <c r="C27" s="229"/>
      <c r="D27" s="219"/>
      <c r="E27" s="227"/>
      <c r="F27" s="227"/>
      <c r="G27" s="227"/>
      <c r="H27" s="227"/>
      <c r="I27" s="227"/>
      <c r="J27" s="219"/>
      <c r="K27" s="227"/>
      <c r="L27" s="227"/>
      <c r="M27" s="227"/>
      <c r="N27" s="227" t="s">
        <v>62</v>
      </c>
      <c r="O27" s="229"/>
      <c r="P27" s="227"/>
      <c r="Q27" s="227"/>
      <c r="R27" s="230" t="s">
        <v>66</v>
      </c>
      <c r="S27" s="218"/>
      <c r="T27" s="218"/>
    </row>
    <row r="28" spans="1:23" s="1" customFormat="1" ht="20.25" customHeight="1" x14ac:dyDescent="0.25">
      <c r="A28" s="162"/>
      <c r="B28" s="162"/>
      <c r="C28" s="196"/>
      <c r="D28" s="192" t="s">
        <v>29</v>
      </c>
      <c r="E28" s="192"/>
      <c r="F28" s="230"/>
      <c r="G28" s="192"/>
      <c r="H28" s="231"/>
      <c r="I28" s="192"/>
      <c r="J28" s="221"/>
      <c r="K28" s="192"/>
      <c r="L28" s="192"/>
      <c r="M28" s="192"/>
      <c r="N28" s="192" t="s">
        <v>63</v>
      </c>
      <c r="O28" s="141"/>
      <c r="P28" s="193" t="s">
        <v>82</v>
      </c>
      <c r="Q28" s="192"/>
      <c r="R28" s="230" t="s">
        <v>67</v>
      </c>
      <c r="S28" s="22"/>
      <c r="T28" s="22"/>
    </row>
    <row r="29" spans="1:23" s="1" customFormat="1" ht="20.25" customHeight="1" x14ac:dyDescent="0.25">
      <c r="A29" s="162"/>
      <c r="B29" s="162"/>
      <c r="C29" s="196"/>
      <c r="D29" s="192" t="s">
        <v>30</v>
      </c>
      <c r="E29" s="192"/>
      <c r="F29" s="232"/>
      <c r="G29" s="192"/>
      <c r="H29" s="192" t="s">
        <v>61</v>
      </c>
      <c r="I29" s="192"/>
      <c r="J29" s="192" t="s">
        <v>56</v>
      </c>
      <c r="K29" s="192"/>
      <c r="L29" s="192"/>
      <c r="M29" s="192"/>
      <c r="N29" s="192" t="s">
        <v>64</v>
      </c>
      <c r="O29" s="192"/>
      <c r="P29" s="192" t="s">
        <v>148</v>
      </c>
      <c r="Q29" s="192"/>
      <c r="R29" s="192" t="s">
        <v>68</v>
      </c>
      <c r="S29" s="22"/>
      <c r="T29" s="230" t="s">
        <v>33</v>
      </c>
    </row>
    <row r="30" spans="1:23" s="1" customFormat="1" ht="20.25" customHeight="1" x14ac:dyDescent="0.25">
      <c r="A30" s="162"/>
      <c r="B30" s="162"/>
      <c r="C30" s="196"/>
      <c r="D30" s="192" t="s">
        <v>31</v>
      </c>
      <c r="E30" s="192"/>
      <c r="F30" s="232" t="s">
        <v>146</v>
      </c>
      <c r="G30" s="192"/>
      <c r="H30" s="192" t="s">
        <v>37</v>
      </c>
      <c r="I30" s="192"/>
      <c r="J30" s="192" t="s">
        <v>37</v>
      </c>
      <c r="K30" s="192"/>
      <c r="L30" s="232" t="s">
        <v>21</v>
      </c>
      <c r="M30" s="192"/>
      <c r="N30" s="200" t="s">
        <v>117</v>
      </c>
      <c r="O30" s="192"/>
      <c r="P30" s="192" t="s">
        <v>145</v>
      </c>
      <c r="Q30" s="192"/>
      <c r="R30" s="192" t="s">
        <v>69</v>
      </c>
      <c r="S30" s="22"/>
      <c r="T30" s="192" t="s">
        <v>34</v>
      </c>
    </row>
    <row r="31" spans="1:23" s="1" customFormat="1" ht="20.25" customHeight="1" x14ac:dyDescent="0.25">
      <c r="A31" s="232"/>
      <c r="B31" s="232"/>
      <c r="C31" s="230"/>
      <c r="D31" s="302" t="s">
        <v>5</v>
      </c>
      <c r="E31" s="302"/>
      <c r="F31" s="302"/>
      <c r="G31" s="302"/>
      <c r="H31" s="302"/>
      <c r="I31" s="302"/>
      <c r="J31" s="302"/>
      <c r="K31" s="302"/>
      <c r="L31" s="302"/>
      <c r="M31" s="302"/>
      <c r="N31" s="302"/>
      <c r="O31" s="302"/>
      <c r="P31" s="302"/>
      <c r="Q31" s="302"/>
      <c r="R31" s="302"/>
      <c r="S31" s="302"/>
      <c r="T31" s="302"/>
    </row>
    <row r="32" spans="1:23" s="1" customFormat="1" ht="20.25" customHeight="1" x14ac:dyDescent="0.25">
      <c r="A32" s="7" t="s">
        <v>175</v>
      </c>
      <c r="B32" s="22"/>
      <c r="C32" s="221"/>
      <c r="D32" s="180"/>
      <c r="E32" s="180"/>
      <c r="F32" s="180"/>
      <c r="G32" s="13"/>
      <c r="H32" s="13"/>
      <c r="I32" s="13"/>
      <c r="J32" s="180"/>
      <c r="K32" s="13"/>
      <c r="L32" s="13"/>
      <c r="M32" s="13"/>
      <c r="N32" s="197"/>
      <c r="O32" s="197"/>
      <c r="P32" s="197"/>
      <c r="Q32" s="196"/>
      <c r="R32" s="180"/>
      <c r="S32" s="22"/>
      <c r="T32" s="180"/>
    </row>
    <row r="33" spans="1:22" s="1" customFormat="1" ht="20.25" customHeight="1" x14ac:dyDescent="0.25">
      <c r="A33" s="7"/>
      <c r="B33" s="22"/>
      <c r="C33" s="221"/>
      <c r="D33" s="180"/>
      <c r="E33" s="180"/>
      <c r="F33" s="180"/>
      <c r="G33" s="13"/>
      <c r="H33" s="13"/>
      <c r="I33" s="13"/>
      <c r="J33" s="180"/>
      <c r="K33" s="13"/>
      <c r="L33" s="13"/>
      <c r="M33" s="13"/>
      <c r="N33" s="197"/>
      <c r="O33" s="197"/>
      <c r="P33" s="197"/>
      <c r="Q33" s="196"/>
      <c r="R33" s="180"/>
      <c r="S33" s="22"/>
      <c r="T33" s="180"/>
    </row>
    <row r="34" spans="1:22" s="1" customFormat="1" ht="20.25" customHeight="1" x14ac:dyDescent="0.25">
      <c r="A34" s="7" t="s">
        <v>150</v>
      </c>
      <c r="B34" s="22"/>
      <c r="C34" s="221"/>
      <c r="D34" s="277">
        <v>265900</v>
      </c>
      <c r="E34" s="277"/>
      <c r="F34" s="277">
        <v>1342448</v>
      </c>
      <c r="G34" s="277"/>
      <c r="H34" s="277">
        <v>26796</v>
      </c>
      <c r="I34" s="277"/>
      <c r="J34" s="277">
        <v>2285000</v>
      </c>
      <c r="K34" s="278"/>
      <c r="L34" s="279">
        <v>434066</v>
      </c>
      <c r="M34" s="280"/>
      <c r="N34" s="281">
        <v>15231</v>
      </c>
      <c r="O34" s="281"/>
      <c r="P34" s="281">
        <v>3515049</v>
      </c>
      <c r="Q34" s="281"/>
      <c r="R34" s="281">
        <f>SUM(N34:P34)</f>
        <v>3530280</v>
      </c>
      <c r="S34" s="281"/>
      <c r="T34" s="281">
        <f>SUM(R34,L34,J34,H34,F34,D34)</f>
        <v>7884490</v>
      </c>
      <c r="V34" s="236"/>
    </row>
    <row r="35" spans="1:22" s="1" customFormat="1" ht="20.25" customHeight="1" x14ac:dyDescent="0.25">
      <c r="A35" s="7"/>
      <c r="B35" s="22"/>
      <c r="C35" s="221"/>
      <c r="D35" s="48"/>
      <c r="E35" s="52"/>
      <c r="F35" s="48"/>
      <c r="G35" s="48"/>
      <c r="H35" s="48"/>
      <c r="I35" s="48"/>
      <c r="J35" s="48"/>
      <c r="K35" s="48"/>
      <c r="L35" s="48"/>
      <c r="M35" s="48"/>
      <c r="N35" s="48"/>
      <c r="O35" s="52"/>
      <c r="P35" s="48"/>
      <c r="Q35" s="48"/>
      <c r="R35" s="45"/>
      <c r="S35" s="52"/>
      <c r="T35" s="276"/>
      <c r="V35" s="236"/>
    </row>
    <row r="36" spans="1:22" s="1" customFormat="1" ht="20.25" customHeight="1" x14ac:dyDescent="0.25">
      <c r="A36" s="7" t="s">
        <v>77</v>
      </c>
      <c r="B36" s="22"/>
      <c r="C36" s="221"/>
      <c r="D36" s="48"/>
      <c r="E36" s="52"/>
      <c r="F36" s="48"/>
      <c r="G36" s="48"/>
      <c r="H36" s="48"/>
      <c r="I36" s="48"/>
      <c r="J36" s="241"/>
      <c r="K36" s="48"/>
      <c r="L36" s="48"/>
      <c r="M36" s="48"/>
      <c r="N36" s="48"/>
      <c r="O36" s="52"/>
      <c r="P36" s="48"/>
      <c r="Q36" s="48"/>
      <c r="R36" s="45"/>
      <c r="S36" s="52"/>
      <c r="T36" s="276"/>
      <c r="V36" s="236"/>
    </row>
    <row r="37" spans="1:22" s="1" customFormat="1" ht="20.25" customHeight="1" x14ac:dyDescent="0.25">
      <c r="A37" s="22"/>
      <c r="B37" s="22" t="s">
        <v>158</v>
      </c>
      <c r="C37" s="221"/>
      <c r="D37" s="282">
        <v>0</v>
      </c>
      <c r="E37" s="209"/>
      <c r="F37" s="282">
        <v>0</v>
      </c>
      <c r="G37" s="209"/>
      <c r="H37" s="282">
        <v>0</v>
      </c>
      <c r="I37" s="209"/>
      <c r="J37" s="282">
        <v>0</v>
      </c>
      <c r="K37" s="283"/>
      <c r="L37" s="284">
        <f>'PL-4'!J26</f>
        <v>31514</v>
      </c>
      <c r="M37" s="284"/>
      <c r="N37" s="266">
        <v>0</v>
      </c>
      <c r="O37" s="285"/>
      <c r="P37" s="282">
        <v>0</v>
      </c>
      <c r="Q37" s="74"/>
      <c r="R37" s="282">
        <f>SUM(N37:P37)</f>
        <v>0</v>
      </c>
      <c r="S37" s="283"/>
      <c r="T37" s="286">
        <f>SUM(R37,L37,J37,H37,F37,D37)</f>
        <v>31514</v>
      </c>
      <c r="V37" s="236"/>
    </row>
    <row r="38" spans="1:22" s="1" customFormat="1" ht="20.25" customHeight="1" x14ac:dyDescent="0.25">
      <c r="A38" s="22"/>
      <c r="B38" s="22" t="s">
        <v>107</v>
      </c>
      <c r="C38" s="221"/>
      <c r="D38" s="282">
        <v>0</v>
      </c>
      <c r="E38" s="209"/>
      <c r="F38" s="282">
        <v>0</v>
      </c>
      <c r="G38" s="209"/>
      <c r="H38" s="282">
        <v>0</v>
      </c>
      <c r="I38" s="209"/>
      <c r="J38" s="282">
        <v>0</v>
      </c>
      <c r="K38" s="287"/>
      <c r="L38" s="282">
        <v>0</v>
      </c>
      <c r="M38" s="284"/>
      <c r="N38" s="70">
        <f>'PL-4'!J36</f>
        <v>3596</v>
      </c>
      <c r="O38" s="283"/>
      <c r="P38" s="282">
        <v>0</v>
      </c>
      <c r="Q38" s="71"/>
      <c r="R38" s="70">
        <f>SUM(N38:P38)</f>
        <v>3596</v>
      </c>
      <c r="S38" s="283"/>
      <c r="T38" s="70">
        <f>SUM(R38,L38,J38,H38,F38,D38)</f>
        <v>3596</v>
      </c>
      <c r="V38" s="236"/>
    </row>
    <row r="39" spans="1:22" s="1" customFormat="1" ht="20.25" customHeight="1" x14ac:dyDescent="0.25">
      <c r="A39" s="7" t="s">
        <v>70</v>
      </c>
      <c r="B39" s="22"/>
      <c r="C39" s="221"/>
      <c r="D39" s="188">
        <f>SUM(D37:D38)</f>
        <v>0</v>
      </c>
      <c r="E39" s="248"/>
      <c r="F39" s="188">
        <f>SUM(F37:F38)</f>
        <v>0</v>
      </c>
      <c r="G39" s="248"/>
      <c r="H39" s="188">
        <f>SUM(H37:H38)</f>
        <v>0</v>
      </c>
      <c r="I39" s="248"/>
      <c r="J39" s="188">
        <f>SUM(J37:J38)</f>
        <v>0</v>
      </c>
      <c r="K39" s="249"/>
      <c r="L39" s="250">
        <f>SUM(L37:L38)</f>
        <v>31514</v>
      </c>
      <c r="M39" s="251"/>
      <c r="N39" s="250">
        <f>SUM(N38)</f>
        <v>3596</v>
      </c>
      <c r="O39" s="251"/>
      <c r="P39" s="188">
        <f>SUM(P37:P38)</f>
        <v>0</v>
      </c>
      <c r="Q39" s="251"/>
      <c r="R39" s="250">
        <f>SUM(R37:R38)</f>
        <v>3596</v>
      </c>
      <c r="S39" s="251"/>
      <c r="T39" s="250">
        <f>SUM(R39,L39,J39,H39,F39,D39)</f>
        <v>35110</v>
      </c>
      <c r="V39" s="236"/>
    </row>
    <row r="40" spans="1:22" s="1" customFormat="1" ht="20.25" customHeight="1" x14ac:dyDescent="0.25">
      <c r="A40" s="7"/>
      <c r="B40" s="22"/>
      <c r="C40" s="221"/>
      <c r="D40" s="241"/>
      <c r="E40" s="241"/>
      <c r="F40" s="241"/>
      <c r="G40" s="241"/>
      <c r="H40" s="241"/>
      <c r="I40" s="241"/>
      <c r="J40" s="241"/>
      <c r="K40" s="167"/>
      <c r="L40" s="167"/>
      <c r="M40" s="167"/>
      <c r="N40" s="167"/>
      <c r="O40" s="167"/>
      <c r="P40" s="241"/>
      <c r="Q40" s="167"/>
      <c r="R40" s="252"/>
      <c r="S40" s="167"/>
      <c r="T40" s="241"/>
      <c r="V40" s="236"/>
    </row>
    <row r="41" spans="1:22" s="1" customFormat="1" ht="20.25" customHeight="1" thickBot="1" x14ac:dyDescent="0.3">
      <c r="A41" s="7" t="s">
        <v>151</v>
      </c>
      <c r="B41" s="7"/>
      <c r="C41" s="180"/>
      <c r="D41" s="253">
        <f>D34</f>
        <v>265900</v>
      </c>
      <c r="E41" s="12"/>
      <c r="F41" s="255">
        <f>F34</f>
        <v>1342448</v>
      </c>
      <c r="G41" s="256"/>
      <c r="H41" s="255">
        <f>H34</f>
        <v>26796</v>
      </c>
      <c r="I41" s="256"/>
      <c r="J41" s="255">
        <f>J34</f>
        <v>2285000</v>
      </c>
      <c r="K41" s="256"/>
      <c r="L41" s="257">
        <f>L34+L39</f>
        <v>465580</v>
      </c>
      <c r="M41" s="258"/>
      <c r="N41" s="255">
        <f>N34+N39</f>
        <v>18827</v>
      </c>
      <c r="O41" s="258"/>
      <c r="P41" s="255">
        <f>P34</f>
        <v>3515049</v>
      </c>
      <c r="Q41" s="258"/>
      <c r="R41" s="255">
        <f>R34+R39</f>
        <v>3533876</v>
      </c>
      <c r="S41" s="258"/>
      <c r="T41" s="255">
        <f>T34+T39</f>
        <v>7919600</v>
      </c>
      <c r="V41" s="236"/>
    </row>
    <row r="42" spans="1:22" s="1" customFormat="1" ht="20.25" customHeight="1" thickTop="1" x14ac:dyDescent="0.25">
      <c r="A42" s="22"/>
      <c r="B42" s="22"/>
      <c r="C42" s="22"/>
      <c r="D42" s="22"/>
      <c r="E42" s="22"/>
      <c r="F42" s="22"/>
      <c r="G42" s="259"/>
      <c r="H42" s="259"/>
      <c r="I42" s="259"/>
      <c r="J42" s="22"/>
      <c r="K42" s="259"/>
      <c r="L42" s="231"/>
      <c r="M42" s="259"/>
      <c r="N42" s="22"/>
      <c r="O42" s="22"/>
      <c r="P42" s="22"/>
      <c r="Q42" s="259"/>
      <c r="R42" s="22"/>
      <c r="S42" s="22"/>
      <c r="T42" s="260"/>
    </row>
    <row r="45" spans="1:22" ht="20.25" customHeight="1" x14ac:dyDescent="0.25"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</row>
  </sheetData>
  <mergeCells count="8">
    <mergeCell ref="D31:T31"/>
    <mergeCell ref="D4:T4"/>
    <mergeCell ref="H5:L5"/>
    <mergeCell ref="N5:R5"/>
    <mergeCell ref="D10:T10"/>
    <mergeCell ref="D25:T25"/>
    <mergeCell ref="H26:L26"/>
    <mergeCell ref="N26:R26"/>
  </mergeCells>
  <pageMargins left="0.7" right="0.2" top="0.48" bottom="0.5" header="0.5" footer="0.5"/>
  <pageSetup paperSize="9" scale="80" firstPageNumber="7" fitToHeight="4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showGridLines="0" view="pageBreakPreview" zoomScaleNormal="90" zoomScaleSheetLayoutView="100" workbookViewId="0">
      <selection activeCell="A20" sqref="A20"/>
    </sheetView>
  </sheetViews>
  <sheetFormatPr defaultColWidth="9.140625" defaultRowHeight="20.100000000000001" customHeight="1" x14ac:dyDescent="0.25"/>
  <cols>
    <col min="1" max="3" width="2.85546875" style="4" customWidth="1"/>
    <col min="4" max="4" width="41.42578125" style="4" customWidth="1"/>
    <col min="5" max="5" width="5.85546875" style="289" customWidth="1"/>
    <col min="6" max="6" width="11" style="9" customWidth="1"/>
    <col min="7" max="7" width="0.85546875" style="9" customWidth="1"/>
    <col min="8" max="8" width="11" style="9" customWidth="1"/>
    <col min="9" max="9" width="0.85546875" style="9" customWidth="1"/>
    <col min="10" max="10" width="11" style="9" customWidth="1"/>
    <col min="11" max="11" width="0.85546875" style="9" customWidth="1"/>
    <col min="12" max="12" width="11" style="9" customWidth="1"/>
    <col min="13" max="16384" width="9.140625" style="9"/>
  </cols>
  <sheetData>
    <row r="1" spans="1:12" ht="20.100000000000001" customHeight="1" x14ac:dyDescent="0.3">
      <c r="A1" s="24" t="s">
        <v>93</v>
      </c>
      <c r="E1" s="54"/>
    </row>
    <row r="2" spans="1:12" ht="20.100000000000001" customHeight="1" x14ac:dyDescent="0.25">
      <c r="A2" s="19" t="s">
        <v>92</v>
      </c>
      <c r="E2" s="54"/>
      <c r="G2" s="2"/>
      <c r="I2" s="2"/>
      <c r="J2" s="2"/>
      <c r="K2" s="2"/>
      <c r="L2" s="2"/>
    </row>
    <row r="3" spans="1:12" ht="13.5" customHeight="1" x14ac:dyDescent="0.25">
      <c r="A3" s="19"/>
      <c r="E3" s="54"/>
      <c r="G3" s="2"/>
      <c r="I3" s="2"/>
      <c r="J3" s="2"/>
      <c r="K3" s="2"/>
      <c r="L3" s="2"/>
    </row>
    <row r="4" spans="1:12" ht="20.100000000000001" customHeight="1" x14ac:dyDescent="0.25">
      <c r="A4" s="55"/>
      <c r="E4" s="43"/>
      <c r="F4" s="297" t="s">
        <v>4</v>
      </c>
      <c r="G4" s="297"/>
      <c r="H4" s="297"/>
      <c r="I4" s="128"/>
      <c r="J4" s="295" t="s">
        <v>44</v>
      </c>
      <c r="K4" s="295"/>
      <c r="L4" s="295"/>
    </row>
    <row r="5" spans="1:12" ht="20.100000000000001" customHeight="1" x14ac:dyDescent="0.25">
      <c r="A5" s="55"/>
      <c r="E5" s="43"/>
      <c r="F5" s="297" t="s">
        <v>43</v>
      </c>
      <c r="G5" s="297"/>
      <c r="H5" s="297"/>
      <c r="I5" s="128"/>
      <c r="J5" s="297" t="s">
        <v>43</v>
      </c>
      <c r="K5" s="297"/>
      <c r="L5" s="297"/>
    </row>
    <row r="6" spans="1:12" ht="20.25" customHeight="1" x14ac:dyDescent="0.25">
      <c r="A6" s="55"/>
      <c r="E6" s="43"/>
      <c r="F6" s="308" t="s">
        <v>111</v>
      </c>
      <c r="G6" s="308"/>
      <c r="H6" s="308"/>
      <c r="I6" s="128"/>
      <c r="J6" s="308" t="s">
        <v>111</v>
      </c>
      <c r="K6" s="308"/>
      <c r="L6" s="308"/>
    </row>
    <row r="7" spans="1:12" s="128" customFormat="1" ht="20.25" customHeight="1" x14ac:dyDescent="0.25">
      <c r="A7" s="5"/>
      <c r="B7" s="5"/>
      <c r="C7" s="5"/>
      <c r="D7" s="5"/>
      <c r="E7" s="43"/>
      <c r="F7" s="308" t="s">
        <v>138</v>
      </c>
      <c r="G7" s="308"/>
      <c r="H7" s="308"/>
      <c r="J7" s="308" t="s">
        <v>138</v>
      </c>
      <c r="K7" s="308"/>
      <c r="L7" s="308"/>
    </row>
    <row r="8" spans="1:12" s="128" customFormat="1" ht="20.25" customHeight="1" x14ac:dyDescent="0.25">
      <c r="A8" s="5"/>
      <c r="B8" s="5"/>
      <c r="C8" s="5"/>
      <c r="D8" s="5"/>
      <c r="E8" s="289" t="s">
        <v>3</v>
      </c>
      <c r="F8" s="20">
        <v>2019</v>
      </c>
      <c r="G8" s="8"/>
      <c r="H8" s="20">
        <v>2018</v>
      </c>
      <c r="I8" s="8"/>
      <c r="J8" s="20">
        <v>2019</v>
      </c>
      <c r="K8" s="34"/>
      <c r="L8" s="20">
        <v>2018</v>
      </c>
    </row>
    <row r="9" spans="1:12" s="128" customFormat="1" ht="20.25" customHeight="1" x14ac:dyDescent="0.25">
      <c r="A9" s="5"/>
      <c r="B9" s="5"/>
      <c r="C9" s="5"/>
      <c r="D9" s="5"/>
      <c r="E9" s="289"/>
      <c r="F9" s="311" t="s">
        <v>5</v>
      </c>
      <c r="G9" s="311"/>
      <c r="H9" s="311"/>
      <c r="I9" s="311"/>
      <c r="J9" s="311"/>
      <c r="K9" s="311"/>
      <c r="L9" s="311"/>
    </row>
    <row r="10" spans="1:12" ht="20.25" customHeight="1" x14ac:dyDescent="0.25">
      <c r="A10" s="21" t="s">
        <v>25</v>
      </c>
      <c r="F10" s="289"/>
      <c r="G10" s="289"/>
      <c r="H10" s="289"/>
      <c r="I10" s="289"/>
      <c r="J10" s="289"/>
      <c r="K10" s="291"/>
      <c r="L10" s="289"/>
    </row>
    <row r="11" spans="1:12" ht="20.25" customHeight="1" x14ac:dyDescent="0.25">
      <c r="A11" s="26" t="s">
        <v>157</v>
      </c>
      <c r="B11" s="26"/>
      <c r="F11" s="129">
        <f>'PL-4'!F26</f>
        <v>72975</v>
      </c>
      <c r="G11" s="130"/>
      <c r="H11" s="129">
        <f>'PL-4'!H26</f>
        <v>-100443</v>
      </c>
      <c r="I11" s="131"/>
      <c r="J11" s="131">
        <f>'PL-4'!J26</f>
        <v>31514</v>
      </c>
      <c r="K11" s="131"/>
      <c r="L11" s="131">
        <f>'PL-4'!L26</f>
        <v>-128489</v>
      </c>
    </row>
    <row r="12" spans="1:12" ht="20.25" customHeight="1" x14ac:dyDescent="0.25">
      <c r="A12" s="25" t="s">
        <v>172</v>
      </c>
      <c r="B12" s="26"/>
      <c r="F12" s="129"/>
      <c r="G12" s="130"/>
      <c r="H12" s="129"/>
      <c r="I12" s="130"/>
      <c r="J12" s="129"/>
      <c r="K12" s="130"/>
      <c r="L12" s="159" t="s">
        <v>136</v>
      </c>
    </row>
    <row r="13" spans="1:12" ht="20.25" customHeight="1" x14ac:dyDescent="0.25">
      <c r="A13" s="25"/>
      <c r="B13" s="25" t="s">
        <v>152</v>
      </c>
      <c r="F13" s="129"/>
      <c r="G13" s="130"/>
      <c r="H13" s="129"/>
      <c r="I13" s="130"/>
      <c r="J13" s="129"/>
      <c r="K13" s="130"/>
      <c r="L13" s="129"/>
    </row>
    <row r="14" spans="1:12" ht="20.25" customHeight="1" x14ac:dyDescent="0.25">
      <c r="A14" s="26" t="s">
        <v>104</v>
      </c>
      <c r="B14" s="26"/>
      <c r="F14" s="129">
        <v>155064</v>
      </c>
      <c r="G14" s="130"/>
      <c r="H14" s="129">
        <v>156341</v>
      </c>
      <c r="I14" s="131"/>
      <c r="J14" s="131">
        <v>148250</v>
      </c>
      <c r="K14" s="131"/>
      <c r="L14" s="131">
        <v>147272</v>
      </c>
    </row>
    <row r="15" spans="1:12" ht="20.25" customHeight="1" x14ac:dyDescent="0.25">
      <c r="A15" s="26" t="s">
        <v>38</v>
      </c>
      <c r="B15" s="26"/>
      <c r="C15" s="26"/>
      <c r="D15" s="26"/>
      <c r="F15" s="129">
        <v>-3125</v>
      </c>
      <c r="G15" s="130"/>
      <c r="H15" s="129">
        <v>-1590</v>
      </c>
      <c r="I15" s="131"/>
      <c r="J15" s="131">
        <v>-3861</v>
      </c>
      <c r="K15" s="131"/>
      <c r="L15" s="131">
        <v>-2312</v>
      </c>
    </row>
    <row r="16" spans="1:12" ht="20.25" hidden="1" customHeight="1" x14ac:dyDescent="0.25">
      <c r="A16" s="26" t="s">
        <v>112</v>
      </c>
      <c r="B16" s="26"/>
      <c r="C16" s="26"/>
      <c r="D16" s="26"/>
      <c r="F16" s="129"/>
      <c r="G16" s="130"/>
      <c r="H16" s="132">
        <v>0</v>
      </c>
      <c r="I16" s="131"/>
      <c r="J16" s="129"/>
      <c r="K16" s="131"/>
      <c r="L16" s="132">
        <v>0</v>
      </c>
    </row>
    <row r="17" spans="1:12" ht="20.25" customHeight="1" x14ac:dyDescent="0.25">
      <c r="A17" s="26" t="s">
        <v>130</v>
      </c>
      <c r="B17" s="26"/>
      <c r="C17" s="26"/>
      <c r="D17" s="26"/>
      <c r="F17" s="131">
        <v>12</v>
      </c>
      <c r="G17" s="130"/>
      <c r="H17" s="23">
        <v>-8</v>
      </c>
      <c r="I17" s="131"/>
      <c r="J17" s="131">
        <v>12</v>
      </c>
      <c r="K17" s="131"/>
      <c r="L17" s="131">
        <v>-8</v>
      </c>
    </row>
    <row r="18" spans="1:12" ht="20.25" customHeight="1" x14ac:dyDescent="0.25">
      <c r="A18" s="26" t="s">
        <v>159</v>
      </c>
      <c r="B18" s="26"/>
      <c r="C18" s="26"/>
      <c r="D18" s="26"/>
      <c r="F18" s="129">
        <v>1992</v>
      </c>
      <c r="G18" s="130"/>
      <c r="H18" s="129">
        <v>731</v>
      </c>
      <c r="I18" s="131"/>
      <c r="J18" s="131">
        <v>1992</v>
      </c>
      <c r="K18" s="131"/>
      <c r="L18" s="131">
        <v>731</v>
      </c>
    </row>
    <row r="19" spans="1:12" ht="20.25" customHeight="1" x14ac:dyDescent="0.25">
      <c r="A19" s="26" t="s">
        <v>160</v>
      </c>
      <c r="B19" s="26"/>
      <c r="C19" s="26"/>
      <c r="D19" s="26"/>
      <c r="F19" s="129">
        <v>6899</v>
      </c>
      <c r="G19" s="130"/>
      <c r="H19" s="129">
        <v>8931</v>
      </c>
      <c r="I19" s="131"/>
      <c r="J19" s="131">
        <v>5520</v>
      </c>
      <c r="K19" s="131"/>
      <c r="L19" s="131">
        <v>8931</v>
      </c>
    </row>
    <row r="20" spans="1:12" ht="20.25" customHeight="1" x14ac:dyDescent="0.25">
      <c r="A20" s="26" t="s">
        <v>177</v>
      </c>
      <c r="B20" s="26"/>
      <c r="C20" s="26"/>
      <c r="D20" s="26"/>
      <c r="F20" s="129">
        <v>5474</v>
      </c>
      <c r="G20" s="130"/>
      <c r="H20" s="129">
        <v>-2564</v>
      </c>
      <c r="I20" s="131"/>
      <c r="J20" s="73">
        <v>5568</v>
      </c>
      <c r="K20" s="131"/>
      <c r="L20" s="73">
        <v>-2564</v>
      </c>
    </row>
    <row r="21" spans="1:12" ht="20.25" hidden="1" customHeight="1" x14ac:dyDescent="0.25">
      <c r="A21" s="26" t="s">
        <v>133</v>
      </c>
      <c r="B21" s="26"/>
      <c r="C21" s="26"/>
      <c r="D21" s="26"/>
      <c r="F21" s="72"/>
      <c r="G21" s="130"/>
      <c r="H21" s="132">
        <v>0</v>
      </c>
      <c r="I21" s="131"/>
      <c r="J21" s="72"/>
      <c r="K21" s="131"/>
      <c r="L21" s="74">
        <v>0</v>
      </c>
    </row>
    <row r="22" spans="1:12" ht="20.25" customHeight="1" x14ac:dyDescent="0.25">
      <c r="A22" s="26" t="s">
        <v>131</v>
      </c>
      <c r="B22" s="26"/>
      <c r="C22" s="26"/>
      <c r="D22" s="26"/>
      <c r="F22" s="23">
        <v>22328</v>
      </c>
      <c r="G22" s="130"/>
      <c r="H22" s="23">
        <v>19169</v>
      </c>
      <c r="I22" s="131"/>
      <c r="J22" s="69">
        <v>22002</v>
      </c>
      <c r="K22" s="75"/>
      <c r="L22" s="69">
        <v>18871</v>
      </c>
    </row>
    <row r="23" spans="1:12" ht="20.25" customHeight="1" x14ac:dyDescent="0.25">
      <c r="A23" s="26" t="s">
        <v>96</v>
      </c>
      <c r="B23" s="26"/>
      <c r="C23" s="26"/>
      <c r="D23" s="26"/>
      <c r="F23" s="129">
        <v>-40823</v>
      </c>
      <c r="G23" s="130"/>
      <c r="H23" s="129">
        <v>-33950</v>
      </c>
      <c r="I23" s="131"/>
      <c r="J23" s="72">
        <v>0</v>
      </c>
      <c r="K23" s="75"/>
      <c r="L23" s="72">
        <v>0</v>
      </c>
    </row>
    <row r="24" spans="1:12" ht="20.25" customHeight="1" x14ac:dyDescent="0.25">
      <c r="A24" s="26" t="s">
        <v>170</v>
      </c>
      <c r="B24" s="26"/>
      <c r="C24" s="26"/>
      <c r="D24" s="26"/>
      <c r="E24" s="289">
        <v>12</v>
      </c>
      <c r="F24" s="133">
        <v>6203</v>
      </c>
      <c r="G24" s="130"/>
      <c r="H24" s="133">
        <v>-32220</v>
      </c>
      <c r="I24" s="131"/>
      <c r="J24" s="70">
        <v>5698</v>
      </c>
      <c r="K24" s="75"/>
      <c r="L24" s="70">
        <v>-32892</v>
      </c>
    </row>
    <row r="25" spans="1:12" ht="20.25" customHeight="1" x14ac:dyDescent="0.25">
      <c r="A25" s="26"/>
      <c r="B25" s="26"/>
      <c r="F25" s="130">
        <f>SUM(F11:F24)</f>
        <v>226999</v>
      </c>
      <c r="G25" s="130">
        <f>SUM(G11:G24)</f>
        <v>0</v>
      </c>
      <c r="H25" s="130">
        <f>SUM(H11:H24)</f>
        <v>14397</v>
      </c>
      <c r="I25" s="130"/>
      <c r="J25" s="130">
        <f>SUM(J11:J24)</f>
        <v>216695</v>
      </c>
      <c r="K25" s="130"/>
      <c r="L25" s="130">
        <f>SUM(L11:L24)</f>
        <v>9540</v>
      </c>
    </row>
    <row r="26" spans="1:12" s="134" customFormat="1" ht="20.25" customHeight="1" x14ac:dyDescent="0.25">
      <c r="A26" s="54" t="s">
        <v>26</v>
      </c>
      <c r="E26" s="289"/>
      <c r="F26" s="135"/>
      <c r="G26" s="135"/>
      <c r="H26" s="135"/>
      <c r="I26" s="135"/>
      <c r="J26" s="135"/>
      <c r="K26" s="135"/>
      <c r="L26" s="135"/>
    </row>
    <row r="27" spans="1:12" ht="20.25" customHeight="1" x14ac:dyDescent="0.25">
      <c r="A27" s="26" t="s">
        <v>45</v>
      </c>
      <c r="B27" s="26"/>
      <c r="C27" s="26"/>
      <c r="D27" s="26"/>
      <c r="F27" s="129">
        <v>-63528</v>
      </c>
      <c r="G27" s="130"/>
      <c r="H27" s="129">
        <v>-113570</v>
      </c>
      <c r="I27" s="131"/>
      <c r="J27" s="131">
        <v>-69091</v>
      </c>
      <c r="K27" s="131"/>
      <c r="L27" s="131">
        <v>-109821</v>
      </c>
    </row>
    <row r="28" spans="1:12" ht="20.25" customHeight="1" x14ac:dyDescent="0.25">
      <c r="A28" s="26" t="s">
        <v>99</v>
      </c>
      <c r="B28" s="26"/>
      <c r="C28" s="26"/>
      <c r="D28" s="26"/>
      <c r="F28" s="129">
        <v>41846</v>
      </c>
      <c r="G28" s="130"/>
      <c r="H28" s="129">
        <v>229457</v>
      </c>
      <c r="I28" s="131"/>
      <c r="J28" s="131">
        <v>41796</v>
      </c>
      <c r="K28" s="131"/>
      <c r="L28" s="131">
        <v>225264</v>
      </c>
    </row>
    <row r="29" spans="1:12" ht="20.25" customHeight="1" x14ac:dyDescent="0.25">
      <c r="A29" s="26" t="s">
        <v>80</v>
      </c>
      <c r="B29" s="26"/>
      <c r="C29" s="26"/>
      <c r="D29" s="26"/>
      <c r="F29" s="129">
        <v>-17954</v>
      </c>
      <c r="G29" s="130"/>
      <c r="H29" s="129">
        <v>37630</v>
      </c>
      <c r="I29" s="131"/>
      <c r="J29" s="131">
        <v>-16735</v>
      </c>
      <c r="K29" s="131"/>
      <c r="L29" s="131">
        <v>37735</v>
      </c>
    </row>
    <row r="30" spans="1:12" ht="20.25" customHeight="1" x14ac:dyDescent="0.25">
      <c r="A30" s="26" t="s">
        <v>27</v>
      </c>
      <c r="B30" s="26"/>
      <c r="C30" s="26"/>
      <c r="D30" s="26"/>
      <c r="F30" s="129">
        <v>1838</v>
      </c>
      <c r="G30" s="130"/>
      <c r="H30" s="129">
        <v>-22193</v>
      </c>
      <c r="I30" s="131"/>
      <c r="J30" s="131">
        <v>12466</v>
      </c>
      <c r="K30" s="131"/>
      <c r="L30" s="131">
        <v>-21097</v>
      </c>
    </row>
    <row r="31" spans="1:12" ht="20.25" customHeight="1" x14ac:dyDescent="0.25">
      <c r="A31" s="26" t="s">
        <v>94</v>
      </c>
      <c r="B31" s="26"/>
      <c r="C31" s="26"/>
      <c r="D31" s="26"/>
      <c r="F31" s="129">
        <v>693</v>
      </c>
      <c r="G31" s="130"/>
      <c r="H31" s="129">
        <v>1389</v>
      </c>
      <c r="I31" s="131"/>
      <c r="J31" s="131">
        <v>693</v>
      </c>
      <c r="K31" s="131"/>
      <c r="L31" s="131">
        <v>1389</v>
      </c>
    </row>
    <row r="32" spans="1:12" ht="20.25" customHeight="1" x14ac:dyDescent="0.25">
      <c r="A32" s="26" t="s">
        <v>7</v>
      </c>
      <c r="B32" s="26"/>
      <c r="C32" s="26"/>
      <c r="D32" s="26"/>
      <c r="F32" s="129">
        <v>3050</v>
      </c>
      <c r="G32" s="130"/>
      <c r="H32" s="129">
        <v>-8065</v>
      </c>
      <c r="I32" s="131"/>
      <c r="J32" s="131">
        <v>2889</v>
      </c>
      <c r="K32" s="131"/>
      <c r="L32" s="131">
        <v>-9397</v>
      </c>
    </row>
    <row r="33" spans="1:18" ht="20.25" customHeight="1" x14ac:dyDescent="0.25">
      <c r="A33" s="26" t="s">
        <v>9</v>
      </c>
      <c r="B33" s="26"/>
      <c r="C33" s="26"/>
      <c r="D33" s="26"/>
      <c r="F33" s="129">
        <v>-12747</v>
      </c>
      <c r="G33" s="130"/>
      <c r="H33" s="129">
        <v>-10958</v>
      </c>
      <c r="I33" s="131"/>
      <c r="J33" s="131">
        <v>-12507</v>
      </c>
      <c r="K33" s="131"/>
      <c r="L33" s="131">
        <v>-9568</v>
      </c>
    </row>
    <row r="34" spans="1:18" ht="20.25" customHeight="1" x14ac:dyDescent="0.25">
      <c r="A34" s="26" t="s">
        <v>42</v>
      </c>
      <c r="B34" s="26"/>
      <c r="C34" s="26"/>
      <c r="D34" s="26"/>
      <c r="F34" s="129">
        <v>3693</v>
      </c>
      <c r="G34" s="130"/>
      <c r="H34" s="129">
        <v>29697</v>
      </c>
      <c r="I34" s="131"/>
      <c r="J34" s="131">
        <v>-6654</v>
      </c>
      <c r="K34" s="131"/>
      <c r="L34" s="131">
        <v>25775</v>
      </c>
    </row>
    <row r="35" spans="1:18" ht="20.25" customHeight="1" x14ac:dyDescent="0.25">
      <c r="A35" s="26" t="s">
        <v>100</v>
      </c>
      <c r="B35" s="26"/>
      <c r="C35" s="26"/>
      <c r="D35" s="26"/>
      <c r="F35" s="129">
        <v>-25810</v>
      </c>
      <c r="G35" s="130"/>
      <c r="H35" s="129">
        <v>-5612</v>
      </c>
      <c r="I35" s="131"/>
      <c r="J35" s="131">
        <v>-23480</v>
      </c>
      <c r="K35" s="131"/>
      <c r="L35" s="131">
        <v>154</v>
      </c>
    </row>
    <row r="36" spans="1:18" ht="20.25" customHeight="1" x14ac:dyDescent="0.25">
      <c r="A36" s="26" t="s">
        <v>48</v>
      </c>
      <c r="B36" s="26"/>
      <c r="C36" s="26"/>
      <c r="D36" s="26"/>
      <c r="F36" s="129">
        <v>-170792</v>
      </c>
      <c r="G36" s="130"/>
      <c r="H36" s="129">
        <v>-113302</v>
      </c>
      <c r="I36" s="131"/>
      <c r="J36" s="131">
        <v>-161328</v>
      </c>
      <c r="K36" s="131"/>
      <c r="L36" s="131">
        <v>-112985</v>
      </c>
    </row>
    <row r="37" spans="1:18" ht="20.25" customHeight="1" x14ac:dyDescent="0.25">
      <c r="A37" s="26" t="s">
        <v>12</v>
      </c>
      <c r="B37" s="26"/>
      <c r="C37" s="26"/>
      <c r="D37" s="26"/>
      <c r="F37" s="129">
        <v>5460</v>
      </c>
      <c r="G37" s="130"/>
      <c r="H37" s="129">
        <v>1941</v>
      </c>
      <c r="I37" s="131"/>
      <c r="J37" s="131">
        <v>5460</v>
      </c>
      <c r="K37" s="131"/>
      <c r="L37" s="131">
        <v>1941</v>
      </c>
    </row>
    <row r="38" spans="1:18" ht="20.25" customHeight="1" x14ac:dyDescent="0.25">
      <c r="A38" s="26" t="s">
        <v>13</v>
      </c>
      <c r="B38" s="26"/>
      <c r="C38" s="26"/>
      <c r="D38" s="26"/>
      <c r="F38" s="129">
        <v>9545</v>
      </c>
      <c r="G38" s="130"/>
      <c r="H38" s="129">
        <v>11120</v>
      </c>
      <c r="I38" s="131"/>
      <c r="J38" s="131">
        <v>9258</v>
      </c>
      <c r="K38" s="131"/>
      <c r="L38" s="131">
        <v>10939</v>
      </c>
    </row>
    <row r="39" spans="1:18" ht="20.100000000000001" customHeight="1" x14ac:dyDescent="0.25">
      <c r="A39" s="26" t="s">
        <v>132</v>
      </c>
      <c r="B39" s="26"/>
      <c r="C39" s="26"/>
      <c r="D39" s="26"/>
      <c r="F39" s="129">
        <v>-19182</v>
      </c>
      <c r="G39" s="130"/>
      <c r="H39" s="129">
        <v>-10024</v>
      </c>
      <c r="I39" s="76"/>
      <c r="J39" s="70">
        <v>-19182</v>
      </c>
      <c r="K39" s="76"/>
      <c r="L39" s="70">
        <v>-10024</v>
      </c>
      <c r="R39" s="134" t="s">
        <v>113</v>
      </c>
    </row>
    <row r="40" spans="1:18" ht="20.25" hidden="1" customHeight="1" x14ac:dyDescent="0.25">
      <c r="A40" s="26" t="s">
        <v>125</v>
      </c>
      <c r="B40" s="26"/>
      <c r="C40" s="26"/>
      <c r="D40" s="26"/>
      <c r="F40" s="58">
        <f>SUM(F25:F39)</f>
        <v>-16889</v>
      </c>
      <c r="G40" s="31"/>
      <c r="H40" s="58">
        <f>SUM(H25:H39)</f>
        <v>41907</v>
      </c>
      <c r="I40" s="16"/>
      <c r="J40" s="58">
        <f>SUM(J25:J39)</f>
        <v>-19720</v>
      </c>
      <c r="K40" s="16"/>
      <c r="L40" s="58">
        <f>SUM(L25:L39)</f>
        <v>39845</v>
      </c>
    </row>
    <row r="41" spans="1:18" ht="20.25" hidden="1" customHeight="1" x14ac:dyDescent="0.25">
      <c r="A41" s="26" t="s">
        <v>39</v>
      </c>
      <c r="B41" s="26"/>
      <c r="C41" s="26"/>
      <c r="D41" s="26"/>
      <c r="F41" s="68"/>
      <c r="G41" s="31"/>
      <c r="H41" s="68">
        <v>0</v>
      </c>
      <c r="I41" s="31"/>
      <c r="J41" s="68"/>
      <c r="K41" s="31"/>
      <c r="L41" s="68">
        <v>0</v>
      </c>
    </row>
    <row r="42" spans="1:18" ht="20.25" customHeight="1" x14ac:dyDescent="0.25">
      <c r="A42" s="10" t="s">
        <v>161</v>
      </c>
      <c r="F42" s="53">
        <f>SUM(F40:F41)</f>
        <v>-16889</v>
      </c>
      <c r="G42" s="31"/>
      <c r="H42" s="53">
        <f>SUM(H40:H41)</f>
        <v>41907</v>
      </c>
      <c r="I42" s="31"/>
      <c r="J42" s="53">
        <f>SUM(J40:J41)</f>
        <v>-19720</v>
      </c>
      <c r="K42" s="31"/>
      <c r="L42" s="53">
        <f>SUM(L40:L41)</f>
        <v>39845</v>
      </c>
    </row>
    <row r="43" spans="1:18" ht="20.25" customHeight="1" x14ac:dyDescent="0.25">
      <c r="A43" s="10"/>
      <c r="F43" s="290"/>
      <c r="G43" s="31"/>
      <c r="H43" s="290"/>
      <c r="I43" s="31"/>
      <c r="J43" s="290"/>
      <c r="K43" s="31"/>
      <c r="L43" s="290"/>
    </row>
    <row r="44" spans="1:18" ht="20.25" customHeight="1" x14ac:dyDescent="0.25">
      <c r="A44" s="10"/>
      <c r="F44" s="290"/>
      <c r="G44" s="31"/>
      <c r="H44" s="290"/>
      <c r="I44" s="31"/>
      <c r="J44" s="290"/>
      <c r="K44" s="31"/>
      <c r="L44" s="290"/>
    </row>
    <row r="45" spans="1:18" ht="20.25" customHeight="1" x14ac:dyDescent="0.25">
      <c r="A45" s="10"/>
      <c r="F45" s="290"/>
      <c r="G45" s="31"/>
      <c r="H45" s="290"/>
      <c r="I45" s="31"/>
      <c r="J45" s="290"/>
      <c r="K45" s="31"/>
      <c r="L45" s="290"/>
    </row>
    <row r="46" spans="1:18" ht="20.25" customHeight="1" x14ac:dyDescent="0.25">
      <c r="A46" s="10"/>
      <c r="F46" s="290"/>
      <c r="G46" s="31"/>
      <c r="H46" s="290"/>
      <c r="I46" s="31"/>
      <c r="J46" s="290"/>
      <c r="K46" s="31"/>
      <c r="L46" s="290"/>
    </row>
    <row r="47" spans="1:18" ht="20.25" customHeight="1" x14ac:dyDescent="0.3">
      <c r="A47" s="24" t="s">
        <v>93</v>
      </c>
      <c r="E47" s="54"/>
    </row>
    <row r="48" spans="1:18" ht="20.25" customHeight="1" x14ac:dyDescent="0.25">
      <c r="A48" s="19" t="s">
        <v>92</v>
      </c>
      <c r="E48" s="54"/>
      <c r="G48" s="2"/>
      <c r="I48" s="2"/>
      <c r="J48" s="2"/>
      <c r="K48" s="2"/>
      <c r="L48" s="2"/>
    </row>
    <row r="49" spans="1:15" ht="20.25" customHeight="1" x14ac:dyDescent="0.25">
      <c r="A49" s="19"/>
      <c r="E49" s="54"/>
      <c r="G49" s="2"/>
      <c r="I49" s="2"/>
      <c r="J49" s="2"/>
      <c r="K49" s="2"/>
      <c r="L49" s="2"/>
    </row>
    <row r="50" spans="1:15" ht="20.25" customHeight="1" x14ac:dyDescent="0.25">
      <c r="A50" s="55"/>
      <c r="E50" s="43"/>
      <c r="F50" s="297" t="s">
        <v>4</v>
      </c>
      <c r="G50" s="297"/>
      <c r="H50" s="297"/>
      <c r="I50" s="128"/>
      <c r="J50" s="295" t="s">
        <v>44</v>
      </c>
      <c r="K50" s="295"/>
      <c r="L50" s="295"/>
      <c r="O50" s="134" t="s">
        <v>113</v>
      </c>
    </row>
    <row r="51" spans="1:15" ht="20.25" customHeight="1" x14ac:dyDescent="0.25">
      <c r="A51" s="55"/>
      <c r="E51" s="43"/>
      <c r="F51" s="297" t="s">
        <v>43</v>
      </c>
      <c r="G51" s="297"/>
      <c r="H51" s="297"/>
      <c r="I51" s="128"/>
      <c r="J51" s="297" t="s">
        <v>43</v>
      </c>
      <c r="K51" s="297"/>
      <c r="L51" s="297"/>
    </row>
    <row r="52" spans="1:15" ht="20.25" customHeight="1" x14ac:dyDescent="0.25">
      <c r="A52" s="55"/>
      <c r="E52" s="43"/>
      <c r="F52" s="308" t="s">
        <v>111</v>
      </c>
      <c r="G52" s="308"/>
      <c r="H52" s="308"/>
      <c r="I52" s="128"/>
      <c r="J52" s="308" t="s">
        <v>111</v>
      </c>
      <c r="K52" s="308"/>
      <c r="L52" s="308"/>
    </row>
    <row r="53" spans="1:15" ht="20.25" customHeight="1" x14ac:dyDescent="0.25">
      <c r="A53" s="5"/>
      <c r="B53" s="5"/>
      <c r="C53" s="5"/>
      <c r="D53" s="5"/>
      <c r="E53" s="43"/>
      <c r="F53" s="309" t="s">
        <v>138</v>
      </c>
      <c r="G53" s="310"/>
      <c r="H53" s="310"/>
      <c r="I53" s="128"/>
      <c r="J53" s="309" t="s">
        <v>138</v>
      </c>
      <c r="K53" s="310"/>
      <c r="L53" s="310"/>
    </row>
    <row r="54" spans="1:15" ht="20.100000000000001" customHeight="1" x14ac:dyDescent="0.25">
      <c r="A54" s="5"/>
      <c r="B54" s="5"/>
      <c r="C54" s="5"/>
      <c r="D54" s="5"/>
      <c r="F54" s="20">
        <v>2019</v>
      </c>
      <c r="G54" s="8"/>
      <c r="H54" s="20">
        <v>2018</v>
      </c>
      <c r="I54" s="8"/>
      <c r="J54" s="20">
        <v>2019</v>
      </c>
      <c r="K54" s="34"/>
      <c r="L54" s="20">
        <v>2018</v>
      </c>
    </row>
    <row r="55" spans="1:15" ht="20.100000000000001" customHeight="1" x14ac:dyDescent="0.25">
      <c r="A55" s="5"/>
      <c r="B55" s="5"/>
      <c r="C55" s="5"/>
      <c r="D55" s="5"/>
      <c r="F55" s="311" t="s">
        <v>5</v>
      </c>
      <c r="G55" s="311"/>
      <c r="H55" s="311"/>
      <c r="I55" s="311"/>
      <c r="J55" s="311"/>
      <c r="K55" s="311"/>
      <c r="L55" s="311"/>
    </row>
    <row r="56" spans="1:15" ht="20.25" customHeight="1" x14ac:dyDescent="0.25">
      <c r="A56" s="21" t="s">
        <v>28</v>
      </c>
      <c r="F56" s="136"/>
      <c r="G56" s="136"/>
      <c r="H56" s="136"/>
      <c r="I56" s="136"/>
      <c r="J56" s="136"/>
      <c r="K56" s="136"/>
      <c r="L56" s="136"/>
    </row>
    <row r="57" spans="1:15" ht="20.25" customHeight="1" x14ac:dyDescent="0.25">
      <c r="A57" s="4" t="s">
        <v>40</v>
      </c>
      <c r="F57" s="27">
        <v>3125</v>
      </c>
      <c r="G57" s="78"/>
      <c r="H57" s="27">
        <v>1590</v>
      </c>
      <c r="I57" s="80"/>
      <c r="J57" s="80">
        <v>3861</v>
      </c>
      <c r="K57" s="80"/>
      <c r="L57" s="80">
        <v>2312</v>
      </c>
    </row>
    <row r="58" spans="1:15" ht="20.25" hidden="1" customHeight="1" x14ac:dyDescent="0.25">
      <c r="A58" s="4" t="s">
        <v>114</v>
      </c>
      <c r="F58" s="87"/>
      <c r="G58" s="78"/>
      <c r="H58" s="210">
        <v>0</v>
      </c>
      <c r="I58" s="80"/>
      <c r="J58" s="80"/>
      <c r="K58" s="80"/>
      <c r="L58" s="82">
        <v>0</v>
      </c>
    </row>
    <row r="59" spans="1:15" ht="20.25" hidden="1" customHeight="1" x14ac:dyDescent="0.25">
      <c r="A59" s="4" t="s">
        <v>124</v>
      </c>
      <c r="F59" s="72"/>
      <c r="G59" s="78"/>
      <c r="H59" s="72">
        <v>0</v>
      </c>
      <c r="I59" s="78"/>
      <c r="J59" s="72"/>
      <c r="K59" s="78"/>
      <c r="L59" s="72">
        <v>0</v>
      </c>
    </row>
    <row r="60" spans="1:15" ht="20.25" hidden="1" customHeight="1" x14ac:dyDescent="0.25">
      <c r="A60" s="4" t="s">
        <v>115</v>
      </c>
      <c r="F60" s="23"/>
      <c r="G60" s="78"/>
      <c r="H60" s="23"/>
      <c r="I60" s="78"/>
      <c r="J60" s="79"/>
      <c r="K60" s="78"/>
      <c r="L60" s="79"/>
    </row>
    <row r="61" spans="1:15" ht="20.25" hidden="1" customHeight="1" x14ac:dyDescent="0.25">
      <c r="B61" s="4" t="s">
        <v>116</v>
      </c>
      <c r="F61" s="23"/>
      <c r="G61" s="78"/>
      <c r="H61" s="23"/>
      <c r="I61" s="78"/>
      <c r="J61" s="57"/>
      <c r="K61" s="78"/>
      <c r="L61" s="57"/>
    </row>
    <row r="62" spans="1:15" ht="20.25" customHeight="1" x14ac:dyDescent="0.25">
      <c r="A62" s="4" t="s">
        <v>101</v>
      </c>
      <c r="F62" s="23">
        <v>-58583</v>
      </c>
      <c r="G62" s="78"/>
      <c r="H62" s="23">
        <v>-31226</v>
      </c>
      <c r="I62" s="80"/>
      <c r="J62" s="81">
        <v>-46418</v>
      </c>
      <c r="K62" s="80"/>
      <c r="L62" s="81">
        <v>-24248</v>
      </c>
    </row>
    <row r="63" spans="1:15" ht="20.25" customHeight="1" x14ac:dyDescent="0.25">
      <c r="A63" s="26" t="s">
        <v>176</v>
      </c>
      <c r="F63" s="23">
        <v>6272</v>
      </c>
      <c r="G63" s="78"/>
      <c r="H63" s="23">
        <v>2571</v>
      </c>
      <c r="I63" s="80"/>
      <c r="J63" s="80">
        <v>6167</v>
      </c>
      <c r="K63" s="80"/>
      <c r="L63" s="80">
        <v>2571</v>
      </c>
    </row>
    <row r="64" spans="1:15" ht="20.25" hidden="1" customHeight="1" x14ac:dyDescent="0.25">
      <c r="A64" s="4" t="s">
        <v>58</v>
      </c>
      <c r="F64" s="23"/>
      <c r="G64" s="78"/>
      <c r="H64" s="72">
        <v>0</v>
      </c>
      <c r="I64" s="80"/>
      <c r="J64" s="81"/>
      <c r="K64" s="80"/>
      <c r="L64" s="262">
        <v>0</v>
      </c>
    </row>
    <row r="65" spans="1:17" ht="20.25" customHeight="1" x14ac:dyDescent="0.25">
      <c r="A65" s="4" t="s">
        <v>59</v>
      </c>
      <c r="F65" s="23">
        <v>-3</v>
      </c>
      <c r="G65" s="78"/>
      <c r="H65" s="72">
        <v>0</v>
      </c>
      <c r="I65" s="80"/>
      <c r="J65" s="81">
        <v>-3</v>
      </c>
      <c r="K65" s="80"/>
      <c r="L65" s="262">
        <v>0</v>
      </c>
    </row>
    <row r="66" spans="1:17" ht="18" customHeight="1" x14ac:dyDescent="0.25">
      <c r="A66" s="10" t="s">
        <v>126</v>
      </c>
      <c r="B66" s="10"/>
      <c r="C66" s="10"/>
      <c r="D66" s="11"/>
      <c r="E66" s="56"/>
      <c r="F66" s="137">
        <f>SUM(F57:F65)</f>
        <v>-49189</v>
      </c>
      <c r="G66" s="138"/>
      <c r="H66" s="137">
        <f>SUM(H57:H65)</f>
        <v>-27065</v>
      </c>
      <c r="I66" s="138"/>
      <c r="J66" s="137">
        <f>SUM(J57:J65)</f>
        <v>-36393</v>
      </c>
      <c r="K66" s="138"/>
      <c r="L66" s="137">
        <f>SUM(L57:L65)</f>
        <v>-19365</v>
      </c>
    </row>
    <row r="67" spans="1:17" ht="20.25" customHeight="1" x14ac:dyDescent="0.25">
      <c r="A67" s="9"/>
      <c r="B67" s="9"/>
      <c r="C67" s="9"/>
      <c r="D67" s="9"/>
      <c r="E67" s="56"/>
      <c r="F67" s="134"/>
      <c r="G67" s="134"/>
      <c r="H67" s="134"/>
      <c r="I67" s="134"/>
      <c r="J67" s="134"/>
      <c r="K67" s="134"/>
      <c r="L67" s="134"/>
    </row>
    <row r="68" spans="1:17" ht="20.25" customHeight="1" x14ac:dyDescent="0.25">
      <c r="A68" s="139" t="s">
        <v>89</v>
      </c>
      <c r="B68" s="9"/>
      <c r="C68" s="9"/>
      <c r="D68" s="9"/>
      <c r="F68" s="136"/>
      <c r="G68" s="136"/>
      <c r="H68" s="136"/>
      <c r="I68" s="136"/>
      <c r="J68" s="136"/>
      <c r="K68" s="136"/>
      <c r="L68" s="136"/>
    </row>
    <row r="69" spans="1:17" ht="20.25" customHeight="1" x14ac:dyDescent="0.25">
      <c r="A69" s="140" t="s">
        <v>109</v>
      </c>
      <c r="B69" s="9"/>
      <c r="C69" s="9"/>
      <c r="D69" s="9"/>
      <c r="F69" s="85">
        <v>0</v>
      </c>
      <c r="G69" s="136"/>
      <c r="H69" s="23">
        <v>-404</v>
      </c>
      <c r="I69" s="80"/>
      <c r="J69" s="85">
        <v>0</v>
      </c>
      <c r="K69" s="80"/>
      <c r="L69" s="23">
        <v>-404</v>
      </c>
    </row>
    <row r="70" spans="1:17" ht="17.25" customHeight="1" x14ac:dyDescent="0.25">
      <c r="A70" s="50" t="s">
        <v>119</v>
      </c>
      <c r="B70" s="50"/>
      <c r="C70" s="50"/>
      <c r="D70" s="50"/>
      <c r="E70" s="43"/>
      <c r="F70" s="263">
        <f>SUM(F69:F69)</f>
        <v>0</v>
      </c>
      <c r="G70" s="138"/>
      <c r="H70" s="137">
        <f>H69</f>
        <v>-404</v>
      </c>
      <c r="I70" s="138"/>
      <c r="J70" s="263">
        <f>SUM(J69:J69)</f>
        <v>0</v>
      </c>
      <c r="K70" s="138"/>
      <c r="L70" s="137">
        <f>L69</f>
        <v>-404</v>
      </c>
    </row>
    <row r="71" spans="1:17" ht="20.25" customHeight="1" x14ac:dyDescent="0.25">
      <c r="A71" s="9"/>
      <c r="B71" s="9"/>
      <c r="C71" s="9"/>
      <c r="D71" s="9"/>
      <c r="F71" s="141"/>
      <c r="G71" s="136"/>
      <c r="H71" s="141"/>
      <c r="I71" s="136"/>
      <c r="J71" s="141"/>
      <c r="K71" s="136"/>
      <c r="L71" s="141"/>
    </row>
    <row r="72" spans="1:17" ht="20.25" customHeight="1" x14ac:dyDescent="0.25">
      <c r="A72" s="50" t="s">
        <v>162</v>
      </c>
      <c r="B72" s="50"/>
      <c r="C72" s="50"/>
      <c r="D72" s="50"/>
      <c r="E72" s="43"/>
      <c r="F72" s="138">
        <f>F42+F66+F70</f>
        <v>-66078</v>
      </c>
      <c r="G72" s="138"/>
      <c r="H72" s="138">
        <f>H42+H66+H70</f>
        <v>14438</v>
      </c>
      <c r="I72" s="138"/>
      <c r="J72" s="138">
        <f>J42+J66+J70</f>
        <v>-56113</v>
      </c>
      <c r="K72" s="138"/>
      <c r="L72" s="138">
        <f>L42+L66+L70</f>
        <v>20076</v>
      </c>
    </row>
    <row r="73" spans="1:17" ht="20.25" customHeight="1" x14ac:dyDescent="0.25">
      <c r="A73" s="134" t="s">
        <v>123</v>
      </c>
      <c r="B73" s="9"/>
      <c r="C73" s="9"/>
      <c r="D73" s="9"/>
      <c r="F73" s="27">
        <f>'[1]BS2-3'!H11</f>
        <v>872793</v>
      </c>
      <c r="G73" s="27"/>
      <c r="H73" s="87">
        <v>506202</v>
      </c>
      <c r="I73" s="80"/>
      <c r="J73" s="80">
        <f>'[1]BS2-3'!L11</f>
        <v>798047</v>
      </c>
      <c r="K73" s="80"/>
      <c r="L73" s="87">
        <v>434270</v>
      </c>
    </row>
    <row r="74" spans="1:17" ht="18" customHeight="1" thickBot="1" x14ac:dyDescent="0.3">
      <c r="A74" s="50" t="s">
        <v>153</v>
      </c>
      <c r="B74" s="50"/>
      <c r="C74" s="50"/>
      <c r="D74" s="50"/>
      <c r="E74" s="43"/>
      <c r="F74" s="142">
        <f>SUM(F72:F73)</f>
        <v>806715</v>
      </c>
      <c r="G74" s="138"/>
      <c r="H74" s="142">
        <f>SUM(H72:H73)</f>
        <v>520640</v>
      </c>
      <c r="I74" s="138"/>
      <c r="J74" s="142">
        <f>SUM(J72:J73)</f>
        <v>741934</v>
      </c>
      <c r="K74" s="138"/>
      <c r="L74" s="142">
        <f>SUM(L72:L73)</f>
        <v>454346</v>
      </c>
    </row>
    <row r="75" spans="1:17" ht="20.100000000000001" customHeight="1" thickTop="1" x14ac:dyDescent="0.25">
      <c r="A75" s="9"/>
      <c r="B75" s="3"/>
      <c r="C75" s="9"/>
      <c r="D75" s="9"/>
      <c r="F75" s="136"/>
      <c r="G75" s="134"/>
      <c r="H75" s="136"/>
      <c r="I75" s="134"/>
      <c r="J75" s="136"/>
      <c r="K75" s="134"/>
      <c r="L75" s="136"/>
    </row>
    <row r="76" spans="1:17" ht="20.100000000000001" customHeight="1" x14ac:dyDescent="0.25">
      <c r="A76" s="21" t="s">
        <v>120</v>
      </c>
      <c r="F76" s="134"/>
      <c r="G76" s="134"/>
      <c r="H76" s="134"/>
      <c r="I76" s="134"/>
      <c r="J76" s="134"/>
      <c r="K76" s="134"/>
      <c r="L76" s="134"/>
      <c r="Q76" s="134"/>
    </row>
    <row r="77" spans="1:17" ht="20.100000000000001" customHeight="1" x14ac:dyDescent="0.25">
      <c r="A77" s="17" t="s">
        <v>165</v>
      </c>
      <c r="F77" s="134"/>
      <c r="G77" s="134"/>
      <c r="H77" s="134"/>
      <c r="I77" s="134"/>
      <c r="J77" s="134"/>
      <c r="K77" s="134"/>
      <c r="L77" s="134"/>
    </row>
    <row r="78" spans="1:17" ht="20.100000000000001" customHeight="1" x14ac:dyDescent="0.25">
      <c r="B78" s="17" t="s">
        <v>164</v>
      </c>
      <c r="F78" s="71">
        <v>-11505</v>
      </c>
      <c r="G78" s="27"/>
      <c r="H78" s="71">
        <v>-5858</v>
      </c>
      <c r="I78" s="77"/>
      <c r="J78" s="71">
        <v>-7760</v>
      </c>
      <c r="K78" s="77"/>
      <c r="L78" s="71">
        <v>-4814</v>
      </c>
    </row>
    <row r="79" spans="1:17" ht="20.100000000000001" customHeight="1" x14ac:dyDescent="0.25">
      <c r="B79" s="17"/>
      <c r="F79" s="71"/>
      <c r="G79" s="27"/>
      <c r="H79" s="71"/>
      <c r="I79" s="77"/>
      <c r="J79" s="71"/>
      <c r="K79" s="77"/>
      <c r="L79" s="71"/>
    </row>
    <row r="80" spans="1:17" ht="20.100000000000001" customHeight="1" x14ac:dyDescent="0.25">
      <c r="F80" s="134"/>
      <c r="G80" s="134"/>
      <c r="H80" s="134"/>
      <c r="I80" s="134"/>
      <c r="J80" s="134"/>
      <c r="K80" s="134"/>
      <c r="L80" s="134"/>
    </row>
    <row r="81" spans="5:12" ht="20.100000000000001" customHeight="1" x14ac:dyDescent="0.25">
      <c r="E81" s="86"/>
      <c r="F81" s="143"/>
      <c r="G81" s="144"/>
      <c r="H81" s="143"/>
      <c r="I81" s="144"/>
      <c r="J81" s="144"/>
      <c r="K81" s="144"/>
      <c r="L81" s="144"/>
    </row>
    <row r="82" spans="5:12" ht="20.100000000000001" customHeight="1" x14ac:dyDescent="0.25">
      <c r="E82" s="86"/>
      <c r="F82" s="132"/>
      <c r="G82" s="132"/>
      <c r="H82" s="132"/>
      <c r="I82" s="132"/>
      <c r="J82" s="132"/>
      <c r="K82" s="132"/>
      <c r="L82" s="132"/>
    </row>
  </sheetData>
  <mergeCells count="18">
    <mergeCell ref="F51:H51"/>
    <mergeCell ref="J51:L51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0:H50"/>
    <mergeCell ref="J50:L50"/>
    <mergeCell ref="F52:H52"/>
    <mergeCell ref="J52:L52"/>
    <mergeCell ref="F53:H53"/>
    <mergeCell ref="J53:L53"/>
    <mergeCell ref="F55:L55"/>
  </mergeCells>
  <pageMargins left="0.7" right="0.7" top="0.5" bottom="0.5" header="0.5" footer="0.5"/>
  <pageSetup paperSize="9" scale="85" firstPageNumber="9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PL-4</vt:lpstr>
      <vt:lpstr>SH-5-6</vt:lpstr>
      <vt:lpstr>SH-7-8</vt:lpstr>
      <vt:lpstr>CH9-10</vt:lpstr>
      <vt:lpstr>'BS2-3'!Print_Area</vt:lpstr>
      <vt:lpstr>'CH9-10'!Print_Area</vt:lpstr>
      <vt:lpstr>'PL-4'!Print_Area</vt:lpstr>
      <vt:lpstr>'SH-5-6'!Print_Area</vt:lpstr>
      <vt:lpstr>'SH-7-8'!Print_Area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Chanakan L</cp:lastModifiedBy>
  <cp:lastPrinted>2020-02-03T11:15:14Z</cp:lastPrinted>
  <dcterms:created xsi:type="dcterms:W3CDTF">2006-04-20T02:34:35Z</dcterms:created>
  <dcterms:modified xsi:type="dcterms:W3CDTF">2020-02-12T08:06:32Z</dcterms:modified>
</cp:coreProperties>
</file>