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19\M-12\"/>
    </mc:Choice>
  </mc:AlternateContent>
  <xr:revisionPtr revIDLastSave="0" documentId="13_ncr:1_{E93CB6BA-2AA2-4B1F-AFCF-C9BABCD144DB}" xr6:coauthVersionLast="41" xr6:coauthVersionMax="41" xr10:uidLastSave="{00000000-0000-0000-0000-000000000000}"/>
  <bookViews>
    <workbookView xWindow="-110" yWindow="-110" windowWidth="19420" windowHeight="10420" tabRatio="568" activeTab="3" xr2:uid="{00000000-000D-0000-FFFF-FFFF00000000}"/>
  </bookViews>
  <sheets>
    <sheet name="BS 2-3" sheetId="7" r:id="rId1"/>
    <sheet name="PL 4" sheetId="1" r:id="rId2"/>
    <sheet name="SH 5-6" sheetId="4" r:id="rId3"/>
    <sheet name="CF 7-8" sheetId="2" r:id="rId4"/>
  </sheets>
  <definedNames>
    <definedName name="_xlnm._FilterDatabase" localSheetId="3" hidden="1">'CF 7-8'!$A$4:$I$37</definedName>
    <definedName name="_xlnm.Print_Area" localSheetId="0">'BS 2-3'!$A$1:$I$73</definedName>
    <definedName name="_xlnm.Print_Area" localSheetId="3">'CF 7-8'!$A$1:$H$87</definedName>
    <definedName name="_xlnm.Print_Area" localSheetId="1">'PL 4'!$A$1:$J$35</definedName>
    <definedName name="_xlnm.Print_Area" localSheetId="2">'SH 5-6'!$A$1:$R$95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R11" i="4" l="1"/>
  <c r="F11" i="2" l="1"/>
  <c r="N25" i="4"/>
  <c r="H24" i="1"/>
  <c r="E71" i="7"/>
  <c r="G49" i="7" l="1"/>
  <c r="D28" i="2" l="1"/>
  <c r="H28" i="2"/>
  <c r="F72" i="2" l="1"/>
  <c r="I17" i="7" l="1"/>
  <c r="G17" i="7"/>
  <c r="G73" i="2" l="1"/>
  <c r="G71" i="2"/>
  <c r="B71" i="2"/>
  <c r="B73" i="2" s="1"/>
  <c r="I74" i="2" s="1"/>
  <c r="C71" i="2"/>
  <c r="C73" i="2" s="1"/>
  <c r="B65" i="2"/>
  <c r="C65" i="2"/>
  <c r="F56" i="2"/>
  <c r="G56" i="2"/>
  <c r="B56" i="2"/>
  <c r="C56" i="2"/>
  <c r="C37" i="2"/>
  <c r="G25" i="2"/>
  <c r="G37" i="2" s="1"/>
  <c r="C25" i="2"/>
  <c r="H71" i="7"/>
  <c r="D71" i="7"/>
  <c r="C54" i="7"/>
  <c r="D54" i="7"/>
  <c r="G54" i="7"/>
  <c r="H54" i="7"/>
  <c r="H49" i="7"/>
  <c r="H55" i="7" s="1"/>
  <c r="C49" i="7"/>
  <c r="D49" i="7"/>
  <c r="G26" i="7"/>
  <c r="H26" i="7"/>
  <c r="C26" i="7"/>
  <c r="C28" i="7" s="1"/>
  <c r="D26" i="7"/>
  <c r="H17" i="7"/>
  <c r="H28" i="7" s="1"/>
  <c r="C17" i="7"/>
  <c r="D17" i="7"/>
  <c r="D28" i="7" s="1"/>
  <c r="G55" i="7" l="1"/>
  <c r="G28" i="7"/>
  <c r="H73" i="7"/>
  <c r="D55" i="7"/>
  <c r="D73" i="7" s="1"/>
  <c r="D74" i="7" s="1"/>
  <c r="H74" i="7"/>
  <c r="C55" i="7"/>
  <c r="H56" i="2"/>
  <c r="D65" i="2"/>
  <c r="D56" i="2"/>
  <c r="R57" i="4"/>
  <c r="H14" i="1"/>
  <c r="H22" i="1"/>
  <c r="J22" i="1"/>
  <c r="J14" i="1"/>
  <c r="F22" i="1"/>
  <c r="F14" i="1"/>
  <c r="F24" i="1" l="1"/>
  <c r="F26" i="1" s="1"/>
  <c r="D11" i="2" s="1"/>
  <c r="D25" i="2" s="1"/>
  <c r="D37" i="2" s="1"/>
  <c r="D68" i="2" s="1"/>
  <c r="D71" i="2" s="1"/>
  <c r="D73" i="2" s="1"/>
  <c r="J24" i="1"/>
  <c r="J26" i="1" s="1"/>
  <c r="H11" i="2" s="1"/>
  <c r="H25" i="2" s="1"/>
  <c r="H37" i="2" s="1"/>
  <c r="H68" i="2" s="1"/>
  <c r="H71" i="2" s="1"/>
  <c r="H73" i="2" s="1"/>
  <c r="H26" i="1"/>
  <c r="F32" i="1" l="1"/>
  <c r="N27" i="4" s="1"/>
  <c r="R27" i="4" s="1"/>
  <c r="F34" i="1"/>
  <c r="H32" i="1"/>
  <c r="F25" i="2"/>
  <c r="F37" i="2" s="1"/>
  <c r="F68" i="2" s="1"/>
  <c r="F71" i="2" s="1"/>
  <c r="F73" i="2" s="1"/>
  <c r="J74" i="2" s="1"/>
  <c r="J32" i="1"/>
  <c r="J34" i="1"/>
  <c r="H34" i="1"/>
  <c r="D14" i="1" l="1"/>
  <c r="I26" i="7" l="1"/>
  <c r="D22" i="1" l="1"/>
  <c r="D24" i="1" s="1"/>
  <c r="E17" i="7" l="1"/>
  <c r="R86" i="4" l="1"/>
  <c r="R38" i="4"/>
  <c r="I54" i="7"/>
  <c r="I49" i="7"/>
  <c r="E54" i="7"/>
  <c r="E49" i="7"/>
  <c r="I55" i="7" l="1"/>
  <c r="E55" i="7"/>
  <c r="E73" i="7" s="1"/>
  <c r="E26" i="7"/>
  <c r="N73" i="4" l="1"/>
  <c r="I28" i="7"/>
  <c r="E28" i="7"/>
  <c r="E74" i="7" s="1"/>
  <c r="D26" i="1" l="1"/>
  <c r="N41" i="4" l="1"/>
  <c r="B11" i="2"/>
  <c r="B25" i="2" s="1"/>
  <c r="B37" i="2" s="1"/>
  <c r="N43" i="4"/>
  <c r="N45" i="4" s="1"/>
  <c r="C70" i="7" s="1"/>
  <c r="R41" i="4"/>
  <c r="D34" i="1"/>
  <c r="N29" i="4"/>
  <c r="R25" i="4"/>
  <c r="C71" i="7" l="1"/>
  <c r="C73" i="7" s="1"/>
  <c r="C74" i="7" s="1"/>
  <c r="R43" i="4"/>
  <c r="R45" i="4" s="1"/>
  <c r="R70" i="4" l="1"/>
  <c r="R69" i="4"/>
  <c r="R68" i="4"/>
  <c r="R22" i="4"/>
  <c r="R29" i="4" s="1"/>
  <c r="R21" i="4"/>
  <c r="R20" i="4"/>
  <c r="N89" i="4" l="1"/>
  <c r="R89" i="4" l="1"/>
  <c r="N91" i="4"/>
  <c r="R73" i="4"/>
  <c r="R91" i="4" l="1"/>
  <c r="R93" i="4" s="1"/>
  <c r="N93" i="4"/>
  <c r="G70" i="7" s="1"/>
  <c r="G71" i="7" s="1"/>
  <c r="G73" i="7" s="1"/>
  <c r="G74" i="7" s="1"/>
  <c r="N75" i="4"/>
  <c r="D32" i="1"/>
  <c r="R75" i="4" l="1"/>
  <c r="R77" i="4" s="1"/>
  <c r="N77" i="4"/>
  <c r="B62" i="4"/>
  <c r="I71" i="7" l="1"/>
  <c r="I73" i="7" s="1"/>
  <c r="I74" i="7" s="1"/>
</calcChain>
</file>

<file path=xl/sharedStrings.xml><?xml version="1.0" encoding="utf-8"?>
<sst xmlns="http://schemas.openxmlformats.org/spreadsheetml/2006/main" count="447" uniqueCount="165">
  <si>
    <t>Cash and cash equivalents</t>
  </si>
  <si>
    <t xml:space="preserve">Other non-current assets </t>
  </si>
  <si>
    <t>Other current liabilities</t>
  </si>
  <si>
    <t>Note</t>
  </si>
  <si>
    <t>Consolidated</t>
  </si>
  <si>
    <t>Assets</t>
  </si>
  <si>
    <t>Current assets</t>
  </si>
  <si>
    <t>Non-current assets</t>
  </si>
  <si>
    <t>Total non-current assets</t>
  </si>
  <si>
    <t>Total assets</t>
  </si>
  <si>
    <t>Expenses</t>
  </si>
  <si>
    <t>Total expenses</t>
  </si>
  <si>
    <t>Cash flows from operating activities</t>
  </si>
  <si>
    <t>(in thousand Baht)</t>
  </si>
  <si>
    <t>Unappropriated</t>
  </si>
  <si>
    <t>Revenue from sale of goods</t>
  </si>
  <si>
    <t>Cost of sale of goods</t>
  </si>
  <si>
    <t>-</t>
  </si>
  <si>
    <t>Total current assets</t>
  </si>
  <si>
    <t xml:space="preserve">Trade accounts receivable </t>
  </si>
  <si>
    <r>
      <t xml:space="preserve">             </t>
    </r>
    <r>
      <rPr>
        <sz val="11"/>
        <rFont val="Times New Roman"/>
        <family val="1"/>
      </rPr>
      <t xml:space="preserve"> </t>
    </r>
  </si>
  <si>
    <t>Issued and</t>
  </si>
  <si>
    <t>paid-up</t>
  </si>
  <si>
    <t>share capital</t>
  </si>
  <si>
    <t>Changes in operating assets and liabilities</t>
  </si>
  <si>
    <t>Muramoto Electron (Thailand) Public Company Limited and its Subsidiary</t>
  </si>
  <si>
    <t>Other income</t>
  </si>
  <si>
    <t>Retained earnings</t>
  </si>
  <si>
    <t>Trade accounts receivable</t>
  </si>
  <si>
    <t>Inventories</t>
  </si>
  <si>
    <t>Other non-current assets</t>
  </si>
  <si>
    <t>Property, plant and equipment</t>
  </si>
  <si>
    <t>Intangible assets</t>
  </si>
  <si>
    <t>Cash flows from investing activities</t>
  </si>
  <si>
    <t>Investment in subsidiary</t>
  </si>
  <si>
    <t>Separate financial statements</t>
  </si>
  <si>
    <t>Consolidated financial statements</t>
  </si>
  <si>
    <t>financial statements</t>
  </si>
  <si>
    <t>Separate</t>
  </si>
  <si>
    <t>Legal reserve</t>
  </si>
  <si>
    <t>Liabilities and equity</t>
  </si>
  <si>
    <t>Total equity</t>
  </si>
  <si>
    <t>Finance costs</t>
  </si>
  <si>
    <t>Treasury</t>
  </si>
  <si>
    <t>Share</t>
  </si>
  <si>
    <t>Treasury shares</t>
  </si>
  <si>
    <t>shares</t>
  </si>
  <si>
    <t>premium</t>
  </si>
  <si>
    <t>reserve</t>
  </si>
  <si>
    <t>Administrative expenses</t>
  </si>
  <si>
    <t>Cash flows from financing activities</t>
  </si>
  <si>
    <t>Income</t>
  </si>
  <si>
    <t>Total income</t>
  </si>
  <si>
    <t>Total comprehensive income for the period</t>
  </si>
  <si>
    <t>Comprehensive income for the period</t>
  </si>
  <si>
    <t xml:space="preserve">    Other comprehensive income</t>
  </si>
  <si>
    <t>Depreciation and amortisation</t>
  </si>
  <si>
    <t>Cash and cash equivalents at 1 October</t>
  </si>
  <si>
    <t>Investment properties</t>
  </si>
  <si>
    <t>(Unaudited)</t>
  </si>
  <si>
    <t>Transactions  with owners, recorded directly in equity</t>
  </si>
  <si>
    <t xml:space="preserve">    Contributions by and distributions to owners of the Company</t>
  </si>
  <si>
    <t xml:space="preserve">   Total contributions by and distributions to owners of the Company</t>
  </si>
  <si>
    <t>Total transactions  with owners, recorded directly in equity</t>
  </si>
  <si>
    <t>Current portion of finance lease</t>
  </si>
  <si>
    <t xml:space="preserve">   receivable</t>
  </si>
  <si>
    <t>Finance lease receivable</t>
  </si>
  <si>
    <t>Short-term loan from financial institution</t>
  </si>
  <si>
    <t xml:space="preserve">Trade accounts payable </t>
  </si>
  <si>
    <t>Statement of cash flows (Unaudited)</t>
  </si>
  <si>
    <t>Statement of comprehensive income (Unaudited)</t>
  </si>
  <si>
    <t>Statement of changes in equity (Unaudited)</t>
  </si>
  <si>
    <t>Statement of financial position</t>
  </si>
  <si>
    <t>Proceeds from short-term loan from financial institution</t>
  </si>
  <si>
    <t>Other component</t>
  </si>
  <si>
    <t>of equity</t>
  </si>
  <si>
    <t>Defined benefit plan</t>
  </si>
  <si>
    <t>actuarial losses</t>
  </si>
  <si>
    <t>30 September</t>
  </si>
  <si>
    <t xml:space="preserve">Three-month period ended </t>
  </si>
  <si>
    <t xml:space="preserve">    Profit</t>
  </si>
  <si>
    <t>Amortisation of golf membership</t>
  </si>
  <si>
    <t>Repayment under finance lease liabilities</t>
  </si>
  <si>
    <t xml:space="preserve">    Dividend to owners of the Company</t>
  </si>
  <si>
    <t>Gain on disposal of assets classified as held for sale</t>
  </si>
  <si>
    <t>Deferred tax assets</t>
  </si>
  <si>
    <t>Increase in short-term loans to related parties</t>
  </si>
  <si>
    <t>Income tax on other comprehensive income</t>
  </si>
  <si>
    <t xml:space="preserve">Dividends paid </t>
  </si>
  <si>
    <t>Decrease in deposit pledge as collateral</t>
  </si>
  <si>
    <t xml:space="preserve"> </t>
  </si>
  <si>
    <t>Dividend income</t>
  </si>
  <si>
    <t xml:space="preserve">Defined benefit plan actuarial gain </t>
  </si>
  <si>
    <t>Repayment to short-term loan from financial institution</t>
  </si>
  <si>
    <t>Loss from fire accident</t>
  </si>
  <si>
    <t>Financial cost paid</t>
  </si>
  <si>
    <t>Unrealised loss (gain) on exchange rate</t>
  </si>
  <si>
    <t xml:space="preserve">Allowance for obsolete and decline in value </t>
  </si>
  <si>
    <t>31 December</t>
  </si>
  <si>
    <t>Net foreign exchange loss</t>
  </si>
  <si>
    <t>Cash and cash equivalents at 31 December</t>
  </si>
  <si>
    <t>Net increase (decrease) in cash and cash equivalents</t>
  </si>
  <si>
    <t>Current liabilities</t>
  </si>
  <si>
    <t>Trade accounts payable</t>
  </si>
  <si>
    <t xml:space="preserve">   liabilities</t>
  </si>
  <si>
    <t>Income tax payable</t>
  </si>
  <si>
    <t>Total current liabilities</t>
  </si>
  <si>
    <t>Non-current liabilities</t>
  </si>
  <si>
    <t>Finance lease liabilities</t>
  </si>
  <si>
    <t>Total non-current liabilities</t>
  </si>
  <si>
    <t>Total liabilities</t>
  </si>
  <si>
    <t>Equity</t>
  </si>
  <si>
    <t>Share capital</t>
  </si>
  <si>
    <t xml:space="preserve">   Authorised share capital</t>
  </si>
  <si>
    <t xml:space="preserve">   Issued and paid-up share capital</t>
  </si>
  <si>
    <t>Additional paid-in capital</t>
  </si>
  <si>
    <t xml:space="preserve">   Premium on ordinary shares</t>
  </si>
  <si>
    <t xml:space="preserve">Retained earnings </t>
  </si>
  <si>
    <t xml:space="preserve">   Appropriated</t>
  </si>
  <si>
    <t xml:space="preserve">      Legal reserve</t>
  </si>
  <si>
    <t>Total liabilities and equity</t>
  </si>
  <si>
    <t>3, 4</t>
  </si>
  <si>
    <t>Net foreign exchange gain</t>
  </si>
  <si>
    <t xml:space="preserve">Net cash from (used in) investing activities  </t>
  </si>
  <si>
    <t xml:space="preserve">Net cash used in financing activities  </t>
  </si>
  <si>
    <t>Balance at 1 October 2018</t>
  </si>
  <si>
    <t>Balance at 31 December 2018</t>
  </si>
  <si>
    <t>For the three-month period ended 31 December 2018</t>
  </si>
  <si>
    <t>Other receivables</t>
  </si>
  <si>
    <t>Other payables</t>
  </si>
  <si>
    <t>Payable for property, plant and equipment</t>
  </si>
  <si>
    <t>Non-current provisions for employee benefits</t>
  </si>
  <si>
    <t>Profit (loss) before income tax expense</t>
  </si>
  <si>
    <t>Tax expense (income)</t>
  </si>
  <si>
    <t>Profit (loss) for the period</t>
  </si>
  <si>
    <r>
      <t>Basic earnings (loss) per share</t>
    </r>
    <r>
      <rPr>
        <b/>
        <i/>
        <sz val="11"/>
        <rFont val="Times New Roman"/>
        <family val="1"/>
      </rPr>
      <t xml:space="preserve"> (Baht)</t>
    </r>
  </si>
  <si>
    <t xml:space="preserve">    Loss</t>
  </si>
  <si>
    <t>Proceeds from repayment of loan to related party</t>
  </si>
  <si>
    <t>Acquisition of property, plant and equipment</t>
  </si>
  <si>
    <t>Proceeds from sale of property, plant and equipment</t>
  </si>
  <si>
    <t>Acquisition of intangible assets</t>
  </si>
  <si>
    <t xml:space="preserve">   before effect of exchange rates</t>
  </si>
  <si>
    <t xml:space="preserve">Effect of exchange rate changes on cash and </t>
  </si>
  <si>
    <t xml:space="preserve">   cash equivalents</t>
  </si>
  <si>
    <t>Other comprehensive income for the period</t>
  </si>
  <si>
    <t>Total comprehensive income (loss) for the period</t>
  </si>
  <si>
    <t>Comprehensive income (loss) for the period</t>
  </si>
  <si>
    <t>Tax paid</t>
  </si>
  <si>
    <t>Distribution costs</t>
  </si>
  <si>
    <t>Net increase (decrease) in cash and cash equivalents,</t>
  </si>
  <si>
    <t>Employee benefit paid</t>
  </si>
  <si>
    <t>Employee benefit expenses</t>
  </si>
  <si>
    <t>For the three-month period ended 31 December 2019</t>
  </si>
  <si>
    <t>Balance at 1 October 2019</t>
  </si>
  <si>
    <t>Balance at 31 December 2019</t>
  </si>
  <si>
    <t xml:space="preserve">   (23,898 thousand shares, at par value of </t>
  </si>
  <si>
    <t xml:space="preserve">   Baht 10 per share)</t>
  </si>
  <si>
    <t xml:space="preserve">   (20,898 thousand shares, at par value of </t>
  </si>
  <si>
    <t>3, 7</t>
  </si>
  <si>
    <t xml:space="preserve">    Other comprehensive income (loss)</t>
  </si>
  <si>
    <t>Loss (gain) on disposal of property, plant and equipment</t>
  </si>
  <si>
    <t xml:space="preserve">Net cash from (used in) operating activities </t>
  </si>
  <si>
    <t xml:space="preserve">    of inventories</t>
  </si>
  <si>
    <t>Legal</t>
  </si>
  <si>
    <t>Adjustments to reconcile profit (loss) to cash receipts (payments)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</si>
</sst>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5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#,##0.00\ ;\(#,##0.00\)"/>
    <numFmt numFmtId="167" formatCode="0.0%"/>
    <numFmt numFmtId="168" formatCode="_(* #,##0.0000_);_(* \(#,##0.0000\);_(* &quot;-&quot;??_);_(@_)"/>
    <numFmt numFmtId="169" formatCode="_-&quot;฿&quot;* #,##0_-;\-&quot;฿&quot;* #,##0_-;_-&quot;฿&quot;* &quot;-&quot;_-;_-@_-"/>
    <numFmt numFmtId="170" formatCode="_-* #,##0_-;\-* #,##0_-;_-* &quot;-&quot;_-;_-@_-"/>
    <numFmt numFmtId="171" formatCode="_-&quot;฿&quot;* #,##0.00_-;\-&quot;฿&quot;* #,##0.00_-;_-&quot;฿&quot;* &quot;-&quot;??_-;_-@_-"/>
    <numFmt numFmtId="172" formatCode="_-* #,##0.00_-;\-* #,##0.00_-;_-* &quot;-&quot;??_-;_-@_-"/>
    <numFmt numFmtId="173" formatCode="\ว\ \ด\ด\ด\ด\ &quot;ค.ศ.&quot;\ \ค\ค\ค\ค"/>
    <numFmt numFmtId="174" formatCode="#.\ \ "/>
    <numFmt numFmtId="175" formatCode="##.\ \ "/>
    <numFmt numFmtId="176" formatCode="_ * #,##0_)\ _฿_ ;_ * \(#,##0\)\ _฿_ ;_ * &quot;-&quot;_)\ _฿_ ;_ @_ "/>
    <numFmt numFmtId="177" formatCode="&quot;฿&quot;\t#,##0_);[Red]\(&quot;฿&quot;\t#,##0\)"/>
    <numFmt numFmtId="178" formatCode="#,##0\ \ ;\(#,##0\)\ ;\—\ \ \ \ "/>
    <numFmt numFmtId="179" formatCode="_-&quot;$&quot;* #,##0.00_-;\-&quot;$&quot;* #,##0.00_-;_-&quot;$&quot;* &quot;-&quot;??_-;_-@_-"/>
    <numFmt numFmtId="180" formatCode="_-&quot;$&quot;* #,##0_-;\-&quot;$&quot;* #,##0_-;_-&quot;$&quot;* &quot;-&quot;_-;_-@_-"/>
    <numFmt numFmtId="181" formatCode="#,##0&quot;£&quot;_);[Red]\(#,##0&quot;£&quot;\)"/>
    <numFmt numFmtId="182" formatCode="###0_);[Red]\(###0\)"/>
    <numFmt numFmtId="183" formatCode="0."/>
    <numFmt numFmtId="184" formatCode="General_)"/>
    <numFmt numFmtId="185" formatCode="0%_);\(0%\)"/>
    <numFmt numFmtId="186" formatCode="#,##0.00&quot;£&quot;_);[Red]\(#,##0.00&quot;£&quot;\)"/>
    <numFmt numFmtId="187" formatCode="#,##0.0%;[Red]\(#,##0.0%\)"/>
    <numFmt numFmtId="188" formatCode="&quot;$&quot;#,##0_);\(&quot;$&quot;#,##0.0\)"/>
    <numFmt numFmtId="189" formatCode="#,##0.0_);\(#,##0.0\)"/>
    <numFmt numFmtId="190" formatCode="0.0%;\(0.0%\)"/>
    <numFmt numFmtId="191" formatCode="_-&quot;Dfl.&quot;\ * #,##0.00_-;_-&quot;Dfl.&quot;\ * #,##0.00\-;_-&quot;Dfl.&quot;\ * &quot;-&quot;??_-;_-@_-"/>
    <numFmt numFmtId="192" formatCode="_-* #,##0.00_-;_-* #,##0.00\-;_-* &quot;-&quot;??_-;_-@_-"/>
    <numFmt numFmtId="193" formatCode="_-* #,##0_-;_-* #,##0\-;_-* &quot;-&quot;_-;_-@_-"/>
    <numFmt numFmtId="194" formatCode="_-&quot;Dfl.&quot;\ * #,##0_-;_-&quot;Dfl.&quot;\ * #,##0\-;_-&quot;Dfl.&quot;\ * &quot;-&quot;_-;_-@_-"/>
    <numFmt numFmtId="195" formatCode="&quot;\&quot;#,##0;[Red]&quot;\&quot;\-#,##0"/>
    <numFmt numFmtId="196" formatCode="&quot;\&quot;#,##0.00;[Red]&quot;\&quot;\-#,##0.00"/>
    <numFmt numFmtId="197" formatCode="_ * #,##0.00_ ;_ * \-#,##0.00_ ;_ * &quot;-&quot;??_ ;_ @_ "/>
    <numFmt numFmtId="198" formatCode="_ * #,##0_ ;_ * \-#,##0_ ;_ * &quot;-&quot;_ ;_ @_ "/>
    <numFmt numFmtId="199" formatCode="#,##0.00&quot; F&quot;_);\(#,##0.00&quot; F&quot;\)"/>
    <numFmt numFmtId="200" formatCode="&quot;?&quot;#,##0;[Red]\-&quot;?&quot;#,##0"/>
    <numFmt numFmtId="201" formatCode="0.0&quot;  &quot;"/>
    <numFmt numFmtId="202" formatCode="#,##0&quot; F&quot;_);[Red]\(#,##0&quot; F&quot;\)"/>
    <numFmt numFmtId="203" formatCode="_-&quot;?&quot;* #,##0_-;\-&quot;?&quot;* #,##0_-;_-&quot;?&quot;* &quot;-&quot;_-;_-@_-"/>
    <numFmt numFmtId="204" formatCode="_-&quot;?&quot;* #,##0.00_-;\-&quot;?&quot;* #,##0.00_-;_-&quot;?&quot;* &quot;-&quot;??_-;_-@_-"/>
    <numFmt numFmtId="205" formatCode="&quot;$&quot;#,##0;[Red]\-&quot;$&quot;#,##0"/>
    <numFmt numFmtId="206" formatCode="#,##0.00&quot; $&quot;;\-#,##0.00&quot; $&quot;"/>
    <numFmt numFmtId="207" formatCode="&quot;ฃ&quot;#,##0;\-&quot;ฃ&quot;#,##0"/>
    <numFmt numFmtId="208" formatCode="d\ \ด\ด\ด\ \b\b"/>
    <numFmt numFmtId="209" formatCode="* \(#,##0\);* #,##0_);&quot;-&quot;??_);@"/>
    <numFmt numFmtId="210" formatCode="&quot;$&quot;#,##0\ ;\(&quot;$&quot;#,##0\)"/>
    <numFmt numFmtId="211" formatCode="#,##0.0000_);\(#,##0.0000\)"/>
    <numFmt numFmtId="212" formatCode="* #,##0_);* \(#,##0\);&quot;-&quot;??_);@"/>
    <numFmt numFmtId="213" formatCode="#,##0.0000000_);\(#,##0.0000000\)"/>
    <numFmt numFmtId="214" formatCode="_-[$€]* #,##0.00_-;\-[$€]* #,##0.00_-;_-[$€]* &quot;-&quot;??_-;_-@_-"/>
    <numFmt numFmtId="215" formatCode="_-* #,##0\ _P_t_s_-;\-* #,##0\ _P_t_s_-;_-* &quot;-&quot;\ _P_t_s_-;_-@_-"/>
    <numFmt numFmtId="216" formatCode="_-* #,##0.00\ _P_t_s_-;\-* #,##0.00\ _P_t_s_-;_-* &quot;-&quot;??\ _P_t_s_-;_-@_-"/>
    <numFmt numFmtId="217" formatCode="_-* #,##0\ &quot;Pts&quot;_-;\-* #,##0\ &quot;Pts&quot;_-;_-* &quot;-&quot;\ &quot;Pts&quot;_-;_-@_-"/>
    <numFmt numFmtId="218" formatCode="_-* #,##0.00\ &quot;Pts&quot;_-;\-* #,##0.00\ &quot;Pts&quot;_-;_-* &quot;-&quot;??\ &quot;Pts&quot;_-;_-@_-"/>
    <numFmt numFmtId="219" formatCode="0.0"/>
    <numFmt numFmtId="220" formatCode="0.00_)"/>
    <numFmt numFmtId="221" formatCode="_(&quot;฿&quot;* #,##0_);_(&quot;฿&quot;* \(#,##0\);_(&quot;฿&quot;* &quot;-&quot;_);_(@_)"/>
    <numFmt numFmtId="222" formatCode="#,###\ ;\(#,###\);\-\ \ "/>
    <numFmt numFmtId="223" formatCode="_-&quot;\&quot;* #,##0_-;\-&quot;\&quot;* #,##0_-;_-&quot;\&quot;* &quot;-&quot;_-;_-@_-"/>
    <numFmt numFmtId="224" formatCode="_-&quot;\&quot;* #,##0.00_-;\-&quot;\&quot;* #,##0.00_-;_-&quot;\&quot;* &quot;-&quot;??_-;_-@_-"/>
    <numFmt numFmtId="225" formatCode="_-&quot;HK$&quot;* #,##0_-;\-&quot;HK$&quot;* #,##0_-;_-&quot;HK$&quot;* &quot;-&quot;_-;_-@_-"/>
    <numFmt numFmtId="226" formatCode="_(&quot;￥&quot;* #,##0_);_(&quot;￥&quot;* \(#,##0\);_(&quot;￥&quot;* &quot;-&quot;_);_(@_)"/>
    <numFmt numFmtId="227" formatCode="_(&quot;￥&quot;* #,##0.00_);_(&quot;￥&quot;* \(#,##0.00\);_(&quot;￥&quot;* &quot;-&quot;??_);_(@_)"/>
    <numFmt numFmtId="228" formatCode="&quot;0&quot;#.0"/>
    <numFmt numFmtId="229" formatCode="&quot;0&quot;#"/>
    <numFmt numFmtId="230" formatCode="_ &quot;\&quot;* #,##0_ ;_ &quot;\&quot;* \-#,##0_ ;_ &quot;\&quot;* &quot;-&quot;_ ;_ @_ "/>
    <numFmt numFmtId="231" formatCode="_ &quot;\&quot;* #,##0.00_ ;_ &quot;\&quot;* \-#,##0.00_ ;_ &quot;\&quot;* &quot;-&quot;??_ ;_ @_ "/>
  </numFmts>
  <fonts count="174">
    <font>
      <sz val="12"/>
      <name val="Times New Roman"/>
      <family val="1"/>
    </font>
    <font>
      <sz val="14"/>
      <name val="Cordia New"/>
      <family val="2"/>
    </font>
    <font>
      <b/>
      <sz val="12"/>
      <name val="Times New Roman"/>
      <family val="1"/>
    </font>
    <font>
      <sz val="12"/>
      <name val="Times New Roman"/>
      <family val="1"/>
      <charset val="222"/>
    </font>
    <font>
      <sz val="8"/>
      <name val="Times New Roman"/>
      <family val="1"/>
    </font>
    <font>
      <b/>
      <sz val="14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sz val="14"/>
      <name val="Cordia New"/>
      <family val="2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Arial"/>
      <family val="2"/>
    </font>
    <font>
      <sz val="14"/>
      <name val="AngsanaUPC"/>
      <family val="1"/>
    </font>
    <font>
      <sz val="14"/>
      <name val="CordiaUPC"/>
      <family val="2"/>
    </font>
    <font>
      <u/>
      <sz val="10.5"/>
      <color indexed="12"/>
      <name val="Cordia New"/>
      <family val="2"/>
    </font>
    <font>
      <u/>
      <sz val="10.5"/>
      <color indexed="36"/>
      <name val="Cordia New"/>
      <family val="2"/>
    </font>
    <font>
      <sz val="10"/>
      <name val="Arial"/>
      <family val="2"/>
    </font>
    <font>
      <sz val="16"/>
      <name val="CordiaUPC"/>
      <family val="1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sz val="10"/>
      <name val="MS Sans Serif"/>
      <family val="2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Arial"/>
      <family val="2"/>
      <charset val="222"/>
    </font>
    <font>
      <b/>
      <sz val="12"/>
      <name val="Tahoma"/>
      <family val="2"/>
    </font>
    <font>
      <b/>
      <sz val="18"/>
      <name val="Arial"/>
      <family val="2"/>
    </font>
    <font>
      <sz val="10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0"/>
      <name val="Geneva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0"/>
      <name val="MS Sans Serif"/>
      <family val="2"/>
      <charset val="222"/>
    </font>
    <font>
      <sz val="12"/>
      <name val="ทsฒำฉ๚ล้"/>
      <charset val="136"/>
    </font>
    <font>
      <sz val="12"/>
      <name val="นูลมรผ"/>
      <charset val="129"/>
    </font>
    <font>
      <sz val="10"/>
      <name val="Helv"/>
      <family val="2"/>
    </font>
    <font>
      <sz val="12"/>
      <name val="新細明體"/>
      <family val="1"/>
      <charset val="136"/>
    </font>
    <font>
      <b/>
      <sz val="10"/>
      <color indexed="10"/>
      <name val="Arial"/>
      <family val="2"/>
    </font>
    <font>
      <u/>
      <sz val="14"/>
      <color indexed="36"/>
      <name val="Cordia New"/>
      <family val="2"/>
    </font>
    <font>
      <u/>
      <sz val="14"/>
      <color indexed="12"/>
      <name val="Cordia New"/>
      <family val="2"/>
    </font>
    <font>
      <sz val="14"/>
      <name val="?? ??"/>
      <charset val="222"/>
    </font>
    <font>
      <sz val="12"/>
      <name val="????"/>
      <charset val="222"/>
    </font>
    <font>
      <sz val="10"/>
      <color indexed="8"/>
      <name val="Arial"/>
      <family val="2"/>
    </font>
    <font>
      <sz val="12"/>
      <name val="Tms Rmn"/>
    </font>
    <font>
      <sz val="10"/>
      <color indexed="8"/>
      <name val="Impact"/>
      <family val="2"/>
    </font>
    <font>
      <b/>
      <sz val="12"/>
      <color indexed="9"/>
      <name val="Tms Rmn"/>
    </font>
    <font>
      <b/>
      <sz val="8"/>
      <name val="MS Sans Serif"/>
      <family val="2"/>
      <charset val="222"/>
    </font>
    <font>
      <b/>
      <i/>
      <sz val="11"/>
      <color indexed="8"/>
      <name val="Times New Roman"/>
      <family val="1"/>
    </font>
    <font>
      <sz val="9"/>
      <name val="Arial"/>
      <family val="2"/>
    </font>
    <font>
      <sz val="8"/>
      <name val="Wingdings"/>
      <charset val="2"/>
    </font>
    <font>
      <sz val="8"/>
      <name val="MS Sans Serif"/>
      <family val="2"/>
      <charset val="222"/>
    </font>
    <font>
      <sz val="14"/>
      <name val="ＭＳ 明朝"/>
      <family val="1"/>
      <charset val="128"/>
    </font>
    <font>
      <sz val="11"/>
      <name val="?l?r ?o?S?V?b?N"/>
      <family val="1"/>
    </font>
    <font>
      <b/>
      <sz val="10"/>
      <name val="Tms Rmn"/>
      <family val="1"/>
    </font>
    <font>
      <sz val="10"/>
      <name val="MS Sans Serif"/>
      <family val="2"/>
    </font>
    <font>
      <b/>
      <sz val="14"/>
      <name val="Cordia New"/>
      <family val="2"/>
      <charset val="222"/>
    </font>
    <font>
      <u/>
      <sz val="12"/>
      <color indexed="36"/>
      <name val="宋体"/>
      <charset val="134"/>
    </font>
    <font>
      <u/>
      <sz val="12"/>
      <color indexed="12"/>
      <name val="宋体"/>
      <charset val="134"/>
    </font>
    <font>
      <u/>
      <sz val="8.4"/>
      <color indexed="12"/>
      <name val="Arial"/>
      <family val="2"/>
    </font>
    <font>
      <sz val="14"/>
      <name val="?? ??"/>
      <family val="2"/>
    </font>
    <font>
      <sz val="8"/>
      <color indexed="12"/>
      <name val="Helv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u/>
      <sz val="9"/>
      <color indexed="36"/>
      <name val="ＭＳ Ｐゴシック"/>
      <family val="3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0"/>
      <color indexed="10"/>
      <name val="Arial"/>
      <family val="2"/>
    </font>
    <font>
      <sz val="12"/>
      <name val="Courier"/>
      <family val="3"/>
    </font>
    <font>
      <sz val="10"/>
      <name val="Courier"/>
      <family val="3"/>
    </font>
    <font>
      <sz val="10"/>
      <name val="Helv"/>
      <charset val="204"/>
    </font>
    <font>
      <sz val="10"/>
      <name val="Moderne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i/>
      <sz val="10"/>
      <color indexed="9"/>
      <name val="Arial"/>
      <family val="2"/>
    </font>
    <font>
      <b/>
      <i/>
      <sz val="12"/>
      <color indexed="9"/>
      <name val="Arial"/>
      <family val="2"/>
    </font>
    <font>
      <b/>
      <u/>
      <sz val="12"/>
      <name val="Helv"/>
    </font>
    <font>
      <b/>
      <sz val="12"/>
      <name val="Helv"/>
    </font>
    <font>
      <b/>
      <sz val="10"/>
      <name val="Helv"/>
      <family val="2"/>
    </font>
    <font>
      <sz val="14"/>
      <name val="FreesiaUPC"/>
      <family val="2"/>
    </font>
    <font>
      <sz val="12"/>
      <name val="SWISS-1"/>
    </font>
    <font>
      <sz val="11"/>
      <name val="DUTCH-1"/>
      <charset val="222"/>
    </font>
    <font>
      <b/>
      <sz val="12"/>
      <name val="Helv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name val="Helv"/>
      <family val="2"/>
    </font>
    <font>
      <sz val="12"/>
      <name val="CordiaUPC"/>
      <family val="2"/>
      <charset val="222"/>
    </font>
    <font>
      <b/>
      <i/>
      <sz val="16"/>
      <name val="Helv"/>
      <family val="2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9"/>
      <name val="Microsoft Sans Serif"/>
      <family val="2"/>
    </font>
    <font>
      <sz val="10"/>
      <name val="Univers"/>
      <family val="2"/>
    </font>
    <font>
      <u/>
      <sz val="10"/>
      <name val="Arial Condensed Bold"/>
      <family val="2"/>
    </font>
    <font>
      <b/>
      <sz val="11"/>
      <color indexed="8"/>
      <name val="Calibri"/>
      <family val="2"/>
    </font>
    <font>
      <sz val="11"/>
      <name val="Arial Narrow"/>
      <family val="2"/>
      <charset val="222"/>
    </font>
    <font>
      <sz val="14"/>
      <color indexed="8"/>
      <name val="Cordia New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0"/>
      <color indexed="8"/>
      <name val="MS Sans Serif"/>
      <family val="2"/>
      <charset val="222"/>
    </font>
    <font>
      <sz val="11"/>
      <name val="ตธฟ 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2"/>
      <name val="바탕체"/>
      <family val="3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바탕체"/>
      <family val="1"/>
      <charset val="129"/>
    </font>
    <font>
      <sz val="11"/>
      <color indexed="20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11"/>
      <color indexed="17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14"/>
      <name val="Cordia New"/>
      <family val="2"/>
      <charset val="222"/>
    </font>
    <font>
      <sz val="12"/>
      <name val="ＭＳ 明朝"/>
      <family val="1"/>
      <charset val="128"/>
    </font>
    <font>
      <sz val="16"/>
      <name val="AngsanaUPC"/>
      <family val="1"/>
    </font>
    <font>
      <b/>
      <sz val="8"/>
      <name val="Arial"/>
      <family val="2"/>
    </font>
    <font>
      <b/>
      <sz val="10"/>
      <name val="Helv"/>
    </font>
    <font>
      <b/>
      <i/>
      <sz val="11"/>
      <name val="Helv"/>
    </font>
    <font>
      <u/>
      <sz val="9"/>
      <name val="Helv"/>
    </font>
    <font>
      <sz val="11"/>
      <name val="Terminal"/>
      <family val="3"/>
      <charset val="255"/>
    </font>
    <font>
      <sz val="11"/>
      <name val="ตธฟ๒"/>
      <family val="3"/>
      <charset val="129"/>
    </font>
    <font>
      <sz val="10"/>
      <name val="Geneva"/>
      <family val="3"/>
      <charset val="128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4"/>
      <name val="Angsana New"/>
      <family val="1"/>
    </font>
    <font>
      <b/>
      <sz val="14"/>
      <name val="Angsana New"/>
      <family val="1"/>
    </font>
    <font>
      <b/>
      <sz val="11"/>
      <color rgb="FFFF0000"/>
      <name val="Times New Roman"/>
      <family val="1"/>
    </font>
    <font>
      <sz val="11"/>
      <color rgb="FFFF0000"/>
      <name val="Times New Roman"/>
      <family val="1"/>
    </font>
  </fonts>
  <fills count="5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8"/>
        <bgColor indexed="24"/>
      </patternFill>
    </fill>
    <fill>
      <patternFill patternType="solid">
        <fgColor indexed="8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FFFF00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1102">
    <xf numFmtId="0" fontId="0" fillId="0" borderId="0"/>
    <xf numFmtId="0" fontId="25" fillId="0" borderId="0"/>
    <xf numFmtId="0" fontId="168" fillId="0" borderId="0"/>
    <xf numFmtId="0" fontId="18" fillId="0" borderId="0"/>
    <xf numFmtId="0" fontId="18" fillId="0" borderId="0"/>
    <xf numFmtId="37" fontId="10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25" fillId="0" borderId="0" applyFont="0" applyFill="0" applyBorder="0" applyAlignment="0" applyProtection="0"/>
    <xf numFmtId="0" fontId="102" fillId="0" borderId="0"/>
    <xf numFmtId="191" fontId="25" fillId="0" borderId="0" applyFont="0" applyFill="0" applyBorder="0" applyAlignment="0" applyProtection="0"/>
    <xf numFmtId="180" fontId="60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9" fillId="0" borderId="0"/>
    <xf numFmtId="0" fontId="102" fillId="0" borderId="0"/>
    <xf numFmtId="192" fontId="25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170" fontId="21" fillId="0" borderId="0" applyFon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203" fontId="21" fillId="0" borderId="0" applyFont="0" applyFill="0" applyBorder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204" fontId="21" fillId="0" borderId="0" applyFon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193" fontId="25" fillId="0" borderId="0" applyFont="0" applyFill="0" applyBorder="0" applyAlignment="0" applyProtection="0"/>
    <xf numFmtId="170" fontId="60" fillId="0" borderId="0" applyFont="0" applyFill="0" applyBorder="0" applyAlignment="0" applyProtection="0"/>
    <xf numFmtId="0" fontId="78" fillId="0" borderId="0"/>
    <xf numFmtId="194" fontId="25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70" fontId="25" fillId="0" borderId="0" applyFont="0" applyFill="0" applyBorder="0" applyAlignment="0" applyProtection="0"/>
    <xf numFmtId="170" fontId="14" fillId="0" borderId="0" applyFont="0" applyFill="0" applyBorder="0" applyAlignment="0" applyProtection="0"/>
    <xf numFmtId="9" fontId="21" fillId="0" borderId="0"/>
    <xf numFmtId="170" fontId="25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14" fillId="0" borderId="0" applyFont="0" applyFill="0" applyBorder="0" applyAlignment="0" applyProtection="0"/>
    <xf numFmtId="9" fontId="21" fillId="0" borderId="0"/>
    <xf numFmtId="9" fontId="21" fillId="0" borderId="0"/>
    <xf numFmtId="9" fontId="21" fillId="0" borderId="0"/>
    <xf numFmtId="9" fontId="21" fillId="0" borderId="0"/>
    <xf numFmtId="170" fontId="25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14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61" fillId="0" borderId="0">
      <alignment vertical="top"/>
    </xf>
    <xf numFmtId="0" fontId="43" fillId="0" borderId="0"/>
    <xf numFmtId="170" fontId="25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14" fillId="0" borderId="0" applyFont="0" applyFill="0" applyBorder="0" applyAlignment="0" applyProtection="0"/>
    <xf numFmtId="176" fontId="21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25" fillId="0" borderId="0"/>
    <xf numFmtId="0" fontId="168" fillId="0" borderId="0"/>
    <xf numFmtId="9" fontId="21" fillId="0" borderId="0"/>
    <xf numFmtId="9" fontId="21" fillId="0" borderId="0"/>
    <xf numFmtId="0" fontId="10" fillId="0" borderId="0"/>
    <xf numFmtId="0" fontId="25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170" fontId="25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61" fillId="0" borderId="0">
      <alignment vertical="top"/>
    </xf>
    <xf numFmtId="170" fontId="25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61" fillId="0" borderId="0">
      <alignment vertical="top"/>
    </xf>
    <xf numFmtId="176" fontId="21" fillId="0" borderId="0" applyFont="0" applyFill="0" applyBorder="0" applyAlignment="0" applyProtection="0"/>
    <xf numFmtId="0" fontId="61" fillId="0" borderId="0">
      <alignment vertical="top"/>
    </xf>
    <xf numFmtId="0" fontId="25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70" fontId="25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70" fontId="25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25" fillId="0" borderId="0"/>
    <xf numFmtId="0" fontId="168" fillId="0" borderId="0"/>
    <xf numFmtId="170" fontId="25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4" fillId="0" borderId="0"/>
    <xf numFmtId="0" fontId="25" fillId="0" borderId="0"/>
    <xf numFmtId="0" fontId="168" fillId="0" borderId="0"/>
    <xf numFmtId="9" fontId="21" fillId="0" borderId="0"/>
    <xf numFmtId="170" fontId="25" fillId="0" borderId="0" applyFont="0" applyFill="0" applyBorder="0" applyAlignment="0" applyProtection="0"/>
    <xf numFmtId="170" fontId="14" fillId="0" borderId="0" applyFont="0" applyFill="0" applyBorder="0" applyAlignment="0" applyProtection="0"/>
    <xf numFmtId="176" fontId="21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14" fillId="0" borderId="0" applyFont="0" applyFill="0" applyBorder="0" applyAlignment="0" applyProtection="0"/>
    <xf numFmtId="176" fontId="21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61" fillId="0" borderId="0">
      <alignment vertical="top"/>
    </xf>
    <xf numFmtId="170" fontId="25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61" fillId="0" borderId="0">
      <alignment vertical="top"/>
    </xf>
    <xf numFmtId="0" fontId="25" fillId="0" borderId="0"/>
    <xf numFmtId="0" fontId="168" fillId="0" borderId="0"/>
    <xf numFmtId="170" fontId="25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61" fillId="0" borderId="0">
      <alignment vertical="top"/>
    </xf>
    <xf numFmtId="176" fontId="21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14" fillId="0" borderId="0" applyFont="0" applyFill="0" applyBorder="0" applyAlignment="0" applyProtection="0"/>
    <xf numFmtId="184" fontId="41" fillId="0" borderId="0"/>
    <xf numFmtId="0" fontId="25" fillId="0" borderId="0"/>
    <xf numFmtId="0" fontId="168" fillId="0" borderId="0"/>
    <xf numFmtId="0" fontId="25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25" fillId="0" borderId="0"/>
    <xf numFmtId="0" fontId="168" fillId="0" borderId="0"/>
    <xf numFmtId="0" fontId="2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76" fontId="21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61" fillId="0" borderId="0">
      <alignment vertical="top"/>
    </xf>
    <xf numFmtId="170" fontId="25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43" fillId="0" borderId="0"/>
    <xf numFmtId="170" fontId="25" fillId="0" borderId="0" applyFont="0" applyFill="0" applyBorder="0" applyAlignment="0" applyProtection="0"/>
    <xf numFmtId="170" fontId="14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14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61" fillId="0" borderId="0">
      <alignment vertical="top"/>
    </xf>
    <xf numFmtId="0" fontId="61" fillId="0" borderId="0">
      <alignment vertical="top"/>
    </xf>
    <xf numFmtId="170" fontId="25" fillId="0" borderId="0" applyFont="0" applyFill="0" applyBorder="0" applyAlignment="0" applyProtection="0"/>
    <xf numFmtId="170" fontId="14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03" fillId="0" borderId="0"/>
    <xf numFmtId="0" fontId="2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61" fillId="0" borderId="0">
      <alignment vertical="top"/>
    </xf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25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14" fillId="0" borderId="0" applyFont="0" applyFill="0" applyBorder="0" applyAlignment="0" applyProtection="0"/>
    <xf numFmtId="176" fontId="21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14" fillId="0" borderId="0" applyFont="0" applyFill="0" applyBorder="0" applyAlignment="0" applyProtection="0"/>
    <xf numFmtId="176" fontId="21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54" fillId="0" borderId="0"/>
    <xf numFmtId="0" fontId="14" fillId="0" borderId="0"/>
    <xf numFmtId="0" fontId="25" fillId="0" borderId="0"/>
    <xf numFmtId="0" fontId="14" fillId="0" borderId="0"/>
    <xf numFmtId="0" fontId="25" fillId="0" borderId="0"/>
    <xf numFmtId="0" fontId="61" fillId="0" borderId="0">
      <alignment vertical="top"/>
    </xf>
    <xf numFmtId="0" fontId="61" fillId="0" borderId="0">
      <alignment vertical="top"/>
    </xf>
    <xf numFmtId="170" fontId="25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14" fillId="0" borderId="0" applyFont="0" applyFill="0" applyBorder="0" applyAlignment="0" applyProtection="0"/>
    <xf numFmtId="176" fontId="21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14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14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14" fillId="0" borderId="0" applyFont="0" applyFill="0" applyBorder="0" applyAlignment="0" applyProtection="0"/>
    <xf numFmtId="176" fontId="21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25" fillId="0" borderId="0"/>
    <xf numFmtId="0" fontId="168" fillId="0" borderId="0"/>
    <xf numFmtId="176" fontId="21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14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25" fillId="0" borderId="0"/>
    <xf numFmtId="0" fontId="168" fillId="0" borderId="0"/>
    <xf numFmtId="0" fontId="25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170" fontId="25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25" fillId="0" borderId="0"/>
    <xf numFmtId="0" fontId="168" fillId="0" borderId="0"/>
    <xf numFmtId="170" fontId="25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54" fillId="0" borderId="0"/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170" fontId="25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170" fontId="25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61" fillId="0" borderId="0">
      <alignment vertical="top"/>
    </xf>
    <xf numFmtId="0" fontId="25" fillId="0" borderId="0"/>
    <xf numFmtId="0" fontId="168" fillId="0" borderId="0"/>
    <xf numFmtId="0" fontId="61" fillId="0" borderId="0">
      <alignment vertical="top"/>
    </xf>
    <xf numFmtId="170" fontId="25" fillId="0" borderId="0" applyFont="0" applyFill="0" applyBorder="0" applyAlignment="0" applyProtection="0"/>
    <xf numFmtId="170" fontId="14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5" fillId="0" borderId="0"/>
    <xf numFmtId="0" fontId="168" fillId="0" borderId="0"/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176" fontId="21" fillId="0" borderId="0" applyFont="0" applyFill="0" applyBorder="0" applyAlignment="0" applyProtection="0"/>
    <xf numFmtId="0" fontId="61" fillId="0" borderId="0">
      <alignment vertical="top"/>
    </xf>
    <xf numFmtId="0" fontId="61" fillId="0" borderId="0">
      <alignment vertical="top"/>
    </xf>
    <xf numFmtId="170" fontId="25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20" fillId="0" borderId="0" applyNumberForma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10" fillId="0" borderId="0"/>
    <xf numFmtId="176" fontId="21" fillId="0" borderId="0" applyFont="0" applyFill="0" applyBorder="0" applyAlignment="0" applyProtection="0"/>
    <xf numFmtId="0" fontId="61" fillId="0" borderId="0">
      <alignment vertical="top"/>
    </xf>
    <xf numFmtId="0" fontId="25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176" fontId="21" fillId="0" borderId="0" applyFont="0" applyFill="0" applyBorder="0" applyAlignment="0" applyProtection="0"/>
    <xf numFmtId="0" fontId="61" fillId="0" borderId="0">
      <alignment vertical="top"/>
    </xf>
    <xf numFmtId="176" fontId="21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14" fillId="0" borderId="0" applyFont="0" applyFill="0" applyBorder="0" applyAlignment="0" applyProtection="0"/>
    <xf numFmtId="176" fontId="21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14" fillId="0" borderId="0" applyFont="0" applyFill="0" applyBorder="0" applyAlignment="0" applyProtection="0"/>
    <xf numFmtId="176" fontId="21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14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54" fillId="0" borderId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14" fillId="0" borderId="0" applyFont="0" applyFill="0" applyBorder="0" applyAlignment="0" applyProtection="0"/>
    <xf numFmtId="176" fontId="21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53" fillId="0" borderId="0" applyFont="0" applyFill="0" applyBorder="0" applyAlignment="0" applyProtection="0"/>
    <xf numFmtId="195" fontId="71" fillId="0" borderId="0" applyFont="0" applyFill="0" applyBorder="0" applyAlignment="0" applyProtection="0"/>
    <xf numFmtId="196" fontId="71" fillId="0" borderId="0" applyFont="0" applyFill="0" applyBorder="0" applyAlignment="0" applyProtection="0"/>
    <xf numFmtId="44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171" fontId="104" fillId="0" borderId="0" applyFont="0" applyFill="0" applyBorder="0" applyAlignment="0" applyProtection="0"/>
    <xf numFmtId="169" fontId="104" fillId="0" borderId="0" applyFont="0" applyFill="0" applyBorder="0" applyAlignment="0" applyProtection="0"/>
    <xf numFmtId="0" fontId="71" fillId="0" borderId="0"/>
    <xf numFmtId="0" fontId="104" fillId="0" borderId="0"/>
    <xf numFmtId="0" fontId="71" fillId="0" borderId="0"/>
    <xf numFmtId="172" fontId="104" fillId="0" borderId="0" applyFont="0" applyFill="0" applyBorder="0" applyAlignment="0" applyProtection="0"/>
    <xf numFmtId="170" fontId="104" fillId="0" borderId="0" applyFont="0" applyFill="0" applyBorder="0" applyAlignment="0" applyProtection="0"/>
    <xf numFmtId="0" fontId="10" fillId="0" borderId="0"/>
    <xf numFmtId="0" fontId="21" fillId="0" borderId="0" applyFont="0" applyFill="0" applyBorder="0" applyAlignment="0" applyProtection="0"/>
    <xf numFmtId="0" fontId="86" fillId="2" borderId="0" applyNumberFormat="0" applyBorder="0" applyAlignment="0" applyProtection="0"/>
    <xf numFmtId="0" fontId="86" fillId="3" borderId="0" applyNumberFormat="0" applyBorder="0" applyAlignment="0" applyProtection="0"/>
    <xf numFmtId="0" fontId="86" fillId="4" borderId="0" applyNumberFormat="0" applyBorder="0" applyAlignment="0" applyProtection="0"/>
    <xf numFmtId="0" fontId="86" fillId="5" borderId="0" applyNumberFormat="0" applyBorder="0" applyAlignment="0" applyProtection="0"/>
    <xf numFmtId="0" fontId="86" fillId="6" borderId="0" applyNumberFormat="0" applyBorder="0" applyAlignment="0" applyProtection="0"/>
    <xf numFmtId="0" fontId="86" fillId="7" borderId="0" applyNumberFormat="0" applyBorder="0" applyAlignment="0" applyProtection="0"/>
    <xf numFmtId="0" fontId="105" fillId="2" borderId="0" applyNumberFormat="0" applyBorder="0" applyAlignment="0" applyProtection="0">
      <alignment vertical="center"/>
    </xf>
    <xf numFmtId="0" fontId="105" fillId="3" borderId="0" applyNumberFormat="0" applyBorder="0" applyAlignment="0" applyProtection="0">
      <alignment vertical="center"/>
    </xf>
    <xf numFmtId="0" fontId="105" fillId="4" borderId="0" applyNumberFormat="0" applyBorder="0" applyAlignment="0" applyProtection="0">
      <alignment vertical="center"/>
    </xf>
    <xf numFmtId="0" fontId="105" fillId="5" borderId="0" applyNumberFormat="0" applyBorder="0" applyAlignment="0" applyProtection="0">
      <alignment vertical="center"/>
    </xf>
    <xf numFmtId="0" fontId="105" fillId="6" borderId="0" applyNumberFormat="0" applyBorder="0" applyAlignment="0" applyProtection="0">
      <alignment vertical="center"/>
    </xf>
    <xf numFmtId="0" fontId="105" fillId="7" borderId="0" applyNumberFormat="0" applyBorder="0" applyAlignment="0" applyProtection="0">
      <alignment vertical="center"/>
    </xf>
    <xf numFmtId="187" fontId="14" fillId="0" borderId="0" applyProtection="0">
      <protection locked="0"/>
    </xf>
    <xf numFmtId="187" fontId="25" fillId="0" borderId="0" applyProtection="0">
      <protection locked="0"/>
    </xf>
    <xf numFmtId="187" fontId="168" fillId="0" borderId="0" applyProtection="0">
      <protection locked="0"/>
    </xf>
    <xf numFmtId="0" fontId="86" fillId="8" borderId="0" applyNumberFormat="0" applyBorder="0" applyAlignment="0" applyProtection="0"/>
    <xf numFmtId="0" fontId="86" fillId="9" borderId="0" applyNumberFormat="0" applyBorder="0" applyAlignment="0" applyProtection="0"/>
    <xf numFmtId="0" fontId="86" fillId="10" borderId="0" applyNumberFormat="0" applyBorder="0" applyAlignment="0" applyProtection="0"/>
    <xf numFmtId="0" fontId="86" fillId="5" borderId="0" applyNumberFormat="0" applyBorder="0" applyAlignment="0" applyProtection="0"/>
    <xf numFmtId="0" fontId="86" fillId="8" borderId="0" applyNumberFormat="0" applyBorder="0" applyAlignment="0" applyProtection="0"/>
    <xf numFmtId="0" fontId="86" fillId="11" borderId="0" applyNumberFormat="0" applyBorder="0" applyAlignment="0" applyProtection="0"/>
    <xf numFmtId="0" fontId="105" fillId="8" borderId="0" applyNumberFormat="0" applyBorder="0" applyAlignment="0" applyProtection="0">
      <alignment vertical="center"/>
    </xf>
    <xf numFmtId="0" fontId="105" fillId="9" borderId="0" applyNumberFormat="0" applyBorder="0" applyAlignment="0" applyProtection="0">
      <alignment vertical="center"/>
    </xf>
    <xf numFmtId="0" fontId="105" fillId="10" borderId="0" applyNumberFormat="0" applyBorder="0" applyAlignment="0" applyProtection="0">
      <alignment vertical="center"/>
    </xf>
    <xf numFmtId="0" fontId="105" fillId="5" borderId="0" applyNumberFormat="0" applyBorder="0" applyAlignment="0" applyProtection="0">
      <alignment vertical="center"/>
    </xf>
    <xf numFmtId="0" fontId="105" fillId="8" borderId="0" applyNumberFormat="0" applyBorder="0" applyAlignment="0" applyProtection="0">
      <alignment vertical="center"/>
    </xf>
    <xf numFmtId="0" fontId="105" fillId="11" borderId="0" applyNumberFormat="0" applyBorder="0" applyAlignment="0" applyProtection="0">
      <alignment vertical="center"/>
    </xf>
    <xf numFmtId="43" fontId="26" fillId="0" borderId="1">
      <alignment horizontal="right" vertical="center"/>
    </xf>
    <xf numFmtId="0" fontId="87" fillId="12" borderId="0" applyNumberFormat="0" applyBorder="0" applyAlignment="0" applyProtection="0"/>
    <xf numFmtId="0" fontId="87" fillId="9" borderId="0" applyNumberFormat="0" applyBorder="0" applyAlignment="0" applyProtection="0"/>
    <xf numFmtId="0" fontId="87" fillId="10" borderId="0" applyNumberFormat="0" applyBorder="0" applyAlignment="0" applyProtection="0"/>
    <xf numFmtId="0" fontId="87" fillId="13" borderId="0" applyNumberFormat="0" applyBorder="0" applyAlignment="0" applyProtection="0"/>
    <xf numFmtId="0" fontId="87" fillId="14" borderId="0" applyNumberFormat="0" applyBorder="0" applyAlignment="0" applyProtection="0"/>
    <xf numFmtId="0" fontId="87" fillId="15" borderId="0" applyNumberFormat="0" applyBorder="0" applyAlignment="0" applyProtection="0"/>
    <xf numFmtId="0" fontId="106" fillId="12" borderId="0" applyNumberFormat="0" applyBorder="0" applyAlignment="0" applyProtection="0">
      <alignment vertical="center"/>
    </xf>
    <xf numFmtId="0" fontId="106" fillId="9" borderId="0" applyNumberFormat="0" applyBorder="0" applyAlignment="0" applyProtection="0">
      <alignment vertical="center"/>
    </xf>
    <xf numFmtId="0" fontId="106" fillId="10" borderId="0" applyNumberFormat="0" applyBorder="0" applyAlignment="0" applyProtection="0">
      <alignment vertical="center"/>
    </xf>
    <xf numFmtId="0" fontId="106" fillId="13" borderId="0" applyNumberFormat="0" applyBorder="0" applyAlignment="0" applyProtection="0">
      <alignment vertical="center"/>
    </xf>
    <xf numFmtId="0" fontId="106" fillId="14" borderId="0" applyNumberFormat="0" applyBorder="0" applyAlignment="0" applyProtection="0">
      <alignment vertical="center"/>
    </xf>
    <xf numFmtId="0" fontId="106" fillId="15" borderId="0" applyNumberFormat="0" applyBorder="0" applyAlignment="0" applyProtection="0">
      <alignment vertical="center"/>
    </xf>
    <xf numFmtId="9" fontId="21" fillId="0" borderId="0"/>
    <xf numFmtId="0" fontId="102" fillId="0" borderId="0"/>
    <xf numFmtId="0" fontId="102" fillId="0" borderId="0"/>
    <xf numFmtId="0" fontId="102" fillId="0" borderId="0"/>
    <xf numFmtId="9" fontId="21" fillId="0" borderId="0"/>
    <xf numFmtId="9" fontId="21" fillId="0" borderId="0"/>
    <xf numFmtId="0" fontId="27" fillId="0" borderId="0" applyFont="0" applyFill="0" applyBorder="0" applyAlignment="0" applyProtection="0"/>
    <xf numFmtId="0" fontId="28" fillId="0" borderId="2">
      <alignment horizontal="center"/>
    </xf>
    <xf numFmtId="0" fontId="29" fillId="0" borderId="0"/>
    <xf numFmtId="0" fontId="29" fillId="0" borderId="3" applyFill="0">
      <alignment horizontal="center"/>
      <protection locked="0"/>
    </xf>
    <xf numFmtId="0" fontId="28" fillId="0" borderId="0" applyFill="0">
      <alignment horizontal="center"/>
      <protection locked="0"/>
    </xf>
    <xf numFmtId="0" fontId="28" fillId="16" borderId="0"/>
    <xf numFmtId="0" fontId="28" fillId="0" borderId="0">
      <protection locked="0"/>
    </xf>
    <xf numFmtId="0" fontId="28" fillId="0" borderId="0"/>
    <xf numFmtId="174" fontId="28" fillId="0" borderId="0"/>
    <xf numFmtId="175" fontId="28" fillId="0" borderId="0"/>
    <xf numFmtId="0" fontId="29" fillId="17" borderId="0">
      <alignment horizontal="right"/>
    </xf>
    <xf numFmtId="0" fontId="28" fillId="0" borderId="0"/>
    <xf numFmtId="0" fontId="87" fillId="18" borderId="0" applyNumberFormat="0" applyBorder="0" applyAlignment="0" applyProtection="0"/>
    <xf numFmtId="0" fontId="87" fillId="19" borderId="0" applyNumberFormat="0" applyBorder="0" applyAlignment="0" applyProtection="0"/>
    <xf numFmtId="0" fontId="87" fillId="20" borderId="0" applyNumberFormat="0" applyBorder="0" applyAlignment="0" applyProtection="0"/>
    <xf numFmtId="0" fontId="87" fillId="13" borderId="0" applyNumberFormat="0" applyBorder="0" applyAlignment="0" applyProtection="0"/>
    <xf numFmtId="0" fontId="87" fillId="14" borderId="0" applyNumberFormat="0" applyBorder="0" applyAlignment="0" applyProtection="0"/>
    <xf numFmtId="0" fontId="87" fillId="21" borderId="0" applyNumberFormat="0" applyBorder="0" applyAlignment="0" applyProtection="0"/>
    <xf numFmtId="0" fontId="10" fillId="0" borderId="0">
      <alignment horizontal="justify" vertical="top" wrapText="1"/>
      <protection locked="0"/>
    </xf>
    <xf numFmtId="184" fontId="41" fillId="0" borderId="0"/>
    <xf numFmtId="0" fontId="4" fillId="0" borderId="0">
      <alignment horizontal="center" wrapText="1"/>
      <protection locked="0"/>
    </xf>
    <xf numFmtId="0" fontId="88" fillId="3" borderId="0" applyNumberFormat="0" applyBorder="0" applyAlignment="0" applyProtection="0"/>
    <xf numFmtId="0" fontId="107" fillId="22" borderId="0">
      <alignment horizontal="center"/>
    </xf>
    <xf numFmtId="0" fontId="108" fillId="23" borderId="2">
      <alignment horizontal="center" vertical="center"/>
    </xf>
    <xf numFmtId="37" fontId="109" fillId="0" borderId="0"/>
    <xf numFmtId="0" fontId="62" fillId="0" borderId="0" applyNumberFormat="0" applyFill="0" applyBorder="0" applyAlignment="0" applyProtection="0"/>
    <xf numFmtId="37" fontId="110" fillId="0" borderId="0"/>
    <xf numFmtId="37" fontId="110" fillId="0" borderId="0"/>
    <xf numFmtId="5" fontId="30" fillId="0" borderId="4" applyAlignment="0" applyProtection="0"/>
    <xf numFmtId="182" fontId="25" fillId="0" borderId="0" applyFill="0" applyBorder="0" applyAlignment="0"/>
    <xf numFmtId="182" fontId="25" fillId="0" borderId="0" applyFill="0" applyBorder="0" applyAlignment="0"/>
    <xf numFmtId="182" fontId="14" fillId="0" borderId="0" applyFill="0" applyBorder="0" applyAlignment="0"/>
    <xf numFmtId="189" fontId="54" fillId="0" borderId="0" applyFill="0" applyBorder="0" applyAlignment="0"/>
    <xf numFmtId="168" fontId="54" fillId="0" borderId="0" applyFill="0" applyBorder="0" applyAlignment="0"/>
    <xf numFmtId="0" fontId="25" fillId="0" borderId="0" applyFill="0" applyBorder="0" applyAlignment="0"/>
    <xf numFmtId="0" fontId="25" fillId="0" borderId="0" applyFill="0" applyBorder="0" applyAlignment="0"/>
    <xf numFmtId="0" fontId="14" fillId="0" borderId="0" applyFill="0" applyBorder="0" applyAlignment="0"/>
    <xf numFmtId="0" fontId="25" fillId="0" borderId="0" applyFill="0" applyBorder="0" applyAlignment="0"/>
    <xf numFmtId="0" fontId="25" fillId="0" borderId="0" applyFill="0" applyBorder="0" applyAlignment="0"/>
    <xf numFmtId="0" fontId="14" fillId="0" borderId="0" applyFill="0" applyBorder="0" applyAlignment="0"/>
    <xf numFmtId="179" fontId="54" fillId="0" borderId="0" applyFill="0" applyBorder="0" applyAlignment="0"/>
    <xf numFmtId="190" fontId="54" fillId="0" borderId="0" applyFill="0" applyBorder="0" applyAlignment="0"/>
    <xf numFmtId="189" fontId="54" fillId="0" borderId="0" applyFill="0" applyBorder="0" applyAlignment="0"/>
    <xf numFmtId="0" fontId="89" fillId="24" borderId="5" applyNumberFormat="0" applyAlignment="0" applyProtection="0"/>
    <xf numFmtId="0" fontId="111" fillId="0" borderId="0"/>
    <xf numFmtId="37" fontId="112" fillId="0" borderId="0"/>
    <xf numFmtId="0" fontId="90" fillId="25" borderId="6" applyNumberFormat="0" applyAlignment="0" applyProtection="0"/>
    <xf numFmtId="207" fontId="21" fillId="0" borderId="0" applyFont="0" applyFill="0" applyBorder="0" applyAlignment="0" applyProtection="0"/>
    <xf numFmtId="0" fontId="63" fillId="26" borderId="7">
      <alignment horizontal="center" wrapText="1"/>
    </xf>
    <xf numFmtId="0" fontId="161" fillId="0" borderId="8">
      <alignment horizontal="center"/>
    </xf>
    <xf numFmtId="43" fontId="1" fillId="0" borderId="0" applyFont="0" applyFill="0" applyBorder="0" applyAlignment="0" applyProtection="0"/>
    <xf numFmtId="186" fontId="14" fillId="0" borderId="0"/>
    <xf numFmtId="184" fontId="113" fillId="0" borderId="0"/>
    <xf numFmtId="186" fontId="14" fillId="0" borderId="0"/>
    <xf numFmtId="184" fontId="113" fillId="0" borderId="0"/>
    <xf numFmtId="186" fontId="14" fillId="0" borderId="0"/>
    <xf numFmtId="184" fontId="113" fillId="0" borderId="0"/>
    <xf numFmtId="186" fontId="14" fillId="0" borderId="0"/>
    <xf numFmtId="184" fontId="113" fillId="0" borderId="0"/>
    <xf numFmtId="186" fontId="14" fillId="0" borderId="0"/>
    <xf numFmtId="184" fontId="113" fillId="0" borderId="0"/>
    <xf numFmtId="186" fontId="14" fillId="0" borderId="0"/>
    <xf numFmtId="184" fontId="113" fillId="0" borderId="0"/>
    <xf numFmtId="186" fontId="14" fillId="0" borderId="0"/>
    <xf numFmtId="184" fontId="113" fillId="0" borderId="0"/>
    <xf numFmtId="186" fontId="14" fillId="0" borderId="0"/>
    <xf numFmtId="184" fontId="113" fillId="0" borderId="0"/>
    <xf numFmtId="39" fontId="114" fillId="0" borderId="0"/>
    <xf numFmtId="39" fontId="114" fillId="0" borderId="0"/>
    <xf numFmtId="39" fontId="114" fillId="0" borderId="0"/>
    <xf numFmtId="39" fontId="114" fillId="0" borderId="0"/>
    <xf numFmtId="39" fontId="114" fillId="0" borderId="0"/>
    <xf numFmtId="39" fontId="114" fillId="0" borderId="0"/>
    <xf numFmtId="39" fontId="114" fillId="0" borderId="0"/>
    <xf numFmtId="39" fontId="114" fillId="0" borderId="0"/>
    <xf numFmtId="179" fontId="5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172" fontId="158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1" fillId="0" borderId="0"/>
    <xf numFmtId="208" fontId="21" fillId="0" borderId="0"/>
    <xf numFmtId="3" fontId="14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168" fillId="0" borderId="0" applyFont="0" applyFill="0" applyBorder="0" applyAlignment="0" applyProtection="0"/>
    <xf numFmtId="0" fontId="31" fillId="0" borderId="0" applyNumberFormat="0" applyAlignment="0">
      <alignment horizontal="left"/>
    </xf>
    <xf numFmtId="209" fontId="18" fillId="0" borderId="0" applyFill="0" applyBorder="0" applyProtection="0"/>
    <xf numFmtId="0" fontId="72" fillId="0" borderId="0"/>
    <xf numFmtId="0" fontId="72" fillId="0" borderId="0"/>
    <xf numFmtId="180" fontId="19" fillId="0" borderId="9" applyBorder="0"/>
    <xf numFmtId="189" fontId="54" fillId="0" borderId="0" applyFont="0" applyFill="0" applyBorder="0" applyAlignment="0" applyProtection="0"/>
    <xf numFmtId="42" fontId="25" fillId="0" borderId="0" applyFont="0" applyFill="0" applyBorder="0" applyAlignment="0" applyProtection="0"/>
    <xf numFmtId="188" fontId="14" fillId="0" borderId="0">
      <protection locked="0"/>
    </xf>
    <xf numFmtId="188" fontId="25" fillId="0" borderId="0">
      <protection locked="0"/>
    </xf>
    <xf numFmtId="188" fontId="168" fillId="0" borderId="0">
      <protection locked="0"/>
    </xf>
    <xf numFmtId="173" fontId="22" fillId="0" borderId="0" applyFont="0" applyFill="0" applyBorder="0" applyAlignment="0" applyProtection="0"/>
    <xf numFmtId="210" fontId="25" fillId="0" borderId="0" applyFont="0" applyFill="0" applyBorder="0" applyAlignment="0" applyProtection="0"/>
    <xf numFmtId="210" fontId="168" fillId="0" borderId="0" applyFont="0" applyFill="0" applyBorder="0" applyAlignment="0" applyProtection="0"/>
    <xf numFmtId="0" fontId="21" fillId="0" borderId="0"/>
    <xf numFmtId="211" fontId="21" fillId="0" borderId="0"/>
    <xf numFmtId="199" fontId="25" fillId="0" borderId="0"/>
    <xf numFmtId="199" fontId="14" fillId="0" borderId="0"/>
    <xf numFmtId="0" fontId="25" fillId="27" borderId="0" applyFont="0" applyBorder="0"/>
    <xf numFmtId="0" fontId="14" fillId="27" borderId="0" applyFont="0" applyBorder="0"/>
    <xf numFmtId="44" fontId="25" fillId="0" borderId="0" applyFont="0" applyFill="0" applyBorder="0" applyAlignment="0" applyProtection="0"/>
    <xf numFmtId="0" fontId="20" fillId="27" borderId="0" applyNumberFormat="0" applyFont="0" applyFill="0" applyBorder="0" applyProtection="0">
      <alignment horizontal="left"/>
    </xf>
    <xf numFmtId="0" fontId="14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168" fillId="0" borderId="0" applyFont="0" applyFill="0" applyBorder="0" applyAlignment="0" applyProtection="0"/>
    <xf numFmtId="14" fontId="61" fillId="0" borderId="0" applyFill="0" applyBorder="0" applyAlignment="0"/>
    <xf numFmtId="0" fontId="17" fillId="0" borderId="0" applyProtection="0"/>
    <xf numFmtId="212" fontId="18" fillId="0" borderId="0" applyFill="0" applyBorder="0" applyProtection="0"/>
    <xf numFmtId="38" fontId="51" fillId="0" borderId="10">
      <alignment vertical="center"/>
    </xf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167" fontId="21" fillId="0" borderId="0"/>
    <xf numFmtId="213" fontId="21" fillId="0" borderId="0"/>
    <xf numFmtId="0" fontId="62" fillId="0" borderId="0" applyNumberFormat="0" applyFill="0" applyBorder="0" applyAlignment="0" applyProtection="0"/>
    <xf numFmtId="179" fontId="54" fillId="0" borderId="0" applyFill="0" applyBorder="0" applyAlignment="0"/>
    <xf numFmtId="189" fontId="54" fillId="0" borderId="0" applyFill="0" applyBorder="0" applyAlignment="0"/>
    <xf numFmtId="179" fontId="54" fillId="0" borderId="0" applyFill="0" applyBorder="0" applyAlignment="0"/>
    <xf numFmtId="190" fontId="54" fillId="0" borderId="0" applyFill="0" applyBorder="0" applyAlignment="0"/>
    <xf numFmtId="189" fontId="54" fillId="0" borderId="0" applyFill="0" applyBorder="0" applyAlignment="0"/>
    <xf numFmtId="0" fontId="32" fillId="0" borderId="0" applyNumberFormat="0" applyAlignment="0">
      <alignment horizontal="left"/>
    </xf>
    <xf numFmtId="214" fontId="6" fillId="0" borderId="0" applyFont="0" applyFill="0" applyBorder="0" applyAlignment="0" applyProtection="0"/>
    <xf numFmtId="43" fontId="160" fillId="0" borderId="0" applyFont="0" applyFill="0" applyBorder="0" applyAlignment="0" applyProtection="0"/>
    <xf numFmtId="0" fontId="91" fillId="0" borderId="0" applyNumberFormat="0" applyFill="0" applyBorder="0" applyAlignment="0" applyProtection="0"/>
    <xf numFmtId="2" fontId="14" fillId="0" borderId="0" applyFont="0" applyFill="0" applyBorder="0" applyAlignment="0" applyProtection="0"/>
    <xf numFmtId="2" fontId="25" fillId="0" borderId="0" applyFont="0" applyFill="0" applyBorder="0" applyAlignment="0" applyProtection="0"/>
    <xf numFmtId="2" fontId="168" fillId="0" borderId="0" applyFont="0" applyFill="0" applyBorder="0" applyAlignment="0" applyProtection="0"/>
    <xf numFmtId="178" fontId="6" fillId="0" borderId="0">
      <alignment horizontal="right"/>
    </xf>
    <xf numFmtId="178" fontId="6" fillId="0" borderId="0">
      <alignment horizontal="right"/>
    </xf>
    <xf numFmtId="0" fontId="92" fillId="4" borderId="0" applyNumberFormat="0" applyBorder="0" applyAlignment="0" applyProtection="0"/>
    <xf numFmtId="38" fontId="15" fillId="27" borderId="0" applyNumberFormat="0" applyBorder="0" applyAlignment="0" applyProtection="0"/>
    <xf numFmtId="38" fontId="15" fillId="27" borderId="0" applyNumberFormat="0" applyBorder="0" applyAlignment="0" applyProtection="0"/>
    <xf numFmtId="0" fontId="25" fillId="0" borderId="0"/>
    <xf numFmtId="0" fontId="168" fillId="0" borderId="0"/>
    <xf numFmtId="0" fontId="64" fillId="16" borderId="0"/>
    <xf numFmtId="0" fontId="115" fillId="0" borderId="0">
      <alignment horizontal="left"/>
    </xf>
    <xf numFmtId="0" fontId="33" fillId="0" borderId="11" applyNumberFormat="0" applyAlignment="0" applyProtection="0">
      <alignment horizontal="left" vertical="center"/>
    </xf>
    <xf numFmtId="0" fontId="33" fillId="0" borderId="12">
      <alignment horizontal="left" vertical="center"/>
    </xf>
    <xf numFmtId="183" fontId="34" fillId="26" borderId="0">
      <alignment horizontal="left" vertical="top"/>
    </xf>
    <xf numFmtId="0" fontId="116" fillId="0" borderId="13" applyNumberFormat="0" applyFill="0" applyAlignment="0" applyProtection="0"/>
    <xf numFmtId="0" fontId="35" fillId="0" borderId="0" applyNumberFormat="0" applyFill="0" applyBorder="0" applyAlignment="0" applyProtection="0"/>
    <xf numFmtId="0" fontId="117" fillId="0" borderId="14" applyNumberFormat="0" applyFill="0" applyAlignment="0" applyProtection="0"/>
    <xf numFmtId="0" fontId="16" fillId="0" borderId="0" applyNumberFormat="0" applyFill="0" applyBorder="0" applyAlignment="0" applyProtection="0"/>
    <xf numFmtId="0" fontId="93" fillId="0" borderId="15" applyNumberFormat="0" applyFill="0" applyAlignment="0" applyProtection="0"/>
    <xf numFmtId="0" fontId="93" fillId="0" borderId="0" applyNumberFormat="0" applyFill="0" applyBorder="0" applyAlignment="0" applyProtection="0"/>
    <xf numFmtId="228" fontId="110" fillId="0" borderId="16">
      <alignment horizontal="left"/>
    </xf>
    <xf numFmtId="229" fontId="162" fillId="0" borderId="17">
      <alignment horizontal="left"/>
    </xf>
    <xf numFmtId="0" fontId="163" fillId="0" borderId="18">
      <alignment horizontal="right"/>
    </xf>
    <xf numFmtId="0" fontId="110" fillId="1" borderId="17">
      <alignment horizontal="left"/>
    </xf>
    <xf numFmtId="0" fontId="35" fillId="0" borderId="0" applyProtection="0"/>
    <xf numFmtId="0" fontId="16" fillId="0" borderId="0" applyProtection="0"/>
    <xf numFmtId="0" fontId="16" fillId="0" borderId="0" applyProtection="0"/>
    <xf numFmtId="0" fontId="65" fillId="0" borderId="3">
      <alignment horizontal="center"/>
    </xf>
    <xf numFmtId="0" fontId="65" fillId="0" borderId="0">
      <alignment horizontal="center"/>
    </xf>
    <xf numFmtId="0" fontId="36" fillId="26" borderId="0">
      <alignment horizontal="left" wrapText="1" indent="2"/>
    </xf>
    <xf numFmtId="200" fontId="25" fillId="0" borderId="0" applyBorder="0" applyAlignment="0"/>
    <xf numFmtId="10" fontId="15" fillId="26" borderId="2" applyNumberFormat="0" applyBorder="0" applyAlignment="0" applyProtection="0"/>
    <xf numFmtId="10" fontId="15" fillId="26" borderId="2" applyNumberFormat="0" applyBorder="0" applyAlignment="0" applyProtection="0"/>
    <xf numFmtId="0" fontId="94" fillId="7" borderId="5" applyNumberFormat="0" applyAlignment="0" applyProtection="0"/>
    <xf numFmtId="0" fontId="94" fillId="7" borderId="5" applyNumberFormat="0" applyAlignment="0" applyProtection="0"/>
    <xf numFmtId="201" fontId="25" fillId="0" borderId="0"/>
    <xf numFmtId="201" fontId="14" fillId="0" borderId="0"/>
    <xf numFmtId="167" fontId="79" fillId="0" borderId="0"/>
    <xf numFmtId="1" fontId="25" fillId="0" borderId="0" applyFont="0" applyFill="0" applyBorder="0" applyAlignment="0" applyProtection="0"/>
    <xf numFmtId="1" fontId="14" fillId="0" borderId="0" applyFont="0" applyFill="0" applyBorder="0" applyAlignment="0" applyProtection="0"/>
    <xf numFmtId="38" fontId="37" fillId="0" borderId="0"/>
    <xf numFmtId="38" fontId="38" fillId="0" borderId="0"/>
    <xf numFmtId="38" fontId="12" fillId="0" borderId="0"/>
    <xf numFmtId="38" fontId="39" fillId="0" borderId="0"/>
    <xf numFmtId="0" fontId="6" fillId="0" borderId="0"/>
    <xf numFmtId="0" fontId="6" fillId="0" borderId="0"/>
    <xf numFmtId="0" fontId="6" fillId="0" borderId="0"/>
    <xf numFmtId="0" fontId="53" fillId="0" borderId="0" applyFont="0" applyFill="0" applyBorder="0" applyAlignment="0" applyProtection="0"/>
    <xf numFmtId="0" fontId="18" fillId="0" borderId="0" applyNumberFormat="0" applyFont="0" applyFill="0" applyBorder="0" applyProtection="0">
      <alignment horizontal="left" vertical="center"/>
    </xf>
    <xf numFmtId="0" fontId="55" fillId="0" borderId="0"/>
    <xf numFmtId="179" fontId="54" fillId="0" borderId="0" applyFill="0" applyBorder="0" applyAlignment="0"/>
    <xf numFmtId="189" fontId="54" fillId="0" borderId="0" applyFill="0" applyBorder="0" applyAlignment="0"/>
    <xf numFmtId="179" fontId="54" fillId="0" borderId="0" applyFill="0" applyBorder="0" applyAlignment="0"/>
    <xf numFmtId="190" fontId="54" fillId="0" borderId="0" applyFill="0" applyBorder="0" applyAlignment="0"/>
    <xf numFmtId="189" fontId="54" fillId="0" borderId="0" applyFill="0" applyBorder="0" applyAlignment="0"/>
    <xf numFmtId="0" fontId="95" fillId="0" borderId="19" applyNumberFormat="0" applyFill="0" applyAlignment="0" applyProtection="0"/>
    <xf numFmtId="0" fontId="40" fillId="0" borderId="0"/>
    <xf numFmtId="0" fontId="41" fillId="0" borderId="0"/>
    <xf numFmtId="0" fontId="40" fillId="0" borderId="0"/>
    <xf numFmtId="0" fontId="41" fillId="0" borderId="0"/>
    <xf numFmtId="0" fontId="42" fillId="0" borderId="0"/>
    <xf numFmtId="177" fontId="22" fillId="0" borderId="0" applyFont="0" applyFill="0" applyBorder="0" applyAlignment="0" applyProtection="0"/>
    <xf numFmtId="43" fontId="25" fillId="0" borderId="0" applyFont="0" applyFill="0" applyBorder="0" applyAlignment="0" applyProtection="0"/>
    <xf numFmtId="215" fontId="25" fillId="0" borderId="0" applyFont="0" applyFill="0" applyBorder="0" applyAlignment="0" applyProtection="0"/>
    <xf numFmtId="216" fontId="25" fillId="0" borderId="0" applyFont="0" applyFill="0" applyBorder="0" applyAlignment="0" applyProtection="0"/>
    <xf numFmtId="38" fontId="73" fillId="0" borderId="0" applyFont="0" applyFill="0" applyBorder="0" applyAlignment="0" applyProtection="0"/>
    <xf numFmtId="40" fontId="73" fillId="0" borderId="0" applyFont="0" applyFill="0" applyBorder="0" applyAlignment="0" applyProtection="0"/>
    <xf numFmtId="0" fontId="118" fillId="0" borderId="3"/>
    <xf numFmtId="6" fontId="73" fillId="0" borderId="0" applyFont="0" applyFill="0" applyBorder="0" applyAlignment="0" applyProtection="0"/>
    <xf numFmtId="8" fontId="73" fillId="0" borderId="0" applyFont="0" applyFill="0" applyBorder="0" applyAlignment="0" applyProtection="0"/>
    <xf numFmtId="6" fontId="73" fillId="0" borderId="0" applyFont="0" applyFill="0" applyBorder="0" applyAlignment="0" applyProtection="0"/>
    <xf numFmtId="8" fontId="73" fillId="0" borderId="0" applyFont="0" applyFill="0" applyBorder="0" applyAlignment="0" applyProtection="0"/>
    <xf numFmtId="217" fontId="25" fillId="0" borderId="0" applyFont="0" applyFill="0" applyBorder="0" applyAlignment="0" applyProtection="0"/>
    <xf numFmtId="218" fontId="25" fillId="0" borderId="0" applyFont="0" applyFill="0" applyBorder="0" applyAlignment="0" applyProtection="0"/>
    <xf numFmtId="6" fontId="51" fillId="0" borderId="0" applyFont="0" applyFill="0" applyBorder="0" applyAlignment="0" applyProtection="0"/>
    <xf numFmtId="8" fontId="51" fillId="0" borderId="0" applyFont="0" applyFill="0" applyBorder="0" applyAlignment="0" applyProtection="0"/>
    <xf numFmtId="206" fontId="21" fillId="0" borderId="0" applyFont="0" applyFill="0" applyBorder="0" applyAlignment="0" applyProtection="0"/>
    <xf numFmtId="205" fontId="1" fillId="0" borderId="0" applyFont="0" applyFill="0" applyBorder="0" applyAlignment="0" applyProtection="0"/>
    <xf numFmtId="6" fontId="73" fillId="0" borderId="0" applyFont="0" applyFill="0" applyBorder="0" applyAlignment="0" applyProtection="0"/>
    <xf numFmtId="8" fontId="73" fillId="0" borderId="0" applyFont="0" applyFill="0" applyBorder="0" applyAlignment="0" applyProtection="0"/>
    <xf numFmtId="0" fontId="25" fillId="0" borderId="0"/>
    <xf numFmtId="0" fontId="168" fillId="0" borderId="0"/>
    <xf numFmtId="219" fontId="51" fillId="0" borderId="0"/>
    <xf numFmtId="40" fontId="119" fillId="0" borderId="0">
      <alignment horizontal="left"/>
    </xf>
    <xf numFmtId="0" fontId="96" fillId="28" borderId="0" applyNumberFormat="0" applyBorder="0" applyAlignment="0" applyProtection="0"/>
    <xf numFmtId="37" fontId="44" fillId="0" borderId="0"/>
    <xf numFmtId="0" fontId="25" fillId="0" borderId="0"/>
    <xf numFmtId="0" fontId="168" fillId="0" borderId="0"/>
    <xf numFmtId="0" fontId="40" fillId="0" borderId="0"/>
    <xf numFmtId="0" fontId="41" fillId="0" borderId="0"/>
    <xf numFmtId="0" fontId="41" fillId="0" borderId="0"/>
    <xf numFmtId="0" fontId="45" fillId="0" borderId="0"/>
    <xf numFmtId="220" fontId="120" fillId="0" borderId="0"/>
    <xf numFmtId="0" fontId="72" fillId="0" borderId="0"/>
    <xf numFmtId="0" fontId="67" fillId="0" borderId="0"/>
    <xf numFmtId="0" fontId="25" fillId="0" borderId="0"/>
    <xf numFmtId="0" fontId="14" fillId="0" borderId="0"/>
    <xf numFmtId="0" fontId="25" fillId="0" borderId="0"/>
    <xf numFmtId="0" fontId="14" fillId="0" borderId="0"/>
    <xf numFmtId="0" fontId="1" fillId="0" borderId="0"/>
    <xf numFmtId="0" fontId="25" fillId="0" borderId="0"/>
    <xf numFmtId="0" fontId="14" fillId="0" borderId="0"/>
    <xf numFmtId="0" fontId="14" fillId="0" borderId="0"/>
    <xf numFmtId="0" fontId="169" fillId="0" borderId="0"/>
    <xf numFmtId="0" fontId="168" fillId="0" borderId="0"/>
    <xf numFmtId="0" fontId="6" fillId="0" borderId="0"/>
    <xf numFmtId="202" fontId="25" fillId="0" borderId="0"/>
    <xf numFmtId="202" fontId="14" fillId="0" borderId="0"/>
    <xf numFmtId="184" fontId="102" fillId="0" borderId="0"/>
    <xf numFmtId="0" fontId="17" fillId="29" borderId="20" applyNumberFormat="0" applyFont="0" applyAlignment="0" applyProtection="0"/>
    <xf numFmtId="19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97" fillId="24" borderId="21" applyNumberFormat="0" applyAlignment="0" applyProtection="0"/>
    <xf numFmtId="40" fontId="46" fillId="30" borderId="0">
      <alignment horizontal="right"/>
    </xf>
    <xf numFmtId="0" fontId="66" fillId="30" borderId="0">
      <alignment horizontal="right"/>
    </xf>
    <xf numFmtId="0" fontId="47" fillId="30" borderId="22"/>
    <xf numFmtId="0" fontId="121" fillId="31" borderId="0" applyBorder="0">
      <alignment horizontal="centerContinuous"/>
    </xf>
    <xf numFmtId="0" fontId="122" fillId="31" borderId="0" applyBorder="0">
      <alignment horizontal="centerContinuous"/>
    </xf>
    <xf numFmtId="0" fontId="80" fillId="0" borderId="0">
      <alignment horizontal="center"/>
    </xf>
    <xf numFmtId="0" fontId="81" fillId="0" borderId="0">
      <alignment horizontal="center"/>
    </xf>
    <xf numFmtId="169" fontId="22" fillId="0" borderId="0" applyFont="0" applyFill="0" applyBorder="0" applyAlignment="0" applyProtection="0"/>
    <xf numFmtId="221" fontId="22" fillId="0" borderId="0" applyFont="0" applyFill="0" applyBorder="0" applyAlignment="0" applyProtection="0"/>
    <xf numFmtId="14" fontId="4" fillId="0" borderId="0">
      <alignment horizontal="center" wrapText="1"/>
      <protection locked="0"/>
    </xf>
    <xf numFmtId="9" fontId="1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168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67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2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73" fillId="0" borderId="23" applyNumberFormat="0" applyBorder="0"/>
    <xf numFmtId="3" fontId="82" fillId="0" borderId="0" applyNumberFormat="0" applyFill="0" applyBorder="0" applyAlignment="0" applyProtection="0"/>
    <xf numFmtId="179" fontId="54" fillId="0" borderId="0" applyFill="0" applyBorder="0" applyAlignment="0"/>
    <xf numFmtId="189" fontId="54" fillId="0" borderId="0" applyFill="0" applyBorder="0" applyAlignment="0"/>
    <xf numFmtId="179" fontId="54" fillId="0" borderId="0" applyFill="0" applyBorder="0" applyAlignment="0"/>
    <xf numFmtId="190" fontId="54" fillId="0" borderId="0" applyFill="0" applyBorder="0" applyAlignment="0"/>
    <xf numFmtId="189" fontId="54" fillId="0" borderId="0" applyFill="0" applyBorder="0" applyAlignment="0"/>
    <xf numFmtId="0" fontId="18" fillId="0" borderId="0" applyNumberFormat="0" applyFill="0" applyBorder="0" applyAlignment="0" applyProtection="0">
      <alignment horizontal="left"/>
    </xf>
    <xf numFmtId="0" fontId="18" fillId="0" borderId="0" applyNumberFormat="0" applyFill="0" applyBorder="0" applyAlignment="0" applyProtection="0">
      <alignment horizontal="left"/>
    </xf>
    <xf numFmtId="15" fontId="51" fillId="0" borderId="0" applyFont="0" applyFill="0" applyBorder="0" applyAlignment="0" applyProtection="0"/>
    <xf numFmtId="4" fontId="51" fillId="0" borderId="0" applyFont="0" applyFill="0" applyBorder="0" applyAlignment="0" applyProtection="0"/>
    <xf numFmtId="0" fontId="19" fillId="0" borderId="3" applyBorder="0">
      <alignment horizontal="center"/>
    </xf>
    <xf numFmtId="0" fontId="19" fillId="0" borderId="3" applyBorder="0">
      <alignment horizontal="center"/>
    </xf>
    <xf numFmtId="3" fontId="51" fillId="0" borderId="0" applyFont="0" applyFill="0" applyBorder="0" applyAlignment="0" applyProtection="0"/>
    <xf numFmtId="0" fontId="51" fillId="32" borderId="0" applyNumberFormat="0" applyFont="0" applyBorder="0" applyAlignment="0" applyProtection="0"/>
    <xf numFmtId="37" fontId="10" fillId="0" borderId="0"/>
    <xf numFmtId="0" fontId="14" fillId="0" borderId="0">
      <alignment vertical="justify"/>
    </xf>
    <xf numFmtId="0" fontId="25" fillId="0" borderId="0">
      <alignment vertical="justify"/>
    </xf>
    <xf numFmtId="0" fontId="168" fillId="0" borderId="0">
      <alignment vertical="justify"/>
    </xf>
    <xf numFmtId="0" fontId="25" fillId="0" borderId="0">
      <alignment vertical="justify"/>
    </xf>
    <xf numFmtId="0" fontId="14" fillId="0" borderId="0">
      <alignment vertical="justify"/>
    </xf>
    <xf numFmtId="0" fontId="25" fillId="0" borderId="0">
      <alignment vertical="justify"/>
    </xf>
    <xf numFmtId="0" fontId="168" fillId="0" borderId="0">
      <alignment vertical="justify"/>
    </xf>
    <xf numFmtId="0" fontId="25" fillId="0" borderId="0">
      <alignment vertical="justify"/>
    </xf>
    <xf numFmtId="0" fontId="14" fillId="0" borderId="0">
      <alignment vertical="justify"/>
    </xf>
    <xf numFmtId="0" fontId="25" fillId="0" borderId="0">
      <alignment vertical="justify"/>
    </xf>
    <xf numFmtId="0" fontId="168" fillId="0" borderId="0">
      <alignment vertical="justify"/>
    </xf>
    <xf numFmtId="0" fontId="25" fillId="0" borderId="0">
      <alignment vertical="justify"/>
    </xf>
    <xf numFmtId="0" fontId="14" fillId="0" borderId="0">
      <alignment vertical="justify"/>
    </xf>
    <xf numFmtId="0" fontId="25" fillId="0" borderId="0">
      <alignment vertical="justify"/>
    </xf>
    <xf numFmtId="0" fontId="168" fillId="0" borderId="0">
      <alignment vertical="justify"/>
    </xf>
    <xf numFmtId="0" fontId="25" fillId="0" borderId="0">
      <alignment vertical="justify"/>
    </xf>
    <xf numFmtId="0" fontId="14" fillId="0" borderId="0">
      <alignment vertical="justify"/>
    </xf>
    <xf numFmtId="0" fontId="25" fillId="0" borderId="0">
      <alignment vertical="justify"/>
    </xf>
    <xf numFmtId="0" fontId="14" fillId="0" borderId="0">
      <alignment vertical="justify"/>
    </xf>
    <xf numFmtId="0" fontId="25" fillId="0" borderId="0">
      <alignment vertical="justify"/>
    </xf>
    <xf numFmtId="0" fontId="14" fillId="0" borderId="0">
      <alignment vertical="justify"/>
    </xf>
    <xf numFmtId="0" fontId="25" fillId="0" borderId="0">
      <alignment vertical="justify"/>
    </xf>
    <xf numFmtId="0" fontId="168" fillId="0" borderId="0">
      <alignment vertical="justify"/>
    </xf>
    <xf numFmtId="0" fontId="25" fillId="0" borderId="0">
      <alignment vertical="justify"/>
    </xf>
    <xf numFmtId="0" fontId="14" fillId="0" borderId="0">
      <alignment vertical="justify"/>
    </xf>
    <xf numFmtId="0" fontId="25" fillId="0" borderId="0">
      <alignment vertical="justify"/>
    </xf>
    <xf numFmtId="0" fontId="14" fillId="0" borderId="0">
      <alignment vertical="justify"/>
    </xf>
    <xf numFmtId="0" fontId="25" fillId="0" borderId="0">
      <alignment vertical="justify"/>
    </xf>
    <xf numFmtId="0" fontId="14" fillId="0" borderId="0">
      <alignment vertical="justify"/>
    </xf>
    <xf numFmtId="0" fontId="25" fillId="0" borderId="0">
      <alignment vertical="justify"/>
    </xf>
    <xf numFmtId="0" fontId="14" fillId="0" borderId="0">
      <alignment vertical="justify"/>
    </xf>
    <xf numFmtId="0" fontId="25" fillId="0" borderId="0">
      <alignment vertical="justify"/>
    </xf>
    <xf numFmtId="0" fontId="168" fillId="0" borderId="0">
      <alignment vertical="justify"/>
    </xf>
    <xf numFmtId="0" fontId="25" fillId="0" borderId="0">
      <alignment vertical="justify"/>
    </xf>
    <xf numFmtId="0" fontId="168" fillId="0" borderId="0">
      <alignment vertical="justify"/>
    </xf>
    <xf numFmtId="0" fontId="25" fillId="0" borderId="0">
      <alignment vertical="justify"/>
    </xf>
    <xf numFmtId="0" fontId="168" fillId="0" borderId="0">
      <alignment vertical="justify"/>
    </xf>
    <xf numFmtId="0" fontId="25" fillId="0" borderId="0">
      <alignment vertical="justify"/>
    </xf>
    <xf numFmtId="0" fontId="168" fillId="0" borderId="0">
      <alignment vertical="justify"/>
    </xf>
    <xf numFmtId="0" fontId="25" fillId="0" borderId="0">
      <alignment vertical="justify"/>
    </xf>
    <xf numFmtId="0" fontId="14" fillId="0" borderId="0">
      <alignment vertical="justify"/>
    </xf>
    <xf numFmtId="0" fontId="25" fillId="0" borderId="0">
      <alignment vertical="justify"/>
    </xf>
    <xf numFmtId="0" fontId="14" fillId="0" borderId="0">
      <alignment vertical="justify"/>
    </xf>
    <xf numFmtId="0" fontId="25" fillId="0" borderId="0">
      <alignment vertical="justify"/>
    </xf>
    <xf numFmtId="0" fontId="14" fillId="0" borderId="0">
      <alignment vertical="justify"/>
    </xf>
    <xf numFmtId="0" fontId="25" fillId="0" borderId="0">
      <alignment vertical="justify"/>
    </xf>
    <xf numFmtId="0" fontId="14" fillId="0" borderId="0">
      <alignment vertical="justify"/>
    </xf>
    <xf numFmtId="0" fontId="25" fillId="0" borderId="0">
      <alignment vertical="justify"/>
    </xf>
    <xf numFmtId="0" fontId="14" fillId="0" borderId="0">
      <alignment vertical="justify"/>
    </xf>
    <xf numFmtId="0" fontId="25" fillId="0" borderId="0">
      <alignment vertical="justify"/>
    </xf>
    <xf numFmtId="0" fontId="168" fillId="0" borderId="0">
      <alignment vertical="justify"/>
    </xf>
    <xf numFmtId="0" fontId="25" fillId="0" borderId="0">
      <alignment vertical="justify"/>
    </xf>
    <xf numFmtId="0" fontId="14" fillId="0" borderId="0">
      <alignment vertical="justify"/>
    </xf>
    <xf numFmtId="0" fontId="25" fillId="0" borderId="0">
      <alignment vertical="justify"/>
    </xf>
    <xf numFmtId="0" fontId="168" fillId="0" borderId="0">
      <alignment vertical="justify"/>
    </xf>
    <xf numFmtId="0" fontId="25" fillId="0" borderId="0">
      <alignment vertical="justify"/>
    </xf>
    <xf numFmtId="0" fontId="168" fillId="0" borderId="0">
      <alignment vertical="justify"/>
    </xf>
    <xf numFmtId="0" fontId="21" fillId="0" borderId="0" applyFont="0" applyFill="0" applyBorder="0" applyAlignment="0" applyProtection="0"/>
    <xf numFmtId="1" fontId="14" fillId="0" borderId="24" applyNumberFormat="0" applyFill="0" applyAlignment="0" applyProtection="0">
      <alignment horizontal="center" vertical="center"/>
    </xf>
    <xf numFmtId="1" fontId="25" fillId="0" borderId="24" applyNumberFormat="0" applyFill="0" applyAlignment="0" applyProtection="0">
      <alignment horizontal="center" vertical="center"/>
    </xf>
    <xf numFmtId="1" fontId="168" fillId="0" borderId="24" applyNumberFormat="0" applyFill="0" applyAlignment="0" applyProtection="0">
      <alignment horizontal="center" vertical="center"/>
    </xf>
    <xf numFmtId="0" fontId="68" fillId="33" borderId="0" applyNumberFormat="0" applyFont="0" applyBorder="0" applyAlignment="0">
      <alignment horizontal="center"/>
    </xf>
    <xf numFmtId="181" fontId="25" fillId="0" borderId="0" applyNumberFormat="0" applyFill="0" applyBorder="0" applyAlignment="0" applyProtection="0">
      <alignment horizontal="left"/>
    </xf>
    <xf numFmtId="181" fontId="25" fillId="0" borderId="0" applyNumberFormat="0" applyFill="0" applyBorder="0" applyAlignment="0" applyProtection="0">
      <alignment horizontal="left"/>
    </xf>
    <xf numFmtId="181" fontId="14" fillId="0" borderId="0" applyNumberFormat="0" applyFill="0" applyBorder="0" applyAlignment="0" applyProtection="0">
      <alignment horizontal="left"/>
    </xf>
    <xf numFmtId="0" fontId="25" fillId="0" borderId="0"/>
    <xf numFmtId="4" fontId="61" fillId="34" borderId="21" applyNumberFormat="0" applyProtection="0">
      <alignment vertical="center"/>
    </xf>
    <xf numFmtId="4" fontId="123" fillId="34" borderId="21" applyNumberFormat="0" applyProtection="0">
      <alignment vertical="center"/>
    </xf>
    <xf numFmtId="4" fontId="61" fillId="34" borderId="21" applyNumberFormat="0" applyProtection="0">
      <alignment horizontal="left" vertical="center" indent="1"/>
    </xf>
    <xf numFmtId="4" fontId="61" fillId="34" borderId="21" applyNumberFormat="0" applyProtection="0">
      <alignment horizontal="left" vertical="center" indent="1"/>
    </xf>
    <xf numFmtId="0" fontId="25" fillId="35" borderId="21" applyNumberFormat="0" applyProtection="0">
      <alignment horizontal="left" vertical="center" indent="1"/>
    </xf>
    <xf numFmtId="0" fontId="168" fillId="35" borderId="21" applyNumberFormat="0" applyProtection="0">
      <alignment horizontal="left" vertical="center" indent="1"/>
    </xf>
    <xf numFmtId="4" fontId="61" fillId="36" borderId="21" applyNumberFormat="0" applyProtection="0">
      <alignment horizontal="right" vertical="center"/>
    </xf>
    <xf numFmtId="4" fontId="61" fillId="37" borderId="21" applyNumberFormat="0" applyProtection="0">
      <alignment horizontal="right" vertical="center"/>
    </xf>
    <xf numFmtId="4" fontId="61" fillId="38" borderId="21" applyNumberFormat="0" applyProtection="0">
      <alignment horizontal="right" vertical="center"/>
    </xf>
    <xf numFmtId="4" fontId="61" fillId="39" borderId="21" applyNumberFormat="0" applyProtection="0">
      <alignment horizontal="right" vertical="center"/>
    </xf>
    <xf numFmtId="4" fontId="61" fillId="40" borderId="21" applyNumberFormat="0" applyProtection="0">
      <alignment horizontal="right" vertical="center"/>
    </xf>
    <xf numFmtId="4" fontId="61" fillId="41" borderId="21" applyNumberFormat="0" applyProtection="0">
      <alignment horizontal="right" vertical="center"/>
    </xf>
    <xf numFmtId="4" fontId="61" fillId="42" borderId="21" applyNumberFormat="0" applyProtection="0">
      <alignment horizontal="right" vertical="center"/>
    </xf>
    <xf numFmtId="4" fontId="61" fillId="43" borderId="21" applyNumberFormat="0" applyProtection="0">
      <alignment horizontal="right" vertical="center"/>
    </xf>
    <xf numFmtId="4" fontId="61" fillId="44" borderId="21" applyNumberFormat="0" applyProtection="0">
      <alignment horizontal="right" vertical="center"/>
    </xf>
    <xf numFmtId="4" fontId="124" fillId="45" borderId="21" applyNumberFormat="0" applyProtection="0">
      <alignment horizontal="left" vertical="center" indent="1"/>
    </xf>
    <xf numFmtId="4" fontId="61" fillId="46" borderId="25" applyNumberFormat="0" applyProtection="0">
      <alignment horizontal="left" vertical="center" indent="1"/>
    </xf>
    <xf numFmtId="4" fontId="125" fillId="47" borderId="0" applyNumberFormat="0" applyProtection="0">
      <alignment horizontal="left" vertical="center" indent="1"/>
    </xf>
    <xf numFmtId="0" fontId="25" fillId="35" borderId="21" applyNumberFormat="0" applyProtection="0">
      <alignment horizontal="left" vertical="center" indent="1"/>
    </xf>
    <xf numFmtId="0" fontId="168" fillId="35" borderId="21" applyNumberFormat="0" applyProtection="0">
      <alignment horizontal="left" vertical="center" indent="1"/>
    </xf>
    <xf numFmtId="4" fontId="61" fillId="46" borderId="21" applyNumberFormat="0" applyProtection="0">
      <alignment horizontal="left" vertical="center" indent="1"/>
    </xf>
    <xf numFmtId="4" fontId="61" fillId="48" borderId="21" applyNumberFormat="0" applyProtection="0">
      <alignment horizontal="left" vertical="center" indent="1"/>
    </xf>
    <xf numFmtId="0" fontId="25" fillId="48" borderId="21" applyNumberFormat="0" applyProtection="0">
      <alignment horizontal="left" vertical="center" indent="1"/>
    </xf>
    <xf numFmtId="0" fontId="168" fillId="48" borderId="21" applyNumberFormat="0" applyProtection="0">
      <alignment horizontal="left" vertical="center" indent="1"/>
    </xf>
    <xf numFmtId="0" fontId="25" fillId="48" borderId="21" applyNumberFormat="0" applyProtection="0">
      <alignment horizontal="left" vertical="center" indent="1"/>
    </xf>
    <xf numFmtId="0" fontId="168" fillId="48" borderId="21" applyNumberFormat="0" applyProtection="0">
      <alignment horizontal="left" vertical="center" indent="1"/>
    </xf>
    <xf numFmtId="0" fontId="25" fillId="49" borderId="21" applyNumberFormat="0" applyProtection="0">
      <alignment horizontal="left" vertical="center" indent="1"/>
    </xf>
    <xf numFmtId="0" fontId="168" fillId="49" borderId="21" applyNumberFormat="0" applyProtection="0">
      <alignment horizontal="left" vertical="center" indent="1"/>
    </xf>
    <xf numFmtId="0" fontId="25" fillId="49" borderId="21" applyNumberFormat="0" applyProtection="0">
      <alignment horizontal="left" vertical="center" indent="1"/>
    </xf>
    <xf numFmtId="0" fontId="168" fillId="49" borderId="21" applyNumberFormat="0" applyProtection="0">
      <alignment horizontal="left" vertical="center" indent="1"/>
    </xf>
    <xf numFmtId="0" fontId="25" fillId="27" borderId="21" applyNumberFormat="0" applyProtection="0">
      <alignment horizontal="left" vertical="center" indent="1"/>
    </xf>
    <xf numFmtId="0" fontId="168" fillId="27" borderId="21" applyNumberFormat="0" applyProtection="0">
      <alignment horizontal="left" vertical="center" indent="1"/>
    </xf>
    <xf numFmtId="0" fontId="25" fillId="27" borderId="21" applyNumberFormat="0" applyProtection="0">
      <alignment horizontal="left" vertical="center" indent="1"/>
    </xf>
    <xf numFmtId="0" fontId="168" fillId="27" borderId="21" applyNumberFormat="0" applyProtection="0">
      <alignment horizontal="left" vertical="center" indent="1"/>
    </xf>
    <xf numFmtId="0" fontId="25" fillId="35" borderId="21" applyNumberFormat="0" applyProtection="0">
      <alignment horizontal="left" vertical="center" indent="1"/>
    </xf>
    <xf numFmtId="0" fontId="168" fillId="35" borderId="21" applyNumberFormat="0" applyProtection="0">
      <alignment horizontal="left" vertical="center" indent="1"/>
    </xf>
    <xf numFmtId="0" fontId="25" fillId="35" borderId="21" applyNumberFormat="0" applyProtection="0">
      <alignment horizontal="left" vertical="center" indent="1"/>
    </xf>
    <xf numFmtId="0" fontId="168" fillId="35" borderId="21" applyNumberFormat="0" applyProtection="0">
      <alignment horizontal="left" vertical="center" indent="1"/>
    </xf>
    <xf numFmtId="4" fontId="61" fillId="26" borderId="21" applyNumberFormat="0" applyProtection="0">
      <alignment vertical="center"/>
    </xf>
    <xf numFmtId="4" fontId="123" fillId="26" borderId="21" applyNumberFormat="0" applyProtection="0">
      <alignment vertical="center"/>
    </xf>
    <xf numFmtId="4" fontId="61" fillId="26" borderId="21" applyNumberFormat="0" applyProtection="0">
      <alignment horizontal="left" vertical="center" indent="1"/>
    </xf>
    <xf numFmtId="4" fontId="61" fillId="26" borderId="21" applyNumberFormat="0" applyProtection="0">
      <alignment horizontal="left" vertical="center" indent="1"/>
    </xf>
    <xf numFmtId="4" fontId="61" fillId="46" borderId="21" applyNumberFormat="0" applyProtection="0">
      <alignment horizontal="right" vertical="center"/>
    </xf>
    <xf numFmtId="4" fontId="123" fillId="46" borderId="21" applyNumberFormat="0" applyProtection="0">
      <alignment horizontal="right" vertical="center"/>
    </xf>
    <xf numFmtId="0" fontId="25" fillId="35" borderId="21" applyNumberFormat="0" applyProtection="0">
      <alignment horizontal="left" vertical="center" indent="1"/>
    </xf>
    <xf numFmtId="0" fontId="168" fillId="35" borderId="21" applyNumberFormat="0" applyProtection="0">
      <alignment horizontal="left" vertical="center" indent="1"/>
    </xf>
    <xf numFmtId="0" fontId="25" fillId="35" borderId="21" applyNumberFormat="0" applyProtection="0">
      <alignment horizontal="left" vertical="center" indent="1"/>
    </xf>
    <xf numFmtId="0" fontId="168" fillId="35" borderId="21" applyNumberFormat="0" applyProtection="0">
      <alignment horizontal="left" vertical="center" indent="1"/>
    </xf>
    <xf numFmtId="0" fontId="126" fillId="0" borderId="0"/>
    <xf numFmtId="4" fontId="100" fillId="46" borderId="21" applyNumberFormat="0" applyProtection="0">
      <alignment horizontal="right" vertical="center"/>
    </xf>
    <xf numFmtId="38" fontId="18" fillId="0" borderId="0" applyNumberFormat="0" applyFont="0" applyFill="0" applyBorder="0" applyAlignment="0"/>
    <xf numFmtId="0" fontId="164" fillId="0" borderId="0">
      <alignment horizontal="left"/>
    </xf>
    <xf numFmtId="0" fontId="68" fillId="1" borderId="12" applyNumberFormat="0" applyFont="0" applyAlignment="0">
      <alignment horizontal="center"/>
    </xf>
    <xf numFmtId="0" fontId="18" fillId="0" borderId="26" applyAlignment="0">
      <alignment horizontal="centerContinuous"/>
    </xf>
    <xf numFmtId="0" fontId="69" fillId="0" borderId="0" applyNumberFormat="0" applyFill="0" applyBorder="0" applyAlignment="0">
      <alignment horizontal="center"/>
    </xf>
    <xf numFmtId="12" fontId="48" fillId="0" borderId="2">
      <alignment horizontal="center"/>
    </xf>
    <xf numFmtId="176" fontId="21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74" fillId="0" borderId="0" applyNumberFormat="0" applyFont="0" applyBorder="0"/>
    <xf numFmtId="0" fontId="127" fillId="0" borderId="0" applyNumberFormat="0" applyBorder="0"/>
    <xf numFmtId="0" fontId="118" fillId="0" borderId="0"/>
    <xf numFmtId="0" fontId="49" fillId="26" borderId="0">
      <alignment wrapText="1"/>
    </xf>
    <xf numFmtId="40" fontId="50" fillId="0" borderId="0" applyBorder="0">
      <alignment horizontal="right"/>
    </xf>
    <xf numFmtId="49" fontId="128" fillId="0" borderId="0" applyFill="0" applyBorder="0" applyProtection="0">
      <protection locked="0"/>
    </xf>
    <xf numFmtId="4" fontId="128" fillId="0" borderId="0" applyFill="0" applyBorder="0" applyProtection="0">
      <protection locked="0"/>
    </xf>
    <xf numFmtId="0" fontId="165" fillId="0" borderId="0" applyBorder="0" applyAlignment="0"/>
    <xf numFmtId="49" fontId="25" fillId="0" borderId="0" applyFont="0" applyFill="0" applyBorder="0" applyAlignment="0" applyProtection="0"/>
    <xf numFmtId="49" fontId="14" fillId="0" borderId="0" applyFont="0" applyFill="0" applyBorder="0" applyAlignment="0" applyProtection="0"/>
    <xf numFmtId="49" fontId="61" fillId="0" borderId="0" applyFill="0" applyBorder="0" applyAlignment="0"/>
    <xf numFmtId="0" fontId="25" fillId="0" borderId="0" applyFill="0" applyBorder="0" applyAlignment="0"/>
    <xf numFmtId="0" fontId="25" fillId="0" borderId="0" applyFill="0" applyBorder="0" applyAlignment="0"/>
    <xf numFmtId="0" fontId="14" fillId="0" borderId="0" applyFill="0" applyBorder="0" applyAlignment="0"/>
    <xf numFmtId="0" fontId="25" fillId="0" borderId="0" applyFill="0" applyBorder="0" applyAlignment="0"/>
    <xf numFmtId="0" fontId="25" fillId="0" borderId="0" applyFill="0" applyBorder="0" applyAlignment="0"/>
    <xf numFmtId="0" fontId="14" fillId="0" borderId="0" applyFill="0" applyBorder="0" applyAlignment="0"/>
    <xf numFmtId="0" fontId="56" fillId="0" borderId="0" applyFill="0" applyBorder="0" applyProtection="0">
      <alignment horizontal="left" vertical="top"/>
    </xf>
    <xf numFmtId="222" fontId="129" fillId="0" borderId="0" applyNumberFormat="0" applyFill="0" applyBorder="0" applyProtection="0">
      <alignment horizontal="right" vertical="center" wrapText="1"/>
    </xf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30" fillId="0" borderId="27" applyNumberFormat="0" applyFill="0" applyAlignment="0" applyProtection="0"/>
    <xf numFmtId="0" fontId="14" fillId="0" borderId="28" applyNumberFormat="0" applyFont="0" applyFill="0" applyAlignment="0" applyProtection="0"/>
    <xf numFmtId="38" fontId="51" fillId="0" borderId="0" applyFont="0" applyFill="0" applyBorder="0" applyAlignment="0" applyProtection="0"/>
    <xf numFmtId="40" fontId="51" fillId="0" borderId="0" applyFont="0" applyFill="0" applyBorder="0" applyAlignment="0" applyProtection="0"/>
    <xf numFmtId="6" fontId="51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14" fillId="0" borderId="0">
      <alignment horizontal="centerContinuous" vertical="center"/>
    </xf>
    <xf numFmtId="0" fontId="25" fillId="0" borderId="0">
      <alignment horizontal="centerContinuous" vertical="center"/>
    </xf>
    <xf numFmtId="0" fontId="168" fillId="0" borderId="0">
      <alignment horizontal="centerContinuous" vertical="center"/>
    </xf>
    <xf numFmtId="0" fontId="25" fillId="0" borderId="0">
      <alignment horizontal="centerContinuous" vertical="center"/>
    </xf>
    <xf numFmtId="0" fontId="14" fillId="0" borderId="0">
      <alignment horizontal="centerContinuous" vertical="center"/>
    </xf>
    <xf numFmtId="0" fontId="25" fillId="0" borderId="0">
      <alignment horizontal="centerContinuous" vertical="center"/>
    </xf>
    <xf numFmtId="0" fontId="168" fillId="0" borderId="0">
      <alignment horizontal="centerContinuous" vertical="center"/>
    </xf>
    <xf numFmtId="0" fontId="25" fillId="0" borderId="0">
      <alignment horizontal="centerContinuous" vertical="center"/>
    </xf>
    <xf numFmtId="0" fontId="14" fillId="0" borderId="0">
      <alignment horizontal="centerContinuous" vertical="center"/>
    </xf>
    <xf numFmtId="0" fontId="25" fillId="0" borderId="0">
      <alignment horizontal="centerContinuous" vertical="center"/>
    </xf>
    <xf numFmtId="0" fontId="168" fillId="0" borderId="0">
      <alignment horizontal="centerContinuous" vertical="center"/>
    </xf>
    <xf numFmtId="0" fontId="25" fillId="0" borderId="0">
      <alignment horizontal="centerContinuous" vertical="center"/>
    </xf>
    <xf numFmtId="0" fontId="14" fillId="0" borderId="0">
      <alignment horizontal="centerContinuous" vertical="center"/>
    </xf>
    <xf numFmtId="0" fontId="25" fillId="0" borderId="0">
      <alignment horizontal="centerContinuous" vertical="center"/>
    </xf>
    <xf numFmtId="0" fontId="168" fillId="0" borderId="0">
      <alignment horizontal="centerContinuous" vertical="center"/>
    </xf>
    <xf numFmtId="0" fontId="25" fillId="0" borderId="0">
      <alignment horizontal="centerContinuous" vertical="center"/>
    </xf>
    <xf numFmtId="0" fontId="14" fillId="0" borderId="0">
      <alignment horizontal="centerContinuous" vertical="center"/>
    </xf>
    <xf numFmtId="0" fontId="25" fillId="0" borderId="0">
      <alignment horizontal="centerContinuous" vertical="center"/>
    </xf>
    <xf numFmtId="0" fontId="14" fillId="0" borderId="0">
      <alignment horizontal="centerContinuous" vertical="center"/>
    </xf>
    <xf numFmtId="0" fontId="25" fillId="0" borderId="0">
      <alignment horizontal="centerContinuous" vertical="center"/>
    </xf>
    <xf numFmtId="0" fontId="14" fillId="0" borderId="0">
      <alignment horizontal="centerContinuous" vertical="center"/>
    </xf>
    <xf numFmtId="0" fontId="25" fillId="0" borderId="0">
      <alignment horizontal="centerContinuous" vertical="center"/>
    </xf>
    <xf numFmtId="0" fontId="168" fillId="0" borderId="0">
      <alignment horizontal="centerContinuous" vertical="center"/>
    </xf>
    <xf numFmtId="0" fontId="25" fillId="0" borderId="0">
      <alignment horizontal="centerContinuous" vertical="center"/>
    </xf>
    <xf numFmtId="0" fontId="14" fillId="0" borderId="0">
      <alignment horizontal="centerContinuous" vertical="center"/>
    </xf>
    <xf numFmtId="0" fontId="25" fillId="0" borderId="0">
      <alignment horizontal="centerContinuous" vertical="center"/>
    </xf>
    <xf numFmtId="0" fontId="14" fillId="0" borderId="0">
      <alignment horizontal="centerContinuous" vertical="center"/>
    </xf>
    <xf numFmtId="0" fontId="25" fillId="0" borderId="0">
      <alignment horizontal="centerContinuous" vertical="center"/>
    </xf>
    <xf numFmtId="0" fontId="14" fillId="0" borderId="0">
      <alignment horizontal="centerContinuous" vertical="center"/>
    </xf>
    <xf numFmtId="0" fontId="25" fillId="0" borderId="0">
      <alignment horizontal="centerContinuous" vertical="center"/>
    </xf>
    <xf numFmtId="0" fontId="14" fillId="0" borderId="0">
      <alignment horizontal="centerContinuous" vertical="center"/>
    </xf>
    <xf numFmtId="0" fontId="25" fillId="0" borderId="0">
      <alignment horizontal="centerContinuous" vertical="center"/>
    </xf>
    <xf numFmtId="0" fontId="168" fillId="0" borderId="0">
      <alignment horizontal="centerContinuous" vertical="center"/>
    </xf>
    <xf numFmtId="0" fontId="25" fillId="0" borderId="0">
      <alignment horizontal="centerContinuous" vertical="center"/>
    </xf>
    <xf numFmtId="0" fontId="168" fillId="0" borderId="0">
      <alignment horizontal="centerContinuous" vertical="center"/>
    </xf>
    <xf numFmtId="0" fontId="25" fillId="0" borderId="0">
      <alignment horizontal="centerContinuous" vertical="center"/>
    </xf>
    <xf numFmtId="0" fontId="168" fillId="0" borderId="0">
      <alignment horizontal="centerContinuous" vertical="center"/>
    </xf>
    <xf numFmtId="0" fontId="25" fillId="0" borderId="0">
      <alignment horizontal="centerContinuous" vertical="center"/>
    </xf>
    <xf numFmtId="0" fontId="168" fillId="0" borderId="0">
      <alignment horizontal="centerContinuous" vertical="center"/>
    </xf>
    <xf numFmtId="0" fontId="25" fillId="0" borderId="0">
      <alignment horizontal="centerContinuous" vertical="center"/>
    </xf>
    <xf numFmtId="0" fontId="14" fillId="0" borderId="0">
      <alignment horizontal="centerContinuous" vertical="center"/>
    </xf>
    <xf numFmtId="0" fontId="25" fillId="0" borderId="0">
      <alignment horizontal="centerContinuous" vertical="center"/>
    </xf>
    <xf numFmtId="0" fontId="14" fillId="0" borderId="0">
      <alignment horizontal="centerContinuous" vertical="center"/>
    </xf>
    <xf numFmtId="0" fontId="25" fillId="0" borderId="0">
      <alignment horizontal="centerContinuous" vertical="center"/>
    </xf>
    <xf numFmtId="0" fontId="14" fillId="0" borderId="0">
      <alignment horizontal="centerContinuous" vertical="center"/>
    </xf>
    <xf numFmtId="0" fontId="25" fillId="0" borderId="0">
      <alignment horizontal="centerContinuous" vertical="center"/>
    </xf>
    <xf numFmtId="0" fontId="14" fillId="0" borderId="0">
      <alignment horizontal="centerContinuous" vertical="center"/>
    </xf>
    <xf numFmtId="0" fontId="25" fillId="0" borderId="0">
      <alignment horizontal="centerContinuous" vertical="center"/>
    </xf>
    <xf numFmtId="0" fontId="14" fillId="0" borderId="0">
      <alignment horizontal="centerContinuous" vertical="center"/>
    </xf>
    <xf numFmtId="0" fontId="25" fillId="0" borderId="0">
      <alignment horizontal="centerContinuous" vertical="center"/>
    </xf>
    <xf numFmtId="0" fontId="168" fillId="0" borderId="0">
      <alignment horizontal="centerContinuous" vertical="center"/>
    </xf>
    <xf numFmtId="0" fontId="25" fillId="0" borderId="0">
      <alignment horizontal="centerContinuous" vertical="center"/>
    </xf>
    <xf numFmtId="0" fontId="14" fillId="0" borderId="0">
      <alignment horizontal="centerContinuous" vertical="center"/>
    </xf>
    <xf numFmtId="0" fontId="25" fillId="0" borderId="0">
      <alignment horizontal="centerContinuous" vertical="center"/>
    </xf>
    <xf numFmtId="0" fontId="168" fillId="0" borderId="0">
      <alignment horizontal="centerContinuous" vertical="center"/>
    </xf>
    <xf numFmtId="0" fontId="25" fillId="0" borderId="0">
      <alignment horizontal="centerContinuous" vertical="center"/>
    </xf>
    <xf numFmtId="0" fontId="168" fillId="0" borderId="0">
      <alignment horizontal="centerContinuous" vertical="center"/>
    </xf>
    <xf numFmtId="0" fontId="99" fillId="0" borderId="0" applyNumberFormat="0" applyFill="0" applyBorder="0" applyAlignment="0" applyProtection="0"/>
    <xf numFmtId="0" fontId="43" fillId="0" borderId="0" applyNumberFormat="0" applyFont="0" applyFill="0" applyBorder="0" applyProtection="0">
      <alignment horizontal="center" vertical="center" wrapText="1"/>
    </xf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106" fillId="18" borderId="0" applyNumberFormat="0" applyBorder="0" applyAlignment="0" applyProtection="0">
      <alignment vertical="center"/>
    </xf>
    <xf numFmtId="0" fontId="106" fillId="19" borderId="0" applyNumberFormat="0" applyBorder="0" applyAlignment="0" applyProtection="0">
      <alignment vertical="center"/>
    </xf>
    <xf numFmtId="0" fontId="106" fillId="20" borderId="0" applyNumberFormat="0" applyBorder="0" applyAlignment="0" applyProtection="0">
      <alignment vertical="center"/>
    </xf>
    <xf numFmtId="0" fontId="106" fillId="13" borderId="0" applyNumberFormat="0" applyBorder="0" applyAlignment="0" applyProtection="0">
      <alignment vertical="center"/>
    </xf>
    <xf numFmtId="0" fontId="106" fillId="14" borderId="0" applyNumberFormat="0" applyBorder="0" applyAlignment="0" applyProtection="0">
      <alignment vertical="center"/>
    </xf>
    <xf numFmtId="0" fontId="106" fillId="21" borderId="0" applyNumberFormat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center"/>
    </xf>
    <xf numFmtId="0" fontId="138" fillId="25" borderId="6" applyNumberFormat="0" applyAlignment="0" applyProtection="0">
      <alignment vertical="center"/>
    </xf>
    <xf numFmtId="0" fontId="139" fillId="28" borderId="0" applyNumberFormat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top"/>
      <protection locked="0"/>
    </xf>
    <xf numFmtId="0" fontId="25" fillId="29" borderId="20" applyNumberFormat="0" applyFont="0" applyAlignment="0" applyProtection="0">
      <alignment vertical="center"/>
    </xf>
    <xf numFmtId="0" fontId="14" fillId="29" borderId="20" applyNumberFormat="0" applyFont="0" applyAlignment="0" applyProtection="0">
      <alignment vertical="center"/>
    </xf>
    <xf numFmtId="0" fontId="141" fillId="0" borderId="19" applyNumberFormat="0" applyFill="0" applyAlignment="0" applyProtection="0">
      <alignment vertical="center"/>
    </xf>
    <xf numFmtId="9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14" fillId="0" borderId="0" applyFont="0" applyFill="0" applyBorder="0" applyAlignment="0" applyProtection="0"/>
    <xf numFmtId="43" fontId="131" fillId="0" borderId="0" applyFill="0" applyBorder="0" applyAlignment="0" applyProtection="0"/>
    <xf numFmtId="169" fontId="1" fillId="0" borderId="0" applyFont="0" applyFill="0" applyBorder="0" applyAlignment="0" applyProtection="0"/>
    <xf numFmtId="44" fontId="132" fillId="0" borderId="0" applyFon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44" fontId="52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9" fontId="53" fillId="0" borderId="0" applyFont="0" applyFill="0" applyBorder="0" applyAlignment="0" applyProtection="0"/>
    <xf numFmtId="0" fontId="25" fillId="0" borderId="0"/>
    <xf numFmtId="0" fontId="14" fillId="0" borderId="0"/>
    <xf numFmtId="0" fontId="135" fillId="0" borderId="0"/>
    <xf numFmtId="0" fontId="27" fillId="0" borderId="0" applyFont="0" applyFill="0" applyBorder="0" applyAlignment="0" applyProtection="0"/>
    <xf numFmtId="6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198" fontId="166" fillId="0" borderId="0" applyFont="0" applyFill="0" applyBorder="0" applyAlignment="0" applyProtection="0"/>
    <xf numFmtId="197" fontId="166" fillId="0" borderId="0" applyFont="0" applyFill="0" applyBorder="0" applyAlignment="0" applyProtection="0"/>
    <xf numFmtId="0" fontId="27" fillId="0" borderId="0" applyFont="0" applyFill="0" applyBorder="0" applyAlignment="0" applyProtection="0"/>
    <xf numFmtId="223" fontId="136" fillId="0" borderId="0" applyFont="0" applyFill="0" applyBorder="0" applyAlignment="0" applyProtection="0"/>
    <xf numFmtId="224" fontId="136" fillId="0" borderId="0" applyFont="0" applyFill="0" applyBorder="0" applyAlignment="0" applyProtection="0"/>
    <xf numFmtId="37" fontId="41" fillId="0" borderId="0"/>
    <xf numFmtId="230" fontId="166" fillId="0" borderId="0" applyFont="0" applyFill="0" applyBorder="0" applyAlignment="0" applyProtection="0"/>
    <xf numFmtId="231" fontId="166" fillId="0" borderId="0" applyFont="0" applyFill="0" applyBorder="0" applyAlignment="0" applyProtection="0"/>
    <xf numFmtId="0" fontId="53" fillId="0" borderId="0"/>
    <xf numFmtId="0" fontId="167" fillId="0" borderId="0"/>
    <xf numFmtId="0" fontId="53" fillId="0" borderId="0" applyFont="0" applyFill="0" applyBorder="0" applyAlignment="0" applyProtection="0"/>
    <xf numFmtId="176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9" fontId="142" fillId="0" borderId="0" applyFont="0" applyFill="0" applyBorder="0" applyAlignment="0" applyProtection="0"/>
    <xf numFmtId="38" fontId="73" fillId="0" borderId="0" applyFont="0" applyFill="0" applyBorder="0" applyAlignment="0" applyProtection="0"/>
    <xf numFmtId="198" fontId="145" fillId="0" borderId="0" applyFont="0" applyFill="0" applyBorder="0" applyAlignment="0" applyProtection="0"/>
    <xf numFmtId="197" fontId="145" fillId="0" borderId="0" applyFont="0" applyFill="0" applyBorder="0" applyAlignment="0" applyProtection="0"/>
    <xf numFmtId="0" fontId="73" fillId="0" borderId="0" applyFont="0" applyFill="0" applyBorder="0" applyAlignment="0" applyProtection="0"/>
    <xf numFmtId="0" fontId="73" fillId="0" borderId="0" applyFont="0" applyFill="0" applyBorder="0" applyAlignment="0" applyProtection="0"/>
    <xf numFmtId="0" fontId="142" fillId="0" borderId="0"/>
    <xf numFmtId="0" fontId="25" fillId="0" borderId="0"/>
    <xf numFmtId="0" fontId="143" fillId="7" borderId="5" applyNumberFormat="0" applyAlignment="0" applyProtection="0">
      <alignment vertical="center"/>
    </xf>
    <xf numFmtId="0" fontId="144" fillId="24" borderId="21" applyNumberFormat="0" applyAlignment="0" applyProtection="0">
      <alignment vertical="center"/>
    </xf>
    <xf numFmtId="4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0" fontId="5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0" fontId="25" fillId="0" borderId="0"/>
    <xf numFmtId="0" fontId="146" fillId="3" borderId="0" applyNumberFormat="0" applyBorder="0" applyAlignment="0" applyProtection="0">
      <alignment vertical="center"/>
    </xf>
    <xf numFmtId="0" fontId="25" fillId="0" borderId="0"/>
    <xf numFmtId="0" fontId="70" fillId="0" borderId="0"/>
    <xf numFmtId="40" fontId="147" fillId="0" borderId="0" applyFont="0" applyFill="0" applyBorder="0" applyAlignment="0" applyProtection="0">
      <alignment vertical="center"/>
    </xf>
    <xf numFmtId="38" fontId="147" fillId="0" borderId="0" applyFont="0" applyFill="0" applyBorder="0" applyAlignment="0" applyProtection="0">
      <alignment vertical="center"/>
    </xf>
    <xf numFmtId="0" fontId="84" fillId="0" borderId="0"/>
    <xf numFmtId="0" fontId="85" fillId="0" borderId="0" applyNumberFormat="0" applyFill="0" applyBorder="0" applyAlignment="0" applyProtection="0">
      <alignment vertical="top"/>
      <protection locked="0"/>
    </xf>
    <xf numFmtId="0" fontId="148" fillId="0" borderId="29" applyNumberFormat="0" applyFont="0" applyFill="0" applyAlignment="0"/>
    <xf numFmtId="0" fontId="159" fillId="0" borderId="0" applyBorder="0">
      <alignment vertical="center"/>
    </xf>
    <xf numFmtId="0" fontId="159" fillId="0" borderId="0" applyBorder="0">
      <alignment vertical="center"/>
    </xf>
    <xf numFmtId="0" fontId="159" fillId="0" borderId="0" applyBorder="0">
      <alignment vertical="center"/>
    </xf>
    <xf numFmtId="0" fontId="159" fillId="0" borderId="0" applyBorder="0">
      <alignment vertical="center"/>
    </xf>
    <xf numFmtId="0" fontId="159" fillId="0" borderId="0" applyBorder="0">
      <alignment vertical="center"/>
    </xf>
    <xf numFmtId="0" fontId="159" fillId="0" borderId="0" applyBorder="0">
      <alignment vertical="center"/>
    </xf>
    <xf numFmtId="0" fontId="149" fillId="4" borderId="0" applyNumberFormat="0" applyBorder="0" applyAlignment="0" applyProtection="0">
      <alignment vertical="center"/>
    </xf>
    <xf numFmtId="0" fontId="150" fillId="0" borderId="0" applyNumberFormat="0" applyFill="0" applyBorder="0" applyAlignment="0" applyProtection="0">
      <alignment vertical="top"/>
      <protection locked="0"/>
    </xf>
    <xf numFmtId="0" fontId="151" fillId="0" borderId="13" applyNumberFormat="0" applyFill="0" applyAlignment="0" applyProtection="0">
      <alignment vertical="center"/>
    </xf>
    <xf numFmtId="0" fontId="152" fillId="0" borderId="14" applyNumberFormat="0" applyFill="0" applyAlignment="0" applyProtection="0">
      <alignment vertical="center"/>
    </xf>
    <xf numFmtId="0" fontId="153" fillId="0" borderId="15" applyNumberFormat="0" applyFill="0" applyAlignment="0" applyProtection="0">
      <alignment vertical="center"/>
    </xf>
    <xf numFmtId="0" fontId="153" fillId="0" borderId="0" applyNumberFormat="0" applyFill="0" applyBorder="0" applyAlignment="0" applyProtection="0">
      <alignment vertical="center"/>
    </xf>
    <xf numFmtId="0" fontId="154" fillId="24" borderId="5" applyNumberFormat="0" applyAlignment="0" applyProtection="0">
      <alignment vertical="center"/>
    </xf>
    <xf numFmtId="0" fontId="155" fillId="0" borderId="0" applyNumberFormat="0" applyFill="0" applyBorder="0" applyAlignment="0" applyProtection="0">
      <alignment vertical="center"/>
    </xf>
    <xf numFmtId="0" fontId="156" fillId="0" borderId="0" applyNumberFormat="0" applyFill="0" applyBorder="0" applyAlignment="0" applyProtection="0">
      <alignment vertical="center"/>
    </xf>
    <xf numFmtId="225" fontId="55" fillId="0" borderId="0" applyFont="0" applyFill="0" applyBorder="0" applyAlignment="0" applyProtection="0"/>
    <xf numFmtId="180" fontId="10" fillId="0" borderId="0" applyFont="0" applyFill="0" applyBorder="0" applyAlignment="0" applyProtection="0"/>
    <xf numFmtId="44" fontId="25" fillId="0" borderId="0" applyFont="0" applyFill="0" applyBorder="0" applyAlignment="0" applyProtection="0"/>
    <xf numFmtId="226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0" fontId="159" fillId="0" borderId="0" applyBorder="0">
      <alignment vertical="center"/>
    </xf>
    <xf numFmtId="0" fontId="159" fillId="0" borderId="0" applyBorder="0">
      <alignment vertical="center"/>
    </xf>
    <xf numFmtId="0" fontId="159" fillId="0" borderId="0" applyBorder="0">
      <alignment vertical="center"/>
    </xf>
    <xf numFmtId="0" fontId="159" fillId="0" borderId="0" applyBorder="0">
      <alignment vertical="center"/>
    </xf>
    <xf numFmtId="0" fontId="159" fillId="0" borderId="0" applyBorder="0">
      <alignment vertical="center"/>
    </xf>
    <xf numFmtId="0" fontId="159" fillId="0" borderId="0" applyBorder="0">
      <alignment vertical="center"/>
    </xf>
    <xf numFmtId="196" fontId="147" fillId="0" borderId="0" applyFont="0" applyFill="0" applyBorder="0" applyAlignment="0" applyProtection="0"/>
    <xf numFmtId="195" fontId="147" fillId="0" borderId="0" applyFont="0" applyFill="0" applyBorder="0" applyAlignment="0" applyProtection="0"/>
    <xf numFmtId="0" fontId="157" fillId="0" borderId="27" applyNumberFormat="0" applyFill="0" applyAlignment="0" applyProtection="0">
      <alignment vertical="center"/>
    </xf>
    <xf numFmtId="44" fontId="10" fillId="0" borderId="0" applyFont="0" applyFill="0" applyBorder="0" applyAlignment="0" applyProtection="0"/>
  </cellStyleXfs>
  <cellXfs count="211">
    <xf numFmtId="0" fontId="0" fillId="0" borderId="0" xfId="0"/>
    <xf numFmtId="0" fontId="3" fillId="0" borderId="0" xfId="0" applyFont="1" applyFill="1" applyAlignment="1"/>
    <xf numFmtId="0" fontId="6" fillId="0" borderId="0" xfId="0" applyFont="1" applyFill="1" applyAlignment="1"/>
    <xf numFmtId="0" fontId="6" fillId="0" borderId="0" xfId="0" applyFont="1" applyFill="1" applyBorder="1" applyAlignment="1"/>
    <xf numFmtId="0" fontId="6" fillId="0" borderId="0" xfId="0" applyFont="1" applyFill="1" applyBorder="1" applyAlignment="1">
      <alignment horizontal="center"/>
    </xf>
    <xf numFmtId="164" fontId="6" fillId="0" borderId="0" xfId="0" applyNumberFormat="1" applyFont="1" applyFill="1" applyAlignment="1">
      <alignment horizontal="right"/>
    </xf>
    <xf numFmtId="164" fontId="7" fillId="0" borderId="12" xfId="0" applyNumberFormat="1" applyFont="1" applyFill="1" applyBorder="1" applyAlignment="1">
      <alignment horizontal="right"/>
    </xf>
    <xf numFmtId="164" fontId="7" fillId="0" borderId="0" xfId="0" applyNumberFormat="1" applyFont="1" applyFill="1" applyAlignment="1">
      <alignment horizontal="right"/>
    </xf>
    <xf numFmtId="164" fontId="7" fillId="0" borderId="30" xfId="0" applyNumberFormat="1" applyFont="1" applyFill="1" applyBorder="1" applyAlignment="1">
      <alignment horizontal="right"/>
    </xf>
    <xf numFmtId="164" fontId="7" fillId="0" borderId="0" xfId="0" applyNumberFormat="1" applyFont="1" applyFill="1" applyBorder="1" applyAlignment="1">
      <alignment horizontal="right"/>
    </xf>
    <xf numFmtId="164" fontId="6" fillId="0" borderId="31" xfId="0" applyNumberFormat="1" applyFont="1" applyFill="1" applyBorder="1" applyAlignment="1">
      <alignment horizontal="right"/>
    </xf>
    <xf numFmtId="0" fontId="6" fillId="0" borderId="0" xfId="0" applyFont="1" applyFill="1" applyAlignment="1">
      <alignment horizontal="right"/>
    </xf>
    <xf numFmtId="37" fontId="6" fillId="0" borderId="0" xfId="0" applyNumberFormat="1" applyFont="1" applyFill="1" applyBorder="1" applyAlignment="1">
      <alignment horizontal="right"/>
    </xf>
    <xf numFmtId="37" fontId="6" fillId="0" borderId="0" xfId="0" applyNumberFormat="1" applyFont="1" applyFill="1" applyAlignment="1">
      <alignment horizontal="right"/>
    </xf>
    <xf numFmtId="37" fontId="6" fillId="0" borderId="31" xfId="0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37" fontId="7" fillId="0" borderId="0" xfId="0" applyNumberFormat="1" applyFont="1" applyFill="1" applyBorder="1" applyAlignment="1">
      <alignment horizontal="right"/>
    </xf>
    <xf numFmtId="37" fontId="7" fillId="0" borderId="0" xfId="0" applyNumberFormat="1" applyFont="1" applyFill="1" applyAlignment="1">
      <alignment horizontal="right"/>
    </xf>
    <xf numFmtId="16" fontId="6" fillId="0" borderId="0" xfId="0" quotePrefix="1" applyNumberFormat="1" applyFont="1" applyFill="1" applyBorder="1" applyAlignment="1">
      <alignment horizontal="center"/>
    </xf>
    <xf numFmtId="164" fontId="6" fillId="0" borderId="0" xfId="539" applyNumberFormat="1" applyFont="1" applyFill="1" applyAlignment="1">
      <alignment horizontal="right"/>
    </xf>
    <xf numFmtId="166" fontId="7" fillId="0" borderId="0" xfId="0" applyNumberFormat="1" applyFont="1" applyFill="1" applyAlignment="1"/>
    <xf numFmtId="164" fontId="6" fillId="0" borderId="0" xfId="0" applyNumberFormat="1" applyFont="1" applyFill="1" applyBorder="1" applyAlignment="1">
      <alignment horizontal="right"/>
    </xf>
    <xf numFmtId="166" fontId="7" fillId="0" borderId="30" xfId="0" applyNumberFormat="1" applyFont="1" applyFill="1" applyBorder="1" applyAlignment="1"/>
    <xf numFmtId="37" fontId="6" fillId="0" borderId="0" xfId="0" quotePrefix="1" applyNumberFormat="1" applyFont="1" applyFill="1" applyAlignment="1">
      <alignment horizontal="right"/>
    </xf>
    <xf numFmtId="0" fontId="8" fillId="0" borderId="0" xfId="0" applyFont="1" applyFill="1" applyBorder="1" applyAlignment="1">
      <alignment horizontal="center"/>
    </xf>
    <xf numFmtId="37" fontId="6" fillId="0" borderId="0" xfId="0" applyNumberFormat="1" applyFont="1" applyFill="1" applyBorder="1" applyAlignment="1">
      <alignment horizontal="center"/>
    </xf>
    <xf numFmtId="37" fontId="7" fillId="0" borderId="12" xfId="0" applyNumberFormat="1" applyFont="1" applyFill="1" applyBorder="1" applyAlignment="1">
      <alignment horizontal="right"/>
    </xf>
    <xf numFmtId="37" fontId="7" fillId="0" borderId="0" xfId="0" applyNumberFormat="1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164" fontId="6" fillId="0" borderId="0" xfId="0" applyNumberFormat="1" applyFont="1" applyFill="1" applyAlignment="1"/>
    <xf numFmtId="37" fontId="7" fillId="0" borderId="0" xfId="0" applyNumberFormat="1" applyFont="1" applyFill="1" applyBorder="1" applyAlignment="1"/>
    <xf numFmtId="37" fontId="7" fillId="0" borderId="0" xfId="0" applyNumberFormat="1" applyFont="1" applyFill="1" applyAlignment="1"/>
    <xf numFmtId="37" fontId="6" fillId="0" borderId="0" xfId="0" applyNumberFormat="1" applyFont="1" applyFill="1" applyBorder="1" applyAlignment="1"/>
    <xf numFmtId="165" fontId="6" fillId="0" borderId="0" xfId="539" applyNumberFormat="1" applyFont="1" applyFill="1" applyAlignment="1">
      <alignment horizontal="right"/>
    </xf>
    <xf numFmtId="0" fontId="5" fillId="0" borderId="0" xfId="0" applyFont="1" applyFill="1" applyAlignment="1"/>
    <xf numFmtId="0" fontId="7" fillId="0" borderId="0" xfId="0" applyFont="1" applyFill="1" applyAlignment="1"/>
    <xf numFmtId="0" fontId="2" fillId="0" borderId="0" xfId="0" applyFont="1" applyFill="1" applyAlignment="1"/>
    <xf numFmtId="0" fontId="9" fillId="0" borderId="0" xfId="0" applyFont="1" applyFill="1" applyAlignment="1"/>
    <xf numFmtId="0" fontId="6" fillId="0" borderId="0" xfId="0" applyFont="1" applyFill="1" applyAlignment="1">
      <alignment wrapText="1"/>
    </xf>
    <xf numFmtId="0" fontId="7" fillId="0" borderId="0" xfId="0" applyFont="1" applyFill="1" applyAlignment="1">
      <alignment horizontal="left"/>
    </xf>
    <xf numFmtId="0" fontId="7" fillId="0" borderId="0" xfId="0" applyFont="1" applyFill="1" applyAlignment="1">
      <alignment wrapText="1"/>
    </xf>
    <xf numFmtId="0" fontId="7" fillId="0" borderId="0" xfId="0" applyFont="1" applyFill="1" applyBorder="1" applyAlignment="1"/>
    <xf numFmtId="3" fontId="7" fillId="0" borderId="0" xfId="0" applyNumberFormat="1" applyFont="1" applyFill="1" applyBorder="1" applyAlignment="1"/>
    <xf numFmtId="0" fontId="8" fillId="0" borderId="0" xfId="0" applyFont="1" applyFill="1" applyAlignment="1"/>
    <xf numFmtId="37" fontId="6" fillId="0" borderId="0" xfId="0" applyNumberFormat="1" applyFont="1" applyFill="1" applyAlignment="1"/>
    <xf numFmtId="37" fontId="7" fillId="0" borderId="12" xfId="0" applyNumberFormat="1" applyFont="1" applyFill="1" applyBorder="1" applyAlignment="1"/>
    <xf numFmtId="43" fontId="6" fillId="0" borderId="0" xfId="539" applyFont="1" applyFill="1" applyAlignment="1">
      <alignment horizontal="right"/>
    </xf>
    <xf numFmtId="165" fontId="6" fillId="0" borderId="0" xfId="539" applyNumberFormat="1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9" fillId="0" borderId="0" xfId="734" applyFont="1" applyFill="1" applyAlignment="1"/>
    <xf numFmtId="0" fontId="7" fillId="0" borderId="0" xfId="734" applyFont="1" applyFill="1" applyAlignment="1"/>
    <xf numFmtId="43" fontId="3" fillId="0" borderId="0" xfId="539" applyFont="1" applyFill="1" applyAlignment="1"/>
    <xf numFmtId="0" fontId="0" fillId="0" borderId="0" xfId="0" applyFont="1" applyFill="1" applyAlignment="1"/>
    <xf numFmtId="43" fontId="0" fillId="0" borderId="0" xfId="539" applyFont="1" applyFill="1" applyAlignment="1"/>
    <xf numFmtId="43" fontId="7" fillId="0" borderId="0" xfId="539" applyFont="1" applyFill="1" applyAlignment="1"/>
    <xf numFmtId="3" fontId="6" fillId="0" borderId="0" xfId="0" applyNumberFormat="1" applyFont="1" applyFill="1" applyAlignment="1"/>
    <xf numFmtId="3" fontId="6" fillId="0" borderId="0" xfId="0" applyNumberFormat="1" applyFont="1" applyFill="1" applyBorder="1" applyAlignment="1">
      <alignment horizontal="center"/>
    </xf>
    <xf numFmtId="3" fontId="7" fillId="0" borderId="0" xfId="0" applyNumberFormat="1" applyFont="1" applyFill="1" applyBorder="1" applyAlignment="1">
      <alignment horizontal="right"/>
    </xf>
    <xf numFmtId="43" fontId="6" fillId="0" borderId="0" xfId="539" applyFont="1" applyFill="1" applyAlignment="1"/>
    <xf numFmtId="167" fontId="6" fillId="0" borderId="0" xfId="753" applyNumberFormat="1" applyFont="1" applyFill="1" applyAlignment="1"/>
    <xf numFmtId="0" fontId="9" fillId="0" borderId="0" xfId="0" applyFont="1" applyFill="1"/>
    <xf numFmtId="0" fontId="11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49" fontId="6" fillId="0" borderId="0" xfId="0" applyNumberFormat="1" applyFont="1" applyFill="1" applyBorder="1" applyAlignment="1"/>
    <xf numFmtId="0" fontId="9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left"/>
    </xf>
    <xf numFmtId="0" fontId="7" fillId="0" borderId="0" xfId="0" applyFont="1" applyFill="1"/>
    <xf numFmtId="37" fontId="7" fillId="0" borderId="12" xfId="0" applyNumberFormat="1" applyFont="1" applyFill="1" applyBorder="1" applyAlignment="1">
      <alignment horizontal="center"/>
    </xf>
    <xf numFmtId="165" fontId="7" fillId="0" borderId="30" xfId="539" applyNumberFormat="1" applyFont="1" applyFill="1" applyBorder="1" applyAlignment="1">
      <alignment horizontal="center"/>
    </xf>
    <xf numFmtId="49" fontId="7" fillId="0" borderId="0" xfId="0" applyNumberFormat="1" applyFont="1" applyFill="1" applyBorder="1" applyAlignment="1"/>
    <xf numFmtId="164" fontId="0" fillId="0" borderId="0" xfId="0" applyNumberFormat="1" applyFont="1" applyFill="1" applyAlignment="1"/>
    <xf numFmtId="164" fontId="6" fillId="0" borderId="0" xfId="0" applyNumberFormat="1" applyFont="1" applyFill="1" applyBorder="1" applyAlignment="1">
      <alignment horizontal="center"/>
    </xf>
    <xf numFmtId="10" fontId="6" fillId="0" borderId="0" xfId="0" applyNumberFormat="1" applyFont="1" applyFill="1" applyBorder="1" applyAlignment="1">
      <alignment horizontal="center" wrapText="1"/>
    </xf>
    <xf numFmtId="10" fontId="6" fillId="0" borderId="31" xfId="0" applyNumberFormat="1" applyFont="1" applyFill="1" applyBorder="1" applyAlignment="1">
      <alignment horizontal="center" wrapText="1"/>
    </xf>
    <xf numFmtId="165" fontId="6" fillId="0" borderId="0" xfId="539" applyNumberFormat="1" applyFont="1" applyFill="1" applyAlignment="1"/>
    <xf numFmtId="165" fontId="6" fillId="0" borderId="0" xfId="539" applyNumberFormat="1" applyFont="1" applyFill="1" applyBorder="1" applyAlignment="1">
      <alignment horizontal="center"/>
    </xf>
    <xf numFmtId="37" fontId="7" fillId="0" borderId="31" xfId="0" applyNumberFormat="1" applyFont="1" applyFill="1" applyBorder="1" applyAlignment="1">
      <alignment horizontal="center"/>
    </xf>
    <xf numFmtId="37" fontId="6" fillId="0" borderId="31" xfId="0" applyNumberFormat="1" applyFont="1" applyFill="1" applyBorder="1" applyAlignment="1">
      <alignment horizontal="center"/>
    </xf>
    <xf numFmtId="37" fontId="7" fillId="0" borderId="0" xfId="0" applyNumberFormat="1" applyFont="1" applyFill="1" applyAlignment="1">
      <alignment horizontal="center"/>
    </xf>
    <xf numFmtId="165" fontId="7" fillId="0" borderId="0" xfId="0" applyNumberFormat="1" applyFont="1" applyFill="1" applyAlignment="1"/>
    <xf numFmtId="37" fontId="6" fillId="0" borderId="0" xfId="0" quotePrefix="1" applyNumberFormat="1" applyFont="1" applyFill="1" applyBorder="1" applyAlignment="1">
      <alignment horizontal="right"/>
    </xf>
    <xf numFmtId="37" fontId="6" fillId="0" borderId="0" xfId="0" quotePrefix="1" applyNumberFormat="1" applyFont="1" applyFill="1" applyBorder="1" applyAlignment="1">
      <alignment horizontal="center"/>
    </xf>
    <xf numFmtId="37" fontId="7" fillId="0" borderId="12" xfId="0" quotePrefix="1" applyNumberFormat="1" applyFont="1" applyFill="1" applyBorder="1" applyAlignment="1">
      <alignment horizontal="center"/>
    </xf>
    <xf numFmtId="43" fontId="7" fillId="0" borderId="0" xfId="539" applyFont="1" applyFill="1" applyBorder="1" applyAlignment="1"/>
    <xf numFmtId="2" fontId="6" fillId="0" borderId="31" xfId="0" applyNumberFormat="1" applyFont="1" applyFill="1" applyBorder="1" applyAlignment="1">
      <alignment horizontal="center"/>
    </xf>
    <xf numFmtId="37" fontId="6" fillId="0" borderId="31" xfId="0" applyNumberFormat="1" applyFont="1" applyFill="1" applyBorder="1" applyAlignment="1"/>
    <xf numFmtId="0" fontId="8" fillId="0" borderId="0" xfId="0" applyFont="1" applyFill="1" applyAlignment="1">
      <alignment horizontal="center"/>
    </xf>
    <xf numFmtId="37" fontId="6" fillId="0" borderId="0" xfId="0" quotePrefix="1" applyNumberFormat="1" applyFont="1" applyFill="1" applyBorder="1" applyAlignment="1"/>
    <xf numFmtId="164" fontId="6" fillId="0" borderId="0" xfId="0" applyNumberFormat="1" applyFont="1" applyFill="1" applyBorder="1" applyAlignment="1"/>
    <xf numFmtId="43" fontId="6" fillId="0" borderId="0" xfId="539" applyFont="1" applyFill="1" applyBorder="1" applyAlignment="1">
      <alignment horizontal="center"/>
    </xf>
    <xf numFmtId="43" fontId="6" fillId="0" borderId="0" xfId="539" applyFont="1" applyFill="1" applyBorder="1" applyAlignment="1"/>
    <xf numFmtId="37" fontId="7" fillId="0" borderId="31" xfId="0" applyNumberFormat="1" applyFont="1" applyFill="1" applyBorder="1" applyAlignment="1"/>
    <xf numFmtId="37" fontId="171" fillId="0" borderId="0" xfId="0" applyNumberFormat="1" applyFont="1" applyFill="1" applyAlignment="1">
      <alignment horizontal="right" vertical="top"/>
    </xf>
    <xf numFmtId="37" fontId="170" fillId="0" borderId="0" xfId="0" applyNumberFormat="1" applyFont="1" applyFill="1" applyBorder="1" applyAlignment="1">
      <alignment horizontal="right" vertical="top"/>
    </xf>
    <xf numFmtId="37" fontId="6" fillId="0" borderId="31" xfId="0" quotePrefix="1" applyNumberFormat="1" applyFont="1" applyFill="1" applyBorder="1" applyAlignment="1"/>
    <xf numFmtId="165" fontId="6" fillId="0" borderId="31" xfId="539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right"/>
    </xf>
    <xf numFmtId="165" fontId="6" fillId="0" borderId="0" xfId="0" applyNumberFormat="1" applyFont="1" applyFill="1" applyAlignment="1">
      <alignment horizontal="center"/>
    </xf>
    <xf numFmtId="0" fontId="6" fillId="0" borderId="0" xfId="0" applyNumberFormat="1" applyFont="1" applyFill="1" applyBorder="1" applyAlignment="1">
      <alignment horizontal="center"/>
    </xf>
    <xf numFmtId="0" fontId="6" fillId="0" borderId="31" xfId="0" applyNumberFormat="1" applyFont="1" applyFill="1" applyBorder="1" applyAlignment="1">
      <alignment horizontal="center"/>
    </xf>
    <xf numFmtId="0" fontId="6" fillId="0" borderId="0" xfId="0" applyNumberFormat="1" applyFont="1" applyFill="1" applyAlignment="1">
      <alignment horizontal="center"/>
    </xf>
    <xf numFmtId="0" fontId="6" fillId="0" borderId="31" xfId="539" quotePrefix="1" applyNumberFormat="1" applyFont="1" applyFill="1" applyBorder="1" applyAlignment="1">
      <alignment horizontal="center"/>
    </xf>
    <xf numFmtId="0" fontId="6" fillId="0" borderId="0" xfId="539" quotePrefix="1" applyNumberFormat="1" applyFont="1" applyFill="1" applyBorder="1" applyAlignment="1">
      <alignment horizontal="center"/>
    </xf>
    <xf numFmtId="37" fontId="7" fillId="0" borderId="30" xfId="0" applyNumberFormat="1" applyFont="1" applyFill="1" applyBorder="1" applyAlignment="1"/>
    <xf numFmtId="0" fontId="7" fillId="0" borderId="31" xfId="539" quotePrefix="1" applyNumberFormat="1" applyFont="1" applyFill="1" applyBorder="1" applyAlignment="1">
      <alignment horizontal="center"/>
    </xf>
    <xf numFmtId="0" fontId="7" fillId="0" borderId="31" xfId="0" applyNumberFormat="1" applyFont="1" applyFill="1" applyBorder="1" applyAlignment="1">
      <alignment horizontal="center"/>
    </xf>
    <xf numFmtId="0" fontId="7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31" xfId="539" quotePrefix="1" applyNumberFormat="1" applyFont="1" applyFill="1" applyBorder="1" applyAlignment="1">
      <alignment horizontal="center" vertical="center"/>
    </xf>
    <xf numFmtId="0" fontId="6" fillId="0" borderId="0" xfId="539" quotePrefix="1" applyNumberFormat="1" applyFont="1" applyFill="1" applyBorder="1" applyAlignment="1">
      <alignment horizontal="center" vertical="center"/>
    </xf>
    <xf numFmtId="43" fontId="6" fillId="0" borderId="0" xfId="539" applyFont="1" applyFill="1" applyBorder="1" applyAlignment="1">
      <alignment horizontal="right"/>
    </xf>
    <xf numFmtId="0" fontId="0" fillId="0" borderId="0" xfId="0" applyFont="1" applyFill="1" applyAlignment="1">
      <alignment horizontal="center"/>
    </xf>
    <xf numFmtId="164" fontId="0" fillId="0" borderId="0" xfId="0" applyNumberFormat="1" applyFont="1" applyFill="1" applyAlignment="1">
      <alignment horizontal="right"/>
    </xf>
    <xf numFmtId="164" fontId="0" fillId="0" borderId="0" xfId="0" applyNumberFormat="1" applyFont="1" applyFill="1" applyBorder="1" applyAlignment="1">
      <alignment horizontal="right"/>
    </xf>
    <xf numFmtId="164" fontId="0" fillId="0" borderId="0" xfId="0" applyNumberFormat="1" applyFont="1" applyFill="1" applyAlignment="1">
      <alignment horizontal="center"/>
    </xf>
    <xf numFmtId="0" fontId="0" fillId="0" borderId="0" xfId="0" applyFont="1" applyFill="1" applyBorder="1" applyAlignment="1"/>
    <xf numFmtId="37" fontId="6" fillId="0" borderId="0" xfId="539" quotePrefix="1" applyNumberFormat="1" applyFont="1" applyFill="1" applyBorder="1" applyAlignment="1">
      <alignment horizontal="right"/>
    </xf>
    <xf numFmtId="37" fontId="7" fillId="0" borderId="31" xfId="539" quotePrefix="1" applyNumberFormat="1" applyFont="1" applyFill="1" applyBorder="1" applyAlignment="1">
      <alignment horizontal="right"/>
    </xf>
    <xf numFmtId="0" fontId="8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37" fontId="7" fillId="0" borderId="4" xfId="0" applyNumberFormat="1" applyFont="1" applyFill="1" applyBorder="1" applyAlignment="1">
      <alignment horizontal="right"/>
    </xf>
    <xf numFmtId="37" fontId="171" fillId="0" borderId="0" xfId="0" applyNumberFormat="1" applyFont="1" applyFill="1" applyBorder="1" applyAlignment="1">
      <alignment horizontal="right" vertical="top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9" fillId="0" borderId="0" xfId="0" applyFont="1" applyFill="1" applyBorder="1" applyAlignment="1"/>
    <xf numFmtId="0" fontId="9" fillId="0" borderId="0" xfId="0" applyFont="1" applyFill="1" applyAlignment="1">
      <alignment horizontal="left"/>
    </xf>
    <xf numFmtId="43" fontId="6" fillId="0" borderId="0" xfId="568" applyFont="1" applyFill="1" applyAlignment="1">
      <alignment horizontal="center"/>
    </xf>
    <xf numFmtId="0" fontId="6" fillId="0" borderId="0" xfId="0" applyFont="1" applyFill="1" applyAlignment="1">
      <alignment horizontal="left" vertical="top"/>
    </xf>
    <xf numFmtId="165" fontId="6" fillId="0" borderId="0" xfId="568" applyNumberFormat="1" applyFont="1" applyFill="1" applyAlignment="1">
      <alignment horizontal="center"/>
    </xf>
    <xf numFmtId="0" fontId="7" fillId="0" borderId="0" xfId="0" applyFont="1" applyFill="1" applyAlignment="1">
      <alignment horizontal="left" vertical="top"/>
    </xf>
    <xf numFmtId="41" fontId="6" fillId="0" borderId="0" xfId="0" applyNumberFormat="1" applyFont="1" applyFill="1" applyAlignment="1">
      <alignment horizontal="right"/>
    </xf>
    <xf numFmtId="0" fontId="7" fillId="0" borderId="0" xfId="0" applyNumberFormat="1" applyFont="1" applyFill="1" applyAlignment="1"/>
    <xf numFmtId="164" fontId="6" fillId="0" borderId="30" xfId="0" applyNumberFormat="1" applyFont="1" applyFill="1" applyBorder="1" applyAlignment="1">
      <alignment horizontal="right"/>
    </xf>
    <xf numFmtId="49" fontId="6" fillId="0" borderId="0" xfId="0" applyNumberFormat="1" applyFont="1" applyFill="1" applyAlignment="1">
      <alignment horizontal="left"/>
    </xf>
    <xf numFmtId="165" fontId="7" fillId="0" borderId="0" xfId="539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0" xfId="0" applyFont="1" applyAlignment="1">
      <alignment vertic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/>
    <xf numFmtId="0" fontId="6" fillId="0" borderId="0" xfId="0" applyFont="1" applyFill="1"/>
    <xf numFmtId="164" fontId="6" fillId="0" borderId="0" xfId="0" applyNumberFormat="1" applyFont="1" applyFill="1" applyBorder="1"/>
    <xf numFmtId="41" fontId="6" fillId="0" borderId="0" xfId="0" applyNumberFormat="1" applyFont="1" applyFill="1" applyAlignment="1">
      <alignment horizontal="center"/>
    </xf>
    <xf numFmtId="0" fontId="6" fillId="0" borderId="0" xfId="0" applyNumberFormat="1" applyFont="1" applyFill="1" applyAlignment="1"/>
    <xf numFmtId="0" fontId="6" fillId="0" borderId="0" xfId="0" applyFont="1" applyFill="1" applyAlignment="1">
      <alignment horizontal="left" indent="1"/>
    </xf>
    <xf numFmtId="3" fontId="6" fillId="0" borderId="0" xfId="0" applyNumberFormat="1" applyFont="1" applyFill="1"/>
    <xf numFmtId="43" fontId="6" fillId="0" borderId="0" xfId="539" applyFont="1" applyFill="1" applyBorder="1"/>
    <xf numFmtId="43" fontId="6" fillId="0" borderId="0" xfId="539" applyFont="1" applyFill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37" fontId="172" fillId="0" borderId="0" xfId="0" applyNumberFormat="1" applyFont="1" applyFill="1" applyBorder="1" applyAlignment="1"/>
    <xf numFmtId="0" fontId="172" fillId="0" borderId="0" xfId="0" applyFont="1" applyFill="1" applyBorder="1" applyAlignment="1">
      <alignment horizontal="center"/>
    </xf>
    <xf numFmtId="0" fontId="173" fillId="0" borderId="0" xfId="0" applyFont="1" applyFill="1" applyBorder="1" applyAlignment="1">
      <alignment horizontal="center"/>
    </xf>
    <xf numFmtId="37" fontId="173" fillId="0" borderId="0" xfId="0" applyNumberFormat="1" applyFont="1" applyFill="1" applyBorder="1" applyAlignment="1"/>
    <xf numFmtId="0" fontId="173" fillId="0" borderId="0" xfId="0" applyNumberFormat="1" applyFont="1" applyFill="1" applyBorder="1" applyAlignment="1">
      <alignment horizontal="center"/>
    </xf>
    <xf numFmtId="0" fontId="172" fillId="0" borderId="0" xfId="0" applyNumberFormat="1" applyFont="1" applyFill="1" applyBorder="1" applyAlignment="1">
      <alignment horizontal="center"/>
    </xf>
    <xf numFmtId="0" fontId="173" fillId="0" borderId="0" xfId="0" applyFont="1" applyFill="1" applyAlignment="1"/>
    <xf numFmtId="0" fontId="173" fillId="0" borderId="0" xfId="0" applyFont="1" applyFill="1" applyBorder="1" applyAlignment="1">
      <alignment horizontal="right"/>
    </xf>
    <xf numFmtId="0" fontId="8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165" fontId="6" fillId="50" borderId="0" xfId="568" applyNumberFormat="1" applyFont="1" applyFill="1" applyAlignment="1">
      <alignment horizontal="center"/>
    </xf>
    <xf numFmtId="165" fontId="6" fillId="0" borderId="0" xfId="539" applyNumberFormat="1" applyFont="1" applyFill="1" applyBorder="1" applyAlignment="1">
      <alignment horizontal="right"/>
    </xf>
    <xf numFmtId="0" fontId="8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43" fontId="6" fillId="0" borderId="0" xfId="539" quotePrefix="1" applyFont="1" applyFill="1" applyBorder="1" applyAlignment="1">
      <alignment horizontal="center"/>
    </xf>
    <xf numFmtId="43" fontId="7" fillId="0" borderId="0" xfId="539" applyFont="1" applyFill="1" applyBorder="1" applyAlignment="1">
      <alignment horizontal="center"/>
    </xf>
    <xf numFmtId="164" fontId="0" fillId="0" borderId="31" xfId="0" applyNumberFormat="1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43" fontId="0" fillId="0" borderId="0" xfId="568" applyFont="1" applyFill="1" applyBorder="1" applyAlignment="1"/>
    <xf numFmtId="43" fontId="0" fillId="0" borderId="0" xfId="568" applyFont="1" applyFill="1" applyAlignment="1"/>
    <xf numFmtId="43" fontId="6" fillId="0" borderId="0" xfId="568" applyFont="1" applyFill="1" applyBorder="1" applyAlignment="1"/>
    <xf numFmtId="43" fontId="6" fillId="0" borderId="0" xfId="568" applyFont="1" applyFill="1" applyAlignment="1"/>
    <xf numFmtId="0" fontId="8" fillId="0" borderId="0" xfId="0" applyFont="1" applyFill="1" applyAlignment="1">
      <alignment horizontal="center"/>
    </xf>
    <xf numFmtId="164" fontId="7" fillId="0" borderId="4" xfId="0" applyNumberFormat="1" applyFont="1" applyFill="1" applyBorder="1" applyAlignment="1"/>
    <xf numFmtId="0" fontId="8" fillId="0" borderId="0" xfId="0" applyFont="1" applyFill="1" applyAlignment="1">
      <alignment horizontal="center"/>
    </xf>
    <xf numFmtId="2" fontId="2" fillId="0" borderId="31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165" fontId="6" fillId="0" borderId="31" xfId="539" quotePrefix="1" applyNumberFormat="1" applyFont="1" applyFill="1" applyBorder="1" applyAlignment="1">
      <alignment horizontal="center"/>
    </xf>
    <xf numFmtId="165" fontId="6" fillId="0" borderId="31" xfId="1101" quotePrefix="1" applyNumberFormat="1" applyFont="1" applyFill="1" applyBorder="1" applyAlignment="1">
      <alignment horizontal="center"/>
    </xf>
    <xf numFmtId="165" fontId="6" fillId="0" borderId="0" xfId="1101" quotePrefix="1" applyNumberFormat="1" applyFont="1" applyFill="1" applyBorder="1" applyAlignment="1">
      <alignment horizontal="center"/>
    </xf>
    <xf numFmtId="37" fontId="6" fillId="0" borderId="0" xfId="539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64" fontId="7" fillId="0" borderId="0" xfId="0" applyNumberFormat="1" applyFont="1" applyFill="1" applyBorder="1" applyAlignment="1"/>
    <xf numFmtId="43" fontId="0" fillId="0" borderId="0" xfId="539" applyFont="1" applyFill="1" applyBorder="1" applyAlignment="1"/>
    <xf numFmtId="165" fontId="6" fillId="0" borderId="0" xfId="539" applyNumberFormat="1" applyFont="1" applyFill="1" applyBorder="1" applyAlignment="1"/>
    <xf numFmtId="43" fontId="6" fillId="0" borderId="0" xfId="0" applyNumberFormat="1" applyFont="1" applyFill="1" applyBorder="1" applyAlignment="1">
      <alignment horizontal="right"/>
    </xf>
    <xf numFmtId="41" fontId="6" fillId="0" borderId="0" xfId="0" applyNumberFormat="1" applyFont="1" applyFill="1" applyBorder="1" applyAlignment="1">
      <alignment horizontal="right"/>
    </xf>
    <xf numFmtId="165" fontId="6" fillId="0" borderId="0" xfId="539" applyNumberFormat="1" applyFont="1" applyFill="1"/>
    <xf numFmtId="0" fontId="8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15" fontId="6" fillId="0" borderId="0" xfId="0" quotePrefix="1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8" fillId="0" borderId="31" xfId="0" applyFont="1" applyFill="1" applyBorder="1" applyAlignment="1">
      <alignment horizontal="center"/>
    </xf>
  </cellXfs>
  <cellStyles count="1102">
    <cellStyle name="%" xfId="1" xr:uid="{00000000-0005-0000-0000-000000000000}"/>
    <cellStyle name="% 2" xfId="2" xr:uid="{00000000-0005-0000-0000-000001000000}"/>
    <cellStyle name="､@ｯ・AP" xfId="3" xr:uid="{00000000-0005-0000-0000-000002000000}"/>
    <cellStyle name="､@ｯ・AR" xfId="4" xr:uid="{00000000-0005-0000-0000-000003000000}"/>
    <cellStyle name="､@ｯ・FROM-11" xfId="5" xr:uid="{00000000-0005-0000-0000-000004000000}"/>
    <cellStyle name="､@ｯ・GROUP" xfId="6" xr:uid="{00000000-0005-0000-0000-000005000000}"/>
    <cellStyle name="､@ｯ・INVESTMENT" xfId="7" xr:uid="{00000000-0005-0000-0000-000006000000}"/>
    <cellStyle name="､@ｯ・LAND &amp; BLDG" xfId="8" xr:uid="{00000000-0005-0000-0000-000007000000}"/>
    <cellStyle name="､@ｯ・MACHINERY &amp; EQUIPMENT" xfId="9" xr:uid="{00000000-0005-0000-0000-000008000000}"/>
    <cellStyle name="､@ｯ・OTHER ASSETS" xfId="10" xr:uid="{00000000-0005-0000-0000-000009000000}"/>
    <cellStyle name="､@ｯ・OTHER LIABILITIES" xfId="11" xr:uid="{00000000-0005-0000-0000-00000A000000}"/>
    <cellStyle name="??" xfId="12" xr:uid="{00000000-0005-0000-0000-00000B000000}"/>
    <cellStyle name="?? [0. - Style1" xfId="13" xr:uid="{00000000-0005-0000-0000-00000C000000}"/>
    <cellStyle name="?? [0.00]_ADMAG" xfId="14" xr:uid="{00000000-0005-0000-0000-00000D000000}"/>
    <cellStyle name="?? [0]_liz-ss" xfId="15" xr:uid="{00000000-0005-0000-0000-00000E000000}"/>
    <cellStyle name="?? 2" xfId="16" xr:uid="{00000000-0005-0000-0000-00000F000000}"/>
    <cellStyle name="?? 3" xfId="17" xr:uid="{00000000-0005-0000-0000-000010000000}"/>
    <cellStyle name="???" xfId="18" xr:uid="{00000000-0005-0000-0000-000011000000}"/>
    <cellStyle name="???? [ - Style2" xfId="19" xr:uid="{00000000-0005-0000-0000-000012000000}"/>
    <cellStyle name="???? [0.00]_ADMAG" xfId="20" xr:uid="{00000000-0005-0000-0000-000013000000}"/>
    <cellStyle name="?????????????????" xfId="21" xr:uid="{00000000-0005-0000-0000-000014000000}"/>
    <cellStyle name="????????????????? [0]_MOGAS97" xfId="22" xr:uid="{00000000-0005-0000-0000-000015000000}"/>
    <cellStyle name="????????????????? 2" xfId="23" xr:uid="{00000000-0005-0000-0000-000016000000}"/>
    <cellStyle name="????????????????? 3" xfId="24" xr:uid="{00000000-0005-0000-0000-000017000000}"/>
    <cellStyle name="??????????????????? [0]_MOGAS97" xfId="25" xr:uid="{00000000-0005-0000-0000-000018000000}"/>
    <cellStyle name="???????????????????????" xfId="26" xr:uid="{00000000-0005-0000-0000-000019000000}"/>
    <cellStyle name="???????????????????_MOGAS97" xfId="27" xr:uid="{00000000-0005-0000-0000-00001A000000}"/>
    <cellStyle name="?????????????????_about dA G" xfId="28" xr:uid="{00000000-0005-0000-0000-00001B000000}"/>
    <cellStyle name="????_ADMAG" xfId="29" xr:uid="{00000000-0005-0000-0000-00001C000000}"/>
    <cellStyle name="???[0]_liz-ss" xfId="30" xr:uid="{00000000-0005-0000-0000-00001D000000}"/>
    <cellStyle name="???_'01.11" xfId="31" xr:uid="{00000000-0005-0000-0000-00001E000000}"/>
    <cellStyle name="??_ADMAG" xfId="32" xr:uid="{00000000-0005-0000-0000-00001F000000}"/>
    <cellStyle name="_112 input vat v10 AUG 04" xfId="33" xr:uid="{00000000-0005-0000-0000-000020000000}"/>
    <cellStyle name="_112 input vat v10 AUG 04 2" xfId="34" xr:uid="{00000000-0005-0000-0000-000021000000}"/>
    <cellStyle name="_112 input vat v10 JUL 04" xfId="35" xr:uid="{00000000-0005-0000-0000-000022000000}"/>
    <cellStyle name="_112 input vat v10 JUL 04 2" xfId="36" xr:uid="{00000000-0005-0000-0000-000023000000}"/>
    <cellStyle name="_112 input vat v10 Jun03" xfId="37" xr:uid="{00000000-0005-0000-0000-000024000000}"/>
    <cellStyle name="_112 input vat v10 Jun03 2" xfId="38" xr:uid="{00000000-0005-0000-0000-000025000000}"/>
    <cellStyle name="_112 input vat v10 Sep 03" xfId="39" xr:uid="{00000000-0005-0000-0000-000026000000}"/>
    <cellStyle name="_112 input vat v10 Sep 03 2" xfId="40" xr:uid="{00000000-0005-0000-0000-000027000000}"/>
    <cellStyle name="_112 output tax Jun'03" xfId="41" xr:uid="{00000000-0005-0000-0000-000028000000}"/>
    <cellStyle name="_112 output tax Jun'03 2" xfId="42" xr:uid="{00000000-0005-0000-0000-000029000000}"/>
    <cellStyle name="_112 output vat v19 AUG03" xfId="43" xr:uid="{00000000-0005-0000-0000-00002A000000}"/>
    <cellStyle name="_112 output vat v19 AUG03 2" xfId="44" xr:uid="{00000000-0005-0000-0000-00002B000000}"/>
    <cellStyle name="_112 Output vat v19 MAY 04" xfId="45" xr:uid="{00000000-0005-0000-0000-00002C000000}"/>
    <cellStyle name="_112 Output vat v19 MAY 04 2" xfId="46" xr:uid="{00000000-0005-0000-0000-00002D000000}"/>
    <cellStyle name="_112 output vat v19 Oct03" xfId="47" xr:uid="{00000000-0005-0000-0000-00002E000000}"/>
    <cellStyle name="_112 output vat v19 Oct03 2" xfId="48" xr:uid="{00000000-0005-0000-0000-00002F000000}"/>
    <cellStyle name="_112 output vat v19 Sepl03" xfId="49" xr:uid="{00000000-0005-0000-0000-000030000000}"/>
    <cellStyle name="_112 output vat v19 Sepl03 2" xfId="50" xr:uid="{00000000-0005-0000-0000-000031000000}"/>
    <cellStyle name="_20-TEST'04-yim" xfId="51" xr:uid="{00000000-0005-0000-0000-000032000000}"/>
    <cellStyle name="_20-TEST'04-yim 2" xfId="52" xr:uid="{00000000-0005-0000-0000-000033000000}"/>
    <cellStyle name="_2-321-Cost Calculation_โอ๊ต OK." xfId="53" xr:uid="{00000000-0005-0000-0000-000034000000}"/>
    <cellStyle name="_30 11" xfId="54" xr:uid="{00000000-0005-0000-0000-000035000000}"/>
    <cellStyle name="_30 11 2" xfId="55" xr:uid="{00000000-0005-0000-0000-000036000000}"/>
    <cellStyle name="_30.09.06" xfId="56" xr:uid="{00000000-0005-0000-0000-000037000000}"/>
    <cellStyle name="_30.09.06 2" xfId="57" xr:uid="{00000000-0005-0000-0000-000038000000}"/>
    <cellStyle name="_7-291-Cost Calculation_วรรณ" xfId="58" xr:uid="{00000000-0005-0000-0000-000039000000}"/>
    <cellStyle name="_7-291-Cost Calculation_วรรณ.Audit Adjust-เข้า Period 13" xfId="59" xr:uid="{00000000-0005-0000-0000-00003A000000}"/>
    <cellStyle name="_7-341-Cost Calculation_โอ๊ต Update Plan Rev 7-3-2550" xfId="60" xr:uid="{00000000-0005-0000-0000-00003B000000}"/>
    <cellStyle name="_7-341-Cost Calculation_โอ๊ต Update Plan Rev 7-3-2550..Audit Adj..." xfId="61" xr:uid="{00000000-0005-0000-0000-00003C000000}"/>
    <cellStyle name="_90" xfId="62" xr:uid="{00000000-0005-0000-0000-00003D000000}"/>
    <cellStyle name="_90 2" xfId="63" xr:uid="{00000000-0005-0000-0000-00003E000000}"/>
    <cellStyle name="_AGING AR" xfId="64" xr:uid="{00000000-0005-0000-0000-00003F000000}"/>
    <cellStyle name="_AGING AR 2" xfId="65" xr:uid="{00000000-0005-0000-0000-000040000000}"/>
    <cellStyle name="_AJE - RJE" xfId="66" xr:uid="{00000000-0005-0000-0000-000041000000}"/>
    <cellStyle name="_Allocate -MIC" xfId="67" xr:uid="{00000000-0005-0000-0000-000042000000}"/>
    <cellStyle name="_analytic" xfId="68" xr:uid="{00000000-0005-0000-0000-000043000000}"/>
    <cellStyle name="_Anol_PCC_06.30.05" xfId="69" xr:uid="{00000000-0005-0000-0000-000044000000}"/>
    <cellStyle name="_Anol_PCC_06.30.05 2" xfId="70" xr:uid="{00000000-0005-0000-0000-000045000000}"/>
    <cellStyle name="_Anol_RocheDiag new 11.04.07" xfId="71" xr:uid="{00000000-0005-0000-0000-000046000000}"/>
    <cellStyle name="_Anol_RocheDiag new 11.04.07 2" xfId="72" xr:uid="{00000000-0005-0000-0000-000047000000}"/>
    <cellStyle name="_Anol_RocheDiag_10.31.06" xfId="73" xr:uid="{00000000-0005-0000-0000-000048000000}"/>
    <cellStyle name="_Anol_RocheDiag_12.31.05" xfId="74" xr:uid="{00000000-0005-0000-0000-000049000000}"/>
    <cellStyle name="_Anol_RocheDiag_12.31.05 2" xfId="75" xr:uid="{00000000-0005-0000-0000-00004A000000}"/>
    <cellStyle name="_AP AR TKCM 31.12.07-Bird" xfId="76" xr:uid="{00000000-0005-0000-0000-00004B000000}"/>
    <cellStyle name="_AP AR TKCM 31.12.07-Bird 2" xfId="77" xr:uid="{00000000-0005-0000-0000-00004C000000}"/>
    <cellStyle name="_AR4909" xfId="78" xr:uid="{00000000-0005-0000-0000-00004D000000}"/>
    <cellStyle name="_AR4909-console-num" xfId="79" xr:uid="{00000000-0005-0000-0000-00004E000000}"/>
    <cellStyle name="_ARAging 31Dec07(AROver60)" xfId="80" xr:uid="{00000000-0005-0000-0000-00004F000000}"/>
    <cellStyle name="_Audit adjustment" xfId="81" xr:uid="{00000000-0005-0000-0000-000050000000}"/>
    <cellStyle name="_Audit adjustment 2" xfId="82" xr:uid="{00000000-0005-0000-0000-000051000000}"/>
    <cellStyle name="_BB" xfId="83" xr:uid="{00000000-0005-0000-0000-000052000000}"/>
    <cellStyle name="_BB 2" xfId="84" xr:uid="{00000000-0005-0000-0000-000053000000}"/>
    <cellStyle name="_BBDO" xfId="85" xr:uid="{00000000-0005-0000-0000-000054000000}"/>
    <cellStyle name="_BCC_31.12.06" xfId="86" xr:uid="{00000000-0005-0000-0000-000055000000}"/>
    <cellStyle name="_BCC_31.12.06 2" xfId="87" xr:uid="{00000000-0005-0000-0000-000056000000}"/>
    <cellStyle name="_Book1" xfId="88" xr:uid="{00000000-0005-0000-0000-000057000000}"/>
    <cellStyle name="_Book1_1" xfId="89" xr:uid="{00000000-0005-0000-0000-000058000000}"/>
    <cellStyle name="_Book1_F1-F3_THA472_A091A" xfId="90" xr:uid="{00000000-0005-0000-0000-000059000000}"/>
    <cellStyle name="_Book1_Interest exp." xfId="91" xr:uid="{00000000-0005-0000-0000-00005A000000}"/>
    <cellStyle name="_Book1_Interest exp. 2" xfId="92" xr:uid="{00000000-0005-0000-0000-00005B000000}"/>
    <cellStyle name="_Book1_MSO.&amp; IBF._May.04" xfId="93" xr:uid="{00000000-0005-0000-0000-00005C000000}"/>
    <cellStyle name="_Book1_MSO.&amp; IBF._May.04 2" xfId="94" xr:uid="{00000000-0005-0000-0000-00005D000000}"/>
    <cellStyle name="_Book1_NKC Top Form 30.06.09update_2" xfId="95" xr:uid="{00000000-0005-0000-0000-00005E000000}"/>
    <cellStyle name="_Book1_NKC Top Form 30.06.09update_2 2" xfId="96" xr:uid="{00000000-0005-0000-0000-00005F000000}"/>
    <cellStyle name="_Book1_NKC Top Form 30.06.09-update1" xfId="97" xr:uid="{00000000-0005-0000-0000-000060000000}"/>
    <cellStyle name="_Book1_NKC Top Form 30.06.09-update1 2" xfId="98" xr:uid="{00000000-0005-0000-0000-000061000000}"/>
    <cellStyle name="_Book1_NKC Top Form 31.12.08 to P'Bo" xfId="99" xr:uid="{00000000-0005-0000-0000-000062000000}"/>
    <cellStyle name="_Book1_NKC Top Form 31.12.08 to P'Bo 2" xfId="100" xr:uid="{00000000-0005-0000-0000-000063000000}"/>
    <cellStyle name="_Book1_NKC Top Form 31.12.08update" xfId="101" xr:uid="{00000000-0005-0000-0000-000064000000}"/>
    <cellStyle name="_Book1_NKC Top Form 31.12.08update 2" xfId="102" xr:uid="{00000000-0005-0000-0000-000065000000}"/>
    <cellStyle name="_Book1_Thai Naka_YE'09_Maprang" xfId="103" xr:uid="{00000000-0005-0000-0000-000066000000}"/>
    <cellStyle name="_Book1_Thai Naka_YE'09_Maprang 2" xfId="104" xr:uid="{00000000-0005-0000-0000-000067000000}"/>
    <cellStyle name="_Book1_VAT &amp; P.P.36_Jun.04" xfId="105" xr:uid="{00000000-0005-0000-0000-000068000000}"/>
    <cellStyle name="_Book1_VAT &amp; P.P.36_Jun.04 2" xfId="106" xr:uid="{00000000-0005-0000-0000-000069000000}"/>
    <cellStyle name="_Book1_VAT &amp; P.P.36_Oct.04" xfId="107" xr:uid="{00000000-0005-0000-0000-00006A000000}"/>
    <cellStyle name="_Book1_VAT &amp; P.P.36_Oct.04 2" xfId="108" xr:uid="{00000000-0005-0000-0000-00006B000000}"/>
    <cellStyle name="_Book1_VAT &amp; P.P.36_Sep.04" xfId="109" xr:uid="{00000000-0005-0000-0000-00006C000000}"/>
    <cellStyle name="_Book1_VAT &amp; P.P.36_Sep.04 2" xfId="110" xr:uid="{00000000-0005-0000-0000-00006D000000}"/>
    <cellStyle name="_Book3" xfId="111" xr:uid="{00000000-0005-0000-0000-00006E000000}"/>
    <cellStyle name="_Book3 2" xfId="112" xr:uid="{00000000-0005-0000-0000-00006F000000}"/>
    <cellStyle name="_BQP_Final AR" xfId="113" xr:uid="{00000000-0005-0000-0000-000070000000}"/>
    <cellStyle name="_BQP_Final AR 2" xfId="114" xr:uid="{00000000-0005-0000-0000-000071000000}"/>
    <cellStyle name="_cash flow" xfId="115" xr:uid="{00000000-0005-0000-0000-000072000000}"/>
    <cellStyle name="_cash flow 2" xfId="116" xr:uid="{00000000-0005-0000-0000-000073000000}"/>
    <cellStyle name="_CDW-y05-Jack" xfId="117" xr:uid="{00000000-0005-0000-0000-000074000000}"/>
    <cellStyle name="_CDW-y05-Jack 2" xfId="118" xr:uid="{00000000-0005-0000-0000-000075000000}"/>
    <cellStyle name="_Checking V19_Nov.03" xfId="119" xr:uid="{00000000-0005-0000-0000-000076000000}"/>
    <cellStyle name="_Checking V19_Nov.03 2" xfId="120" xr:uid="{00000000-0005-0000-0000-000077000000}"/>
    <cellStyle name="_CN Jan-Dec 07 by type-all" xfId="121" xr:uid="{00000000-0005-0000-0000-000078000000}"/>
    <cellStyle name="_cost and expense" xfId="122" xr:uid="{00000000-0005-0000-0000-000079000000}"/>
    <cellStyle name="_cost and expense 2" xfId="123" xr:uid="{00000000-0005-0000-0000-00007A000000}"/>
    <cellStyle name="_CUR" xfId="124" xr:uid="{00000000-0005-0000-0000-00007B000000}"/>
    <cellStyle name="_dfcdsfwef" xfId="125" xr:uid="{00000000-0005-0000-0000-00007C000000}"/>
    <cellStyle name="_dfcdsfwef 2" xfId="126" xr:uid="{00000000-0005-0000-0000-00007D000000}"/>
    <cellStyle name="_Expense transaction" xfId="127" xr:uid="{00000000-0005-0000-0000-00007E000000}"/>
    <cellStyle name="_F1" xfId="128" xr:uid="{00000000-0005-0000-0000-00007F000000}"/>
    <cellStyle name="_F1 2" xfId="129" xr:uid="{00000000-0005-0000-0000-000080000000}"/>
    <cellStyle name="_F1-F3_THA472_A091A" xfId="130" xr:uid="{00000000-0005-0000-0000-000081000000}"/>
    <cellStyle name="_F2" xfId="131" xr:uid="{00000000-0005-0000-0000-000082000000}"/>
    <cellStyle name="_F2 2" xfId="132" xr:uid="{00000000-0005-0000-0000-000083000000}"/>
    <cellStyle name="_F3" xfId="133" xr:uid="{00000000-0005-0000-0000-000084000000}"/>
    <cellStyle name="_F3 2" xfId="134" xr:uid="{00000000-0005-0000-0000-000085000000}"/>
    <cellStyle name="_Final AR ratio-BCC" xfId="135" xr:uid="{00000000-0005-0000-0000-000086000000}"/>
    <cellStyle name="_Final AR ratio-BCC 2" xfId="136" xr:uid="{00000000-0005-0000-0000-000087000000}"/>
    <cellStyle name="_final tic 30.06.07" xfId="137" xr:uid="{00000000-0005-0000-0000-000088000000}"/>
    <cellStyle name="_final tic 30.06.07 2" xfId="138" xr:uid="{00000000-0005-0000-0000-000089000000}"/>
    <cellStyle name="_final tic 30.09.07" xfId="139" xr:uid="{00000000-0005-0000-0000-00008A000000}"/>
    <cellStyle name="_final tic 30.09.07 2" xfId="140" xr:uid="{00000000-0005-0000-0000-00008B000000}"/>
    <cellStyle name="_Final TOP" xfId="141" xr:uid="{00000000-0005-0000-0000-00008C000000}"/>
    <cellStyle name="_fixed asset" xfId="142" xr:uid="{00000000-0005-0000-0000-00008D000000}"/>
    <cellStyle name="_fixed asset 2" xfId="143" xr:uid="{00000000-0005-0000-0000-00008E000000}"/>
    <cellStyle name="_fon 31.12.07" xfId="144" xr:uid="{00000000-0005-0000-0000-00008F000000}"/>
    <cellStyle name="_FS _ audit _Asia-Aor" xfId="145" xr:uid="{00000000-0005-0000-0000-000090000000}"/>
    <cellStyle name="_FS _ audit _Asia-Aor 2" xfId="146" xr:uid="{00000000-0005-0000-0000-000091000000}"/>
    <cellStyle name="_Fully depre" xfId="147" xr:uid="{00000000-0005-0000-0000-000092000000}"/>
    <cellStyle name="_Fully depre 2" xfId="148" xr:uid="{00000000-0005-0000-0000-000093000000}"/>
    <cellStyle name="_G300-SAP-Nesic" xfId="149" xr:uid="{00000000-0005-0000-0000-000094000000}"/>
    <cellStyle name="_GLS 31.12.06 from ve" xfId="150" xr:uid="{00000000-0005-0000-0000-000095000000}"/>
    <cellStyle name="_H_GST001_A091A" xfId="151" xr:uid="{00000000-0005-0000-0000-000096000000}"/>
    <cellStyle name="_H_GST001_A091A 2" xfId="152" xr:uid="{00000000-0005-0000-0000-000097000000}"/>
    <cellStyle name="_H2 BALANCE" xfId="153" xr:uid="{00000000-0005-0000-0000-000098000000}"/>
    <cellStyle name="_Hakuto_31.12.07" xfId="154" xr:uid="{00000000-0005-0000-0000-000099000000}"/>
    <cellStyle name="_Hakuto_31.12.07 2" xfId="155" xr:uid="{00000000-0005-0000-0000-00009A000000}"/>
    <cellStyle name="_IN JNL'S APR'02" xfId="156" xr:uid="{00000000-0005-0000-0000-00009B000000}"/>
    <cellStyle name="_IN JNL'S APR'02 2" xfId="157" xr:uid="{00000000-0005-0000-0000-00009C000000}"/>
    <cellStyle name="_IN JNL'S APR'03" xfId="158" xr:uid="{00000000-0005-0000-0000-00009D000000}"/>
    <cellStyle name="_IN JNL'S APR'03 2" xfId="159" xr:uid="{00000000-0005-0000-0000-00009E000000}"/>
    <cellStyle name="_IN JNL'S JUL'02" xfId="160" xr:uid="{00000000-0005-0000-0000-00009F000000}"/>
    <cellStyle name="_IN JNL'S JUL'02 2" xfId="161" xr:uid="{00000000-0005-0000-0000-0000A0000000}"/>
    <cellStyle name="_IN JNL'S MAR'03" xfId="162" xr:uid="{00000000-0005-0000-0000-0000A1000000}"/>
    <cellStyle name="_IN JNL'S MAR'03 2" xfId="163" xr:uid="{00000000-0005-0000-0000-0000A2000000}"/>
    <cellStyle name="_IN JNL'S SEP'02" xfId="164" xr:uid="{00000000-0005-0000-0000-0000A3000000}"/>
    <cellStyle name="_IN JNL'S SEP'02 2" xfId="165" xr:uid="{00000000-0005-0000-0000-0000A4000000}"/>
    <cellStyle name="_Ind.xls" xfId="166" xr:uid="{00000000-0005-0000-0000-0000A5000000}"/>
    <cellStyle name="_Int TTM 05" xfId="167" xr:uid="{00000000-0005-0000-0000-0000A6000000}"/>
    <cellStyle name="_Investment Hakuto 31 12 07" xfId="168" xr:uid="{00000000-0005-0000-0000-0000A7000000}"/>
    <cellStyle name="_Investment Hakuto 31 12 07 2" xfId="169" xr:uid="{00000000-0005-0000-0000-0000A8000000}"/>
    <cellStyle name="_it cost for ssc in year 2006" xfId="170" xr:uid="{00000000-0005-0000-0000-0000A9000000}"/>
    <cellStyle name="_JP Balance Sheet Reconciliation 200209" xfId="171" xr:uid="{00000000-0005-0000-0000-0000AA000000}"/>
    <cellStyle name="_JP Balance Sheet Reconciliation 200209 2" xfId="172" xr:uid="{00000000-0005-0000-0000-0000AB000000}"/>
    <cellStyle name="_JP Balance Sheet Reconciliation 200210" xfId="173" xr:uid="{00000000-0005-0000-0000-0000AC000000}"/>
    <cellStyle name="_JP Balance Sheet Reconciliation 200210 2" xfId="174" xr:uid="{00000000-0005-0000-0000-0000AD000000}"/>
    <cellStyle name="_JP Balance Sheet Reconciliation 200212(REVISED)" xfId="175" xr:uid="{00000000-0005-0000-0000-0000AE000000}"/>
    <cellStyle name="_JP Balance Sheet Reconciliation 200212(REVISED) 2" xfId="176" xr:uid="{00000000-0005-0000-0000-0000AF000000}"/>
    <cellStyle name="_JP Balance Sheet Reconciliation 200301" xfId="177" xr:uid="{00000000-0005-0000-0000-0000B0000000}"/>
    <cellStyle name="_JP Balance Sheet Reconciliation 200301 2" xfId="178" xr:uid="{00000000-0005-0000-0000-0000B1000000}"/>
    <cellStyle name="_JP Balance Sheet Reconciliation 200303" xfId="179" xr:uid="{00000000-0005-0000-0000-0000B2000000}"/>
    <cellStyle name="_JP Balance Sheet Reconciliation 200303 2" xfId="180" xr:uid="{00000000-0005-0000-0000-0000B3000000}"/>
    <cellStyle name="_JP Balance Sheet Reconciliation 200306" xfId="181" xr:uid="{00000000-0005-0000-0000-0000B4000000}"/>
    <cellStyle name="_JP Balance Sheet Reconciliation 200306 2" xfId="182" xr:uid="{00000000-0005-0000-0000-0000B5000000}"/>
    <cellStyle name="_JP Balance Sheet Reconciliation 200306-MH" xfId="183" xr:uid="{00000000-0005-0000-0000-0000B6000000}"/>
    <cellStyle name="_JP Balance Sheet Reconciliation 200306-MH 2" xfId="184" xr:uid="{00000000-0005-0000-0000-0000B7000000}"/>
    <cellStyle name="_JP Balance Sheet Reconciliation 200307" xfId="185" xr:uid="{00000000-0005-0000-0000-0000B8000000}"/>
    <cellStyle name="_JP Balance Sheet Reconciliation 200307 2" xfId="186" xr:uid="{00000000-0005-0000-0000-0000B9000000}"/>
    <cellStyle name="_JP Balance Sheet Reconciliation 200309" xfId="187" xr:uid="{00000000-0005-0000-0000-0000BA000000}"/>
    <cellStyle name="_JP Balance Sheet Reconciliation 200309 2" xfId="188" xr:uid="{00000000-0005-0000-0000-0000BB000000}"/>
    <cellStyle name="_JP Balance Sheet Reconciliation 200311" xfId="189" xr:uid="{00000000-0005-0000-0000-0000BC000000}"/>
    <cellStyle name="_JP Balance Sheet Reconciliation 200311 2" xfId="190" xr:uid="{00000000-0005-0000-0000-0000BD000000}"/>
    <cellStyle name="_JP Balance Sheet Reconciliation 200312" xfId="191" xr:uid="{00000000-0005-0000-0000-0000BE000000}"/>
    <cellStyle name="_JP Balance Sheet Reconciliation 200312 2" xfId="192" xr:uid="{00000000-0005-0000-0000-0000BF000000}"/>
    <cellStyle name="_JP Balance Sheet Reconciliation 200401" xfId="193" xr:uid="{00000000-0005-0000-0000-0000C0000000}"/>
    <cellStyle name="_JP Balance Sheet Reconciliation 200401 2" xfId="194" xr:uid="{00000000-0005-0000-0000-0000C1000000}"/>
    <cellStyle name="_JP Balance Sheet Reconciliation 200402" xfId="195" xr:uid="{00000000-0005-0000-0000-0000C2000000}"/>
    <cellStyle name="_JP Balance Sheet Reconciliation 200402 2" xfId="196" xr:uid="{00000000-0005-0000-0000-0000C3000000}"/>
    <cellStyle name="_JP Balance Sheet Reconciliation 200403" xfId="197" xr:uid="{00000000-0005-0000-0000-0000C4000000}"/>
    <cellStyle name="_JP Balance Sheet Reconciliation 200403 2" xfId="198" xr:uid="{00000000-0005-0000-0000-0000C5000000}"/>
    <cellStyle name="_JP Balance Sheet Reconciliation 200405" xfId="199" xr:uid="{00000000-0005-0000-0000-0000C6000000}"/>
    <cellStyle name="_JP Balance Sheet Reconciliation 200405 2" xfId="200" xr:uid="{00000000-0005-0000-0000-0000C7000000}"/>
    <cellStyle name="_JP Balance Sheet Reconciliation 200406" xfId="201" xr:uid="{00000000-0005-0000-0000-0000C8000000}"/>
    <cellStyle name="_JP Balance Sheet Reconciliation 200406 2" xfId="202" xr:uid="{00000000-0005-0000-0000-0000C9000000}"/>
    <cellStyle name="_JP JNL'S APR'02" xfId="203" xr:uid="{00000000-0005-0000-0000-0000CA000000}"/>
    <cellStyle name="_JP JNL'S APR'02 2" xfId="204" xr:uid="{00000000-0005-0000-0000-0000CB000000}"/>
    <cellStyle name="_JP JNL'S JAN'03" xfId="205" xr:uid="{00000000-0005-0000-0000-0000CC000000}"/>
    <cellStyle name="_JP JNL'S JAN'03 2" xfId="206" xr:uid="{00000000-0005-0000-0000-0000CD000000}"/>
    <cellStyle name="_JP JNL'S JUN'02" xfId="207" xr:uid="{00000000-0005-0000-0000-0000CE000000}"/>
    <cellStyle name="_JP JNL'S JUN'02 2" xfId="208" xr:uid="{00000000-0005-0000-0000-0000CF000000}"/>
    <cellStyle name="_JP JNL'S MAR'02" xfId="209" xr:uid="{00000000-0005-0000-0000-0000D0000000}"/>
    <cellStyle name="_JP JNL'S MAR'02 2" xfId="210" xr:uid="{00000000-0005-0000-0000-0000D1000000}"/>
    <cellStyle name="_JP Reconciliation 200204" xfId="211" xr:uid="{00000000-0005-0000-0000-0000D2000000}"/>
    <cellStyle name="_JP Reconciliation 200204 2" xfId="212" xr:uid="{00000000-0005-0000-0000-0000D3000000}"/>
    <cellStyle name="_JP Reconciliation 200205" xfId="213" xr:uid="{00000000-0005-0000-0000-0000D4000000}"/>
    <cellStyle name="_JP Reconciliation 200205 2" xfId="214" xr:uid="{00000000-0005-0000-0000-0000D5000000}"/>
    <cellStyle name="_JP Reconciliation 200206" xfId="215" xr:uid="{00000000-0005-0000-0000-0000D6000000}"/>
    <cellStyle name="_JP Reconciliation 200206 2" xfId="216" xr:uid="{00000000-0005-0000-0000-0000D7000000}"/>
    <cellStyle name="_JP Reconciliation 200207" xfId="217" xr:uid="{00000000-0005-0000-0000-0000D8000000}"/>
    <cellStyle name="_JP Reconciliation 200207 2" xfId="218" xr:uid="{00000000-0005-0000-0000-0000D9000000}"/>
    <cellStyle name="_JP Reconciliation 200208" xfId="219" xr:uid="{00000000-0005-0000-0000-0000DA000000}"/>
    <cellStyle name="_JP Reconciliation 200208 2" xfId="220" xr:uid="{00000000-0005-0000-0000-0000DB000000}"/>
    <cellStyle name="_K3" xfId="221" xr:uid="{00000000-0005-0000-0000-0000DC000000}"/>
    <cellStyle name="_K3-1" xfId="222" xr:uid="{00000000-0005-0000-0000-0000DD000000}"/>
    <cellStyle name="_K3-1 2" xfId="223" xr:uid="{00000000-0005-0000-0000-0000DE000000}"/>
    <cellStyle name="_KSP K3" xfId="224" xr:uid="{00000000-0005-0000-0000-0000DF000000}"/>
    <cellStyle name="_L" xfId="225" xr:uid="{00000000-0005-0000-0000-0000E0000000}"/>
    <cellStyle name="_L 2" xfId="226" xr:uid="{00000000-0005-0000-0000-0000E1000000}"/>
    <cellStyle name="_L2" xfId="227" xr:uid="{00000000-0005-0000-0000-0000E2000000}"/>
    <cellStyle name="_L2 2" xfId="228" xr:uid="{00000000-0005-0000-0000-0000E3000000}"/>
    <cellStyle name="_L-AR,Sale" xfId="229" xr:uid="{00000000-0005-0000-0000-0000E4000000}"/>
    <cellStyle name="_L-AR,Sale 2" xfId="230" xr:uid="{00000000-0005-0000-0000-0000E5000000}"/>
    <cellStyle name="_Lead Seiko" xfId="231" xr:uid="{00000000-0005-0000-0000-0000E6000000}"/>
    <cellStyle name="_Lead Seiko 2" xfId="232" xr:uid="{00000000-0005-0000-0000-0000E7000000}"/>
    <cellStyle name="_Lead_Dec'07" xfId="233" xr:uid="{00000000-0005-0000-0000-0000E8000000}"/>
    <cellStyle name="_LEM Q1' 07" xfId="234" xr:uid="{00000000-0005-0000-0000-0000E9000000}"/>
    <cellStyle name="_LEM Q1' 07 2" xfId="235" xr:uid="{00000000-0005-0000-0000-0000EA000000}"/>
    <cellStyle name="_LEM Q3' 07" xfId="236" xr:uid="{00000000-0005-0000-0000-0000EB000000}"/>
    <cellStyle name="_LHA-Boat" xfId="237" xr:uid="{00000000-0005-0000-0000-0000EC000000}"/>
    <cellStyle name="_LHW YE'06" xfId="238" xr:uid="{00000000-0005-0000-0000-0000ED000000}"/>
    <cellStyle name="_Lighting required" xfId="239" xr:uid="{00000000-0005-0000-0000-0000EE000000}"/>
    <cellStyle name="_Lighting required 2" xfId="240" xr:uid="{00000000-0005-0000-0000-0000EF000000}"/>
    <cellStyle name="_Loan" xfId="241" xr:uid="{00000000-0005-0000-0000-0000F0000000}"/>
    <cellStyle name="_Loan 2" xfId="242" xr:uid="{00000000-0005-0000-0000-0000F1000000}"/>
    <cellStyle name="_LTX-DEC05" xfId="243" xr:uid="{00000000-0005-0000-0000-0000F2000000}"/>
    <cellStyle name="_M-300" xfId="244" xr:uid="{00000000-0005-0000-0000-0000F3000000}"/>
    <cellStyle name="_Man Ferrostall-Big" xfId="245" xr:uid="{00000000-0005-0000-0000-0000F4000000}"/>
    <cellStyle name="_MATAQ2'05" xfId="246" xr:uid="{00000000-0005-0000-0000-0000F5000000}"/>
    <cellStyle name="_MATAQ2'05 2" xfId="247" xr:uid="{00000000-0005-0000-0000-0000F6000000}"/>
    <cellStyle name="_Metco 30 09 07 Ve" xfId="248" xr:uid="{00000000-0005-0000-0000-0000F7000000}"/>
    <cellStyle name="_Metco 30.09.07 Ve" xfId="249" xr:uid="{00000000-0005-0000-0000-0000F8000000}"/>
    <cellStyle name="_Metco fon 30.09.06" xfId="250" xr:uid="{00000000-0005-0000-0000-0000F9000000}"/>
    <cellStyle name="_Metco fon 30.09.06 2" xfId="251" xr:uid="{00000000-0005-0000-0000-0000FA000000}"/>
    <cellStyle name="_Metco Q3'07 30.06.07 Ve" xfId="252" xr:uid="{00000000-0005-0000-0000-0000FB000000}"/>
    <cellStyle name="_Metco Q3'07 30.06.07 Ve 2" xfId="253" xr:uid="{00000000-0005-0000-0000-0000FC000000}"/>
    <cellStyle name="_metco wp 31 03 08 (2)" xfId="254" xr:uid="{00000000-0005-0000-0000-0000FD000000}"/>
    <cellStyle name="_metco wp 31 03 08 (2) 2" xfId="255" xr:uid="{00000000-0005-0000-0000-0000FE000000}"/>
    <cellStyle name="_metco wp 31.12.07" xfId="256" xr:uid="{00000000-0005-0000-0000-0000FF000000}"/>
    <cellStyle name="_metco wp 31.12.07 2" xfId="257" xr:uid="{00000000-0005-0000-0000-000000010000}"/>
    <cellStyle name="_Mosaic" xfId="258" xr:uid="{00000000-0005-0000-0000-000001010000}"/>
    <cellStyle name="_Mosaic 2" xfId="259" xr:uid="{00000000-0005-0000-0000-000002010000}"/>
    <cellStyle name="_Mouy_accrueITDec07" xfId="260" xr:uid="{00000000-0005-0000-0000-000003010000}"/>
    <cellStyle name="_MSO &amp; IBF &amp; DLM_Mar.04" xfId="261" xr:uid="{00000000-0005-0000-0000-000004010000}"/>
    <cellStyle name="_MSO &amp; IBF &amp; DLM_Mar.04 2" xfId="262" xr:uid="{00000000-0005-0000-0000-000005010000}"/>
    <cellStyle name="_MSO journal " xfId="263" xr:uid="{00000000-0005-0000-0000-000006010000}"/>
    <cellStyle name="_MSO journal  2" xfId="264" xr:uid="{00000000-0005-0000-0000-000007010000}"/>
    <cellStyle name="_NBC_Beginning Balance" xfId="265" xr:uid="{00000000-0005-0000-0000-000008010000}"/>
    <cellStyle name="_NI fon" xfId="266" xr:uid="{00000000-0005-0000-0000-000009010000}"/>
    <cellStyle name="_NI_12.31.05_WP_YIM" xfId="267" xr:uid="{00000000-0005-0000-0000-00000A010000}"/>
    <cellStyle name="_nissin wp-1.1-new" xfId="268" xr:uid="{00000000-0005-0000-0000-00000B010000}"/>
    <cellStyle name="_NKC Top Form 30.06.09update_2" xfId="269" xr:uid="{00000000-0005-0000-0000-00000C010000}"/>
    <cellStyle name="_NKC Top Form 30.06.09-update1" xfId="270" xr:uid="{00000000-0005-0000-0000-00000D010000}"/>
    <cellStyle name="_NKC Top Form 31.12.08 to P'Bo" xfId="271" xr:uid="{00000000-0005-0000-0000-00000E010000}"/>
    <cellStyle name="_NKC Top Form 31.12.08update" xfId="272" xr:uid="{00000000-0005-0000-0000-00000F010000}"/>
    <cellStyle name="_OCN RECLASS-112" xfId="273" xr:uid="{00000000-0005-0000-0000-000010010000}"/>
    <cellStyle name="_OCN RECLASS-112 2" xfId="274" xr:uid="{00000000-0005-0000-0000-000011010000}"/>
    <cellStyle name="_OCN RECLASS-1IN" xfId="275" xr:uid="{00000000-0005-0000-0000-000012010000}"/>
    <cellStyle name="_OCN RECLASS-1IN 2" xfId="276" xr:uid="{00000000-0005-0000-0000-000013010000}"/>
    <cellStyle name="_PCC Q3' 06" xfId="277" xr:uid="{00000000-0005-0000-0000-000014010000}"/>
    <cellStyle name="_PCC Top" xfId="278" xr:uid="{00000000-0005-0000-0000-000015010000}"/>
    <cellStyle name="_PCC YE'06" xfId="279" xr:uid="{00000000-0005-0000-0000-000016010000}"/>
    <cellStyle name="_PCC YE'06 2" xfId="280" xr:uid="{00000000-0005-0000-0000-000017010000}"/>
    <cellStyle name="_PCC_Q2'05" xfId="281" xr:uid="{00000000-0005-0000-0000-000018010000}"/>
    <cellStyle name="_PCC_Q'3 05-Tal" xfId="282" xr:uid="{00000000-0005-0000-0000-000019010000}"/>
    <cellStyle name="_PCC_Q'3 05-Tal 2" xfId="283" xr:uid="{00000000-0005-0000-0000-00001A010000}"/>
    <cellStyle name="_PCC-Boat" xfId="284" xr:uid="{00000000-0005-0000-0000-00001B010000}"/>
    <cellStyle name="_PCC-Tal" xfId="285" xr:uid="{00000000-0005-0000-0000-00001C010000}"/>
    <cellStyle name="_PCC-Tal 2" xfId="286" xr:uid="{00000000-0005-0000-0000-00001D010000}"/>
    <cellStyle name="_PHA YE" xfId="287" xr:uid="{00000000-0005-0000-0000-00001E010000}"/>
    <cellStyle name="_PHA YE 2" xfId="288" xr:uid="{00000000-0005-0000-0000-00001F010000}"/>
    <cellStyle name="_Predictive depre_2007" xfId="289" xr:uid="{00000000-0005-0000-0000-000020010000}"/>
    <cellStyle name="_predictive fixed deposit int." xfId="290" xr:uid="{00000000-0005-0000-0000-000021010000}"/>
    <cellStyle name="_predictive fixed deposit int. 2" xfId="291" xr:uid="{00000000-0005-0000-0000-000022010000}"/>
    <cellStyle name="_predictive int.income-update-1" xfId="292" xr:uid="{00000000-0005-0000-0000-000023010000}"/>
    <cellStyle name="_predictive int.income-update-1 2" xfId="293" xr:uid="{00000000-0005-0000-0000-000024010000}"/>
    <cellStyle name="_Predictive-rent-sep" xfId="294" xr:uid="{00000000-0005-0000-0000-000025010000}"/>
    <cellStyle name="_present ar ap" xfId="295" xr:uid="{00000000-0005-0000-0000-000026010000}"/>
    <cellStyle name="_Preuksa YE'05.kwang" xfId="296" xr:uid="{00000000-0005-0000-0000-000027010000}"/>
    <cellStyle name="_Preuksa YE'05.kwang 2" xfId="297" xr:uid="{00000000-0005-0000-0000-000028010000}"/>
    <cellStyle name="_Profit and Loss for Fon from p'um" xfId="298" xr:uid="{00000000-0005-0000-0000-000029010000}"/>
    <cellStyle name="_Profit and Loss for Fon from p'um 2" xfId="299" xr:uid="{00000000-0005-0000-0000-00002A010000}"/>
    <cellStyle name="_Q2'05-Jeab" xfId="300" xr:uid="{00000000-0005-0000-0000-00002B010000}"/>
    <cellStyle name="_RDT-Dec2005-Nol" xfId="301" xr:uid="{00000000-0005-0000-0000-00002C010000}"/>
    <cellStyle name="_RDT-Dec2005-Nol 2" xfId="302" xr:uid="{00000000-0005-0000-0000-00002D010000}"/>
    <cellStyle name="_RDT-Dec2005-Tudtu" xfId="303" xr:uid="{00000000-0005-0000-0000-00002E010000}"/>
    <cellStyle name="_RDT-Dec2006-Tudtu" xfId="304" xr:uid="{00000000-0005-0000-0000-00002F010000}"/>
    <cellStyle name="_Rental" xfId="305" xr:uid="{00000000-0005-0000-0000-000030010000}"/>
    <cellStyle name="_Rental 2" xfId="306" xr:uid="{00000000-0005-0000-0000-000031010000}"/>
    <cellStyle name="_ROC006 31.12.06 ve0" xfId="307" xr:uid="{00000000-0005-0000-0000-000032010000}"/>
    <cellStyle name="_ROC006 31.12.06 ve1" xfId="308" xr:uid="{00000000-0005-0000-0000-000033010000}"/>
    <cellStyle name="_roche fon1" xfId="309" xr:uid="{00000000-0005-0000-0000-000034010000}"/>
    <cellStyle name="_roche fon2" xfId="310" xr:uid="{00000000-0005-0000-0000-000035010000}"/>
    <cellStyle name="_roche fon3" xfId="311" xr:uid="{00000000-0005-0000-0000-000036010000}"/>
    <cellStyle name="_roche fon4" xfId="312" xr:uid="{00000000-0005-0000-0000-000037010000}"/>
    <cellStyle name="_Roche Thailand 2005-1" xfId="313" xr:uid="{00000000-0005-0000-0000-000038010000}"/>
    <cellStyle name="_Roche Thailand 2005-1 2" xfId="314" xr:uid="{00000000-0005-0000-0000-000039010000}"/>
    <cellStyle name="_Roche-Diag-TopYE06" xfId="315" xr:uid="{00000000-0005-0000-0000-00003A010000}"/>
    <cellStyle name="_salary reconcile-sima" xfId="316" xr:uid="{00000000-0005-0000-0000-00003B010000}"/>
    <cellStyle name="_salary reconcile-sima 2" xfId="317" xr:uid="{00000000-0005-0000-0000-00003C010000}"/>
    <cellStyle name="_Sampling plan ZC" xfId="318" xr:uid="{00000000-0005-0000-0000-00003D010000}"/>
    <cellStyle name="_Sampling plan ZC 2" xfId="319" xr:uid="{00000000-0005-0000-0000-00003E010000}"/>
    <cellStyle name="_Seiko 07 31 06" xfId="320" xr:uid="{00000000-0005-0000-0000-00003F010000}"/>
    <cellStyle name="_Sheet1" xfId="321" xr:uid="{00000000-0005-0000-0000-000040010000}"/>
    <cellStyle name="_Sheet1 2" xfId="322" xr:uid="{00000000-0005-0000-0000-000041010000}"/>
    <cellStyle name="_Showa-2004-Test" xfId="323" xr:uid="{00000000-0005-0000-0000-000042010000}"/>
    <cellStyle name="_Sima Top Q2'07" xfId="324" xr:uid="{00000000-0005-0000-0000-000043010000}"/>
    <cellStyle name="_SimaTech-Dec05" xfId="325" xr:uid="{00000000-0005-0000-0000-000044010000}"/>
    <cellStyle name="_SSC_YE'05_Jin" xfId="326" xr:uid="{00000000-0005-0000-0000-000045010000}"/>
    <cellStyle name="_SSC_YE'05_Jin 2" xfId="327" xr:uid="{00000000-0005-0000-0000-000046010000}"/>
    <cellStyle name="_SUAD" xfId="328" xr:uid="{00000000-0005-0000-0000-000047010000}"/>
    <cellStyle name="_SUAD 2" xfId="329" xr:uid="{00000000-0005-0000-0000-000048010000}"/>
    <cellStyle name="_Subsequent event" xfId="330" xr:uid="{00000000-0005-0000-0000-000049010000}"/>
    <cellStyle name="_Subsequent event 2" xfId="331" xr:uid="{00000000-0005-0000-0000-00004A010000}"/>
    <cellStyle name="_SUMMARY" xfId="332" xr:uid="{00000000-0005-0000-0000-00004B010000}"/>
    <cellStyle name="_SUMMARY 2" xfId="333" xr:uid="{00000000-0005-0000-0000-00004C010000}"/>
    <cellStyle name="_T-1" xfId="334" xr:uid="{00000000-0005-0000-0000-00004D010000}"/>
    <cellStyle name="_T-1 2" xfId="335" xr:uid="{00000000-0005-0000-0000-00004E010000}"/>
    <cellStyle name="_Tax LEM" xfId="336" xr:uid="{00000000-0005-0000-0000-00004F010000}"/>
    <cellStyle name="_Tax LEM 2" xfId="337" xr:uid="{00000000-0005-0000-0000-000050010000}"/>
    <cellStyle name="_TB Jun'07 (Before audit)" xfId="338" xr:uid="{00000000-0005-0000-0000-000051010000}"/>
    <cellStyle name="_TB Jun'07 (Before audit) 2" xfId="339" xr:uid="{00000000-0005-0000-0000-000052010000}"/>
    <cellStyle name="_TB Metco 30 sep 2007" xfId="340" xr:uid="{00000000-0005-0000-0000-000053010000}"/>
    <cellStyle name="_TB Metco 30 sep 2007 2" xfId="341" xr:uid="{00000000-0005-0000-0000-000054010000}"/>
    <cellStyle name="_TB1207" xfId="342" xr:uid="{00000000-0005-0000-0000-000055010000}"/>
    <cellStyle name="_Terumo 12.31.07" xfId="343" xr:uid="{00000000-0005-0000-0000-000056010000}"/>
    <cellStyle name="_Terumo 12.31.07--okj" xfId="344" xr:uid="{00000000-0005-0000-0000-000057010000}"/>
    <cellStyle name="_Test Bank" xfId="345" xr:uid="{00000000-0005-0000-0000-000058010000}"/>
    <cellStyle name="_test purchase-Mega" xfId="346" xr:uid="{00000000-0005-0000-0000-000059010000}"/>
    <cellStyle name="_test purchase-Mega 2" xfId="347" xr:uid="{00000000-0005-0000-0000-00005A010000}"/>
    <cellStyle name="_Test-TTM '05" xfId="348" xr:uid="{00000000-0005-0000-0000-00005B010000}"/>
    <cellStyle name="_Thai Naka_YE'09_Maprang" xfId="349" xr:uid="{00000000-0005-0000-0000-00005C010000}"/>
    <cellStyle name="_Thai Semcon_Top_2006_update 19 feb 07" xfId="350" xr:uid="{00000000-0005-0000-0000-00005D010000}"/>
    <cellStyle name="_Thai Semcon_Top_Midyear_06" xfId="351" xr:uid="{00000000-0005-0000-0000-00005E010000}"/>
    <cellStyle name="_TOP 06.30.07" xfId="352" xr:uid="{00000000-0005-0000-0000-00005F010000}"/>
    <cellStyle name="_TOP 06.30.07 2" xfId="353" xr:uid="{00000000-0005-0000-0000-000060010000}"/>
    <cellStyle name="_TOP 06.30.07-1" xfId="354" xr:uid="{00000000-0005-0000-0000-000061010000}"/>
    <cellStyle name="_TOP 06.30.07-1 2" xfId="355" xr:uid="{00000000-0005-0000-0000-000062010000}"/>
    <cellStyle name="_top fel-07" xfId="356" xr:uid="{00000000-0005-0000-0000-000063010000}"/>
    <cellStyle name="_TOP HT - 06(1).30.07" xfId="357" xr:uid="{00000000-0005-0000-0000-000064010000}"/>
    <cellStyle name="_TOP HT - 06(1).30.07 2" xfId="358" xr:uid="{00000000-0005-0000-0000-000065010000}"/>
    <cellStyle name="_Top KRT 06.30.08 fon" xfId="359" xr:uid="{00000000-0005-0000-0000-000066010000}"/>
    <cellStyle name="_TOP Metco 30.09.07" xfId="360" xr:uid="{00000000-0005-0000-0000-000067010000}"/>
    <cellStyle name="_TOP Metco 30.09.07 2" xfId="361" xr:uid="{00000000-0005-0000-0000-000068010000}"/>
    <cellStyle name="_Top PCC 2006 - Equity" xfId="362" xr:uid="{00000000-0005-0000-0000-000069010000}"/>
    <cellStyle name="_Top UNY202-A071A" xfId="363" xr:uid="{00000000-0005-0000-0000-00006A010000}"/>
    <cellStyle name="_Top UNY202-A071A 2" xfId="364" xr:uid="{00000000-0005-0000-0000-00006B010000}"/>
    <cellStyle name="_Top Wat '06" xfId="365" xr:uid="{00000000-0005-0000-0000-00006C010000}"/>
    <cellStyle name="_Top Wat '06 2" xfId="366" xr:uid="{00000000-0005-0000-0000-00006D010000}"/>
    <cellStyle name="_Top Yamasei 31 Dec 06 Additional" xfId="367" xr:uid="{00000000-0005-0000-0000-00006E010000}"/>
    <cellStyle name="_Top_Kawasumi_31.03.08-nee" xfId="368" xr:uid="{00000000-0005-0000-0000-00006F010000}"/>
    <cellStyle name="_Top_Kawasumi_31.03.08-sugar" xfId="369" xr:uid="{00000000-0005-0000-0000-000070010000}"/>
    <cellStyle name="_Top_NBC_2008" xfId="370" xr:uid="{00000000-0005-0000-0000-000071010000}"/>
    <cellStyle name="_Top-Sep'07" xfId="371" xr:uid="{00000000-0005-0000-0000-000072010000}"/>
    <cellStyle name="_Top-sima-p'yim" xfId="372" xr:uid="{00000000-0005-0000-0000-000073010000}"/>
    <cellStyle name="_Top-Takano N'New" xfId="373" xr:uid="{00000000-0005-0000-0000-000074010000}"/>
    <cellStyle name="_toray ye 2006" xfId="374" xr:uid="{00000000-0005-0000-0000-000075010000}"/>
    <cellStyle name="_TST 2005" xfId="375" xr:uid="{00000000-0005-0000-0000-000076010000}"/>
    <cellStyle name="_TST 2005 2" xfId="376" xr:uid="{00000000-0005-0000-0000-000077010000}"/>
    <cellStyle name="_TST Q3' 06" xfId="377" xr:uid="{00000000-0005-0000-0000-000078010000}"/>
    <cellStyle name="_TST Q3' 06 2" xfId="378" xr:uid="{00000000-0005-0000-0000-000079010000}"/>
    <cellStyle name="_TTM-05" xfId="379" xr:uid="{00000000-0005-0000-0000-00007A010000}"/>
    <cellStyle name="_U-Ltx.kwang" xfId="380" xr:uid="{00000000-0005-0000-0000-00007B010000}"/>
    <cellStyle name="_U-Ltx.Q1'06" xfId="381" xr:uid="{00000000-0005-0000-0000-00007C010000}"/>
    <cellStyle name="_V 300-5" xfId="382" xr:uid="{00000000-0005-0000-0000-00007D010000}"/>
    <cellStyle name="_V1" xfId="383" xr:uid="{00000000-0005-0000-0000-00007E010000}"/>
    <cellStyle name="_V340" xfId="384" xr:uid="{00000000-0005-0000-0000-00007F010000}"/>
    <cellStyle name="_VAT &amp; P.P.30_Aug.04" xfId="385" xr:uid="{00000000-0005-0000-0000-000080010000}"/>
    <cellStyle name="_VAT &amp; P.P.30_Aug.04 2" xfId="386" xr:uid="{00000000-0005-0000-0000-000081010000}"/>
    <cellStyle name="_VAT &amp; P.P.30_Jan.04" xfId="387" xr:uid="{00000000-0005-0000-0000-000082010000}"/>
    <cellStyle name="_VAT &amp; P.P.30_Jan.04 2" xfId="388" xr:uid="{00000000-0005-0000-0000-000083010000}"/>
    <cellStyle name="_VAT &amp; P.P.30_Jul.04" xfId="389" xr:uid="{00000000-0005-0000-0000-000084010000}"/>
    <cellStyle name="_VAT &amp; P.P.30_Jul.04 2" xfId="390" xr:uid="{00000000-0005-0000-0000-000085010000}"/>
    <cellStyle name="_VAT &amp; P.P.30_Mar.04" xfId="391" xr:uid="{00000000-0005-0000-0000-000086010000}"/>
    <cellStyle name="_VAT &amp; P.P.30_Mar.04 2" xfId="392" xr:uid="{00000000-0005-0000-0000-000087010000}"/>
    <cellStyle name="_VAT &amp; P.P.30_May.04" xfId="393" xr:uid="{00000000-0005-0000-0000-000088010000}"/>
    <cellStyle name="_VAT &amp; P.P.30_May.04 2" xfId="394" xr:uid="{00000000-0005-0000-0000-000089010000}"/>
    <cellStyle name="_VAT &amp; P.P.30_Oct.04" xfId="395" xr:uid="{00000000-0005-0000-0000-00008A010000}"/>
    <cellStyle name="_VAT &amp; P.P.30_Oct.04 2" xfId="396" xr:uid="{00000000-0005-0000-0000-00008B010000}"/>
    <cellStyle name="_VAT &amp; P.P.36" xfId="397" xr:uid="{00000000-0005-0000-0000-00008C010000}"/>
    <cellStyle name="_VAT &amp; P.P.36 2" xfId="398" xr:uid="{00000000-0005-0000-0000-00008D010000}"/>
    <cellStyle name="_VAT &amp; P.P.36_for Interco_Oct.03" xfId="399" xr:uid="{00000000-0005-0000-0000-00008E010000}"/>
    <cellStyle name="_VAT &amp; P.P.36_for Interco_Oct.03 2" xfId="400" xr:uid="{00000000-0005-0000-0000-00008F010000}"/>
    <cellStyle name="_VAT and Por.Por.36_Jul.03" xfId="401" xr:uid="{00000000-0005-0000-0000-000090010000}"/>
    <cellStyle name="_VAT and Por.Por.36_Jul.03 2" xfId="402" xr:uid="{00000000-0005-0000-0000-000091010000}"/>
    <cellStyle name="_WFS_2006_WP_Jeab_update" xfId="403" xr:uid="{00000000-0005-0000-0000-000092010000}"/>
    <cellStyle name="_Working paper 2006 - TTS" xfId="404" xr:uid="{00000000-0005-0000-0000-000093010000}"/>
    <cellStyle name="_wp 12.31.05" xfId="405" xr:uid="{00000000-0005-0000-0000-000094010000}"/>
    <cellStyle name="_wp 31.12.06-new.roche" xfId="406" xr:uid="{00000000-0005-0000-0000-000095010000}"/>
    <cellStyle name="_wp 31.12.06-new.roche 2" xfId="407" xr:uid="{00000000-0005-0000-0000-000096010000}"/>
    <cellStyle name="_wp bcc 31 12 06" xfId="408" xr:uid="{00000000-0005-0000-0000-000097010000}"/>
    <cellStyle name="_WP LEM 2008_JOM" xfId="409" xr:uid="{00000000-0005-0000-0000-000098010000}"/>
    <cellStyle name="_WP LEM 2008_JOM 2" xfId="410" xr:uid="{00000000-0005-0000-0000-000099010000}"/>
    <cellStyle name="_WP Metco Q3'07 30.06.07 all" xfId="411" xr:uid="{00000000-0005-0000-0000-00009A010000}"/>
    <cellStyle name="_WP Metco Q3'07 30.06.07 all 2" xfId="412" xr:uid="{00000000-0005-0000-0000-00009B010000}"/>
    <cellStyle name="_wp metco Q3'08-jeab" xfId="413" xr:uid="{00000000-0005-0000-0000-00009C010000}"/>
    <cellStyle name="_wp metco Q3'08-jeab 2" xfId="414" xr:uid="{00000000-0005-0000-0000-00009D010000}"/>
    <cellStyle name="_WP N.I." xfId="415" xr:uid="{00000000-0005-0000-0000-00009E010000}"/>
    <cellStyle name="_wp nan-roche 31.12.06" xfId="416" xr:uid="{00000000-0005-0000-0000-00009F010000}"/>
    <cellStyle name="_wp nan-roche 31.12.06 2" xfId="417" xr:uid="{00000000-0005-0000-0000-0000A0010000}"/>
    <cellStyle name="_wp NI31.12.06-nan.new" xfId="418" xr:uid="{00000000-0005-0000-0000-0000A1010000}"/>
    <cellStyle name="_wp sima 31 march 2007-new" xfId="419" xr:uid="{00000000-0005-0000-0000-0000A2010000}"/>
    <cellStyle name="_WP_2003new" xfId="420" xr:uid="{00000000-0005-0000-0000-0000A3010000}"/>
    <cellStyle name="_WP_KOBE_2007" xfId="421" xr:uid="{00000000-0005-0000-0000-0000A4010000}"/>
    <cellStyle name="_wp_other assets_BCT" xfId="422" xr:uid="{00000000-0005-0000-0000-0000A5010000}"/>
    <cellStyle name="_wp_other income_BQR" xfId="423" xr:uid="{00000000-0005-0000-0000-0000A6010000}"/>
    <cellStyle name="_wp-jeab" xfId="424" xr:uid="{00000000-0005-0000-0000-0000A7010000}"/>
    <cellStyle name="_wp-jeab 2" xfId="425" xr:uid="{00000000-0005-0000-0000-0000A8010000}"/>
    <cellStyle name="_YE" xfId="426" xr:uid="{00000000-0005-0000-0000-0000A9010000}"/>
    <cellStyle name="_ZC" xfId="427" xr:uid="{00000000-0005-0000-0000-0000AA010000}"/>
    <cellStyle name="_ZC 2" xfId="428" xr:uid="{00000000-0005-0000-0000-0000AB010000}"/>
    <cellStyle name="_x001d_}\_x001b_*ฦeภ_x0001_" xfId="429" xr:uid="{00000000-0005-0000-0000-0000AC010000}"/>
    <cellStyle name="’??? [0.00]_TMCA Spreadsheet(body)" xfId="430" xr:uid="{00000000-0005-0000-0000-0000AD010000}"/>
    <cellStyle name="’???_TMCA Spreadsheet(body)" xfId="431" xr:uid="{00000000-0005-0000-0000-0000AE010000}"/>
    <cellStyle name="’Ê‰Ý [0.00]_laroux" xfId="432" xr:uid="{00000000-0005-0000-0000-0000AF010000}"/>
    <cellStyle name="’Ê‰Ý_laroux" xfId="433" xr:uid="{00000000-0005-0000-0000-0000B0010000}"/>
    <cellStyle name="’ส [0.00]_her " xfId="434" xr:uid="{00000000-0005-0000-0000-0000B1010000}"/>
    <cellStyle name="’ส_her " xfId="435" xr:uid="{00000000-0005-0000-0000-0000B2010000}"/>
    <cellStyle name="•W?_TMCA Spreadsheet(body)" xfId="436" xr:uid="{00000000-0005-0000-0000-0000B3010000}"/>
    <cellStyle name="•W€_her " xfId="437" xr:uid="{00000000-0005-0000-0000-0000B4010000}"/>
    <cellStyle name="•W_TMCA Spreadsheet(body)" xfId="438" xr:uid="{00000000-0005-0000-0000-0000B5010000}"/>
    <cellStyle name="…ๆุ่ [0.00]_her " xfId="439" xr:uid="{00000000-0005-0000-0000-0000B6010000}"/>
    <cellStyle name="…ๆุ่_her " xfId="440" xr:uid="{00000000-0005-0000-0000-0000B7010000}"/>
    <cellStyle name="0,0_x000d__x000a_NA_x000d__x000a_" xfId="441" xr:uid="{00000000-0005-0000-0000-0000B8010000}"/>
    <cellStyle name="2)" xfId="442" xr:uid="{00000000-0005-0000-0000-0000B9010000}"/>
    <cellStyle name="20% - Accent1 2" xfId="443" xr:uid="{00000000-0005-0000-0000-0000BA010000}"/>
    <cellStyle name="20% - Accent2 2" xfId="444" xr:uid="{00000000-0005-0000-0000-0000BB010000}"/>
    <cellStyle name="20% - Accent3 2" xfId="445" xr:uid="{00000000-0005-0000-0000-0000BC010000}"/>
    <cellStyle name="20% - Accent4 2" xfId="446" xr:uid="{00000000-0005-0000-0000-0000BD010000}"/>
    <cellStyle name="20% - Accent5 2" xfId="447" xr:uid="{00000000-0005-0000-0000-0000BE010000}"/>
    <cellStyle name="20% - Accent6 2" xfId="448" xr:uid="{00000000-0005-0000-0000-0000BF010000}"/>
    <cellStyle name="20% - アクセント 1" xfId="449" xr:uid="{00000000-0005-0000-0000-0000C0010000}"/>
    <cellStyle name="20% - アクセント 2" xfId="450" xr:uid="{00000000-0005-0000-0000-0000C1010000}"/>
    <cellStyle name="20% - アクセント 3" xfId="451" xr:uid="{00000000-0005-0000-0000-0000C2010000}"/>
    <cellStyle name="20% - アクセント 4" xfId="452" xr:uid="{00000000-0005-0000-0000-0000C3010000}"/>
    <cellStyle name="20% - アクセント 5" xfId="453" xr:uid="{00000000-0005-0000-0000-0000C4010000}"/>
    <cellStyle name="20% - アクセント 6" xfId="454" xr:uid="{00000000-0005-0000-0000-0000C5010000}"/>
    <cellStyle name="2decimal" xfId="455" xr:uid="{00000000-0005-0000-0000-0000C6010000}"/>
    <cellStyle name="2decimal 2" xfId="456" xr:uid="{00000000-0005-0000-0000-0000C7010000}"/>
    <cellStyle name="2decimal 3" xfId="457" xr:uid="{00000000-0005-0000-0000-0000C8010000}"/>
    <cellStyle name="40% - Accent1 2" xfId="458" xr:uid="{00000000-0005-0000-0000-0000C9010000}"/>
    <cellStyle name="40% - Accent2 2" xfId="459" xr:uid="{00000000-0005-0000-0000-0000CA010000}"/>
    <cellStyle name="40% - Accent3 2" xfId="460" xr:uid="{00000000-0005-0000-0000-0000CB010000}"/>
    <cellStyle name="40% - Accent4 2" xfId="461" xr:uid="{00000000-0005-0000-0000-0000CC010000}"/>
    <cellStyle name="40% - Accent5 2" xfId="462" xr:uid="{00000000-0005-0000-0000-0000CD010000}"/>
    <cellStyle name="40% - Accent6 2" xfId="463" xr:uid="{00000000-0005-0000-0000-0000CE010000}"/>
    <cellStyle name="40% - アクセント 1" xfId="464" xr:uid="{00000000-0005-0000-0000-0000CF010000}"/>
    <cellStyle name="40% - アクセント 2" xfId="465" xr:uid="{00000000-0005-0000-0000-0000D0010000}"/>
    <cellStyle name="40% - アクセント 3" xfId="466" xr:uid="{00000000-0005-0000-0000-0000D1010000}"/>
    <cellStyle name="40% - アクセント 4" xfId="467" xr:uid="{00000000-0005-0000-0000-0000D2010000}"/>
    <cellStyle name="40% - アクセント 5" xfId="468" xr:uid="{00000000-0005-0000-0000-0000D3010000}"/>
    <cellStyle name="40% - アクセント 6" xfId="469" xr:uid="{00000000-0005-0000-0000-0000D4010000}"/>
    <cellStyle name="594941.25" xfId="470" xr:uid="{00000000-0005-0000-0000-0000D5010000}"/>
    <cellStyle name="60% - Accent1 2" xfId="471" xr:uid="{00000000-0005-0000-0000-0000D6010000}"/>
    <cellStyle name="60% - Accent2 2" xfId="472" xr:uid="{00000000-0005-0000-0000-0000D7010000}"/>
    <cellStyle name="60% - Accent3 2" xfId="473" xr:uid="{00000000-0005-0000-0000-0000D8010000}"/>
    <cellStyle name="60% - Accent4 2" xfId="474" xr:uid="{00000000-0005-0000-0000-0000D9010000}"/>
    <cellStyle name="60% - Accent5 2" xfId="475" xr:uid="{00000000-0005-0000-0000-0000DA010000}"/>
    <cellStyle name="60% - Accent6 2" xfId="476" xr:uid="{00000000-0005-0000-0000-0000DB010000}"/>
    <cellStyle name="60% - アクセント 1" xfId="477" xr:uid="{00000000-0005-0000-0000-0000DC010000}"/>
    <cellStyle name="60% - アクセント 2" xfId="478" xr:uid="{00000000-0005-0000-0000-0000DD010000}"/>
    <cellStyle name="60% - アクセント 3" xfId="479" xr:uid="{00000000-0005-0000-0000-0000DE010000}"/>
    <cellStyle name="60% - アクセント 4" xfId="480" xr:uid="{00000000-0005-0000-0000-0000DF010000}"/>
    <cellStyle name="60% - アクセント 5" xfId="481" xr:uid="{00000000-0005-0000-0000-0000E0010000}"/>
    <cellStyle name="60% - アクセント 6" xfId="482" xr:uid="{00000000-0005-0000-0000-0000E1010000}"/>
    <cellStyle name="75" xfId="483" xr:uid="{00000000-0005-0000-0000-0000E2010000}"/>
    <cellStyle name="75 - Style6" xfId="484" xr:uid="{00000000-0005-0000-0000-0000E3010000}"/>
    <cellStyle name="75 - Style7" xfId="485" xr:uid="{00000000-0005-0000-0000-0000E4010000}"/>
    <cellStyle name="75 - Style8" xfId="486" xr:uid="{00000000-0005-0000-0000-0000E5010000}"/>
    <cellStyle name="75 2" xfId="487" xr:uid="{00000000-0005-0000-0000-0000E6010000}"/>
    <cellStyle name="75_2009 U-snf 31-12.09" xfId="488" xr:uid="{00000000-0005-0000-0000-0000E7010000}"/>
    <cellStyle name="a_QTR94_95_1ฟ๙ศธบ๑ณปฟช (2)" xfId="489" xr:uid="{00000000-0005-0000-0000-0000E8010000}"/>
    <cellStyle name="AA FRAME" xfId="490" xr:uid="{00000000-0005-0000-0000-0000E9010000}"/>
    <cellStyle name="AA HEADING" xfId="491" xr:uid="{00000000-0005-0000-0000-0000EA010000}"/>
    <cellStyle name="AA INITIALS" xfId="492" xr:uid="{00000000-0005-0000-0000-0000EB010000}"/>
    <cellStyle name="AA INPUT" xfId="493" xr:uid="{00000000-0005-0000-0000-0000EC010000}"/>
    <cellStyle name="AA LOCK" xfId="494" xr:uid="{00000000-0005-0000-0000-0000ED010000}"/>
    <cellStyle name="AA MGR NAME" xfId="495" xr:uid="{00000000-0005-0000-0000-0000EE010000}"/>
    <cellStyle name="AA NORMAL" xfId="496" xr:uid="{00000000-0005-0000-0000-0000EF010000}"/>
    <cellStyle name="AA NUMBER" xfId="497" xr:uid="{00000000-0005-0000-0000-0000F0010000}"/>
    <cellStyle name="AA NUMBER2" xfId="498" xr:uid="{00000000-0005-0000-0000-0000F1010000}"/>
    <cellStyle name="AA QUESTION" xfId="499" xr:uid="{00000000-0005-0000-0000-0000F2010000}"/>
    <cellStyle name="AA SHADE" xfId="500" xr:uid="{00000000-0005-0000-0000-0000F3010000}"/>
    <cellStyle name="Accent1 2" xfId="501" xr:uid="{00000000-0005-0000-0000-0000F4010000}"/>
    <cellStyle name="Accent2 2" xfId="502" xr:uid="{00000000-0005-0000-0000-0000F5010000}"/>
    <cellStyle name="Accent3 2" xfId="503" xr:uid="{00000000-0005-0000-0000-0000F6010000}"/>
    <cellStyle name="Accent4 2" xfId="504" xr:uid="{00000000-0005-0000-0000-0000F7010000}"/>
    <cellStyle name="Accent5 2" xfId="505" xr:uid="{00000000-0005-0000-0000-0000F8010000}"/>
    <cellStyle name="Accent6 2" xfId="506" xr:uid="{00000000-0005-0000-0000-0000F9010000}"/>
    <cellStyle name="AG" xfId="507" xr:uid="{00000000-0005-0000-0000-0000FA010000}"/>
    <cellStyle name="al_group" xfId="508" xr:uid="{00000000-0005-0000-0000-0000FB010000}"/>
    <cellStyle name="args.style" xfId="509" xr:uid="{00000000-0005-0000-0000-0000FC010000}"/>
    <cellStyle name="Bad 2" xfId="510" xr:uid="{00000000-0005-0000-0000-0000FD010000}"/>
    <cellStyle name="Bianco Grass Corsivo" xfId="511" xr:uid="{00000000-0005-0000-0000-0000FE010000}"/>
    <cellStyle name="BiancoNero" xfId="512" xr:uid="{00000000-0005-0000-0000-0000FF010000}"/>
    <cellStyle name="BL - Style2" xfId="513" xr:uid="{00000000-0005-0000-0000-000000020000}"/>
    <cellStyle name="Body" xfId="514" xr:uid="{00000000-0005-0000-0000-000001020000}"/>
    <cellStyle name="BOLD10 - Style1" xfId="515" xr:uid="{00000000-0005-0000-0000-000002020000}"/>
    <cellStyle name="BOLD12 - Style3" xfId="516" xr:uid="{00000000-0005-0000-0000-000003020000}"/>
    <cellStyle name="Border" xfId="517" xr:uid="{00000000-0005-0000-0000-000004020000}"/>
    <cellStyle name="Calc Currency (0)" xfId="518" xr:uid="{00000000-0005-0000-0000-000005020000}"/>
    <cellStyle name="Calc Currency (0) 2" xfId="519" xr:uid="{00000000-0005-0000-0000-000006020000}"/>
    <cellStyle name="Calc Currency (0) 3" xfId="520" xr:uid="{00000000-0005-0000-0000-000007020000}"/>
    <cellStyle name="Calc Currency (2)" xfId="521" xr:uid="{00000000-0005-0000-0000-000008020000}"/>
    <cellStyle name="Calc Percent (0)" xfId="522" xr:uid="{00000000-0005-0000-0000-000009020000}"/>
    <cellStyle name="Calc Percent (1)" xfId="523" xr:uid="{00000000-0005-0000-0000-00000A020000}"/>
    <cellStyle name="Calc Percent (1) 2" xfId="524" xr:uid="{00000000-0005-0000-0000-00000B020000}"/>
    <cellStyle name="Calc Percent (1) 3" xfId="525" xr:uid="{00000000-0005-0000-0000-00000C020000}"/>
    <cellStyle name="Calc Percent (2)" xfId="526" xr:uid="{00000000-0005-0000-0000-00000D020000}"/>
    <cellStyle name="Calc Percent (2) 2" xfId="527" xr:uid="{00000000-0005-0000-0000-00000E020000}"/>
    <cellStyle name="Calc Percent (2) 3" xfId="528" xr:uid="{00000000-0005-0000-0000-00000F020000}"/>
    <cellStyle name="Calc Units (0)" xfId="529" xr:uid="{00000000-0005-0000-0000-000010020000}"/>
    <cellStyle name="Calc Units (1)" xfId="530" xr:uid="{00000000-0005-0000-0000-000011020000}"/>
    <cellStyle name="Calc Units (2)" xfId="531" xr:uid="{00000000-0005-0000-0000-000012020000}"/>
    <cellStyle name="Calculation 2" xfId="532" xr:uid="{00000000-0005-0000-0000-000013020000}"/>
    <cellStyle name="category" xfId="533" xr:uid="{00000000-0005-0000-0000-000014020000}"/>
    <cellStyle name="Charles" xfId="534" xr:uid="{00000000-0005-0000-0000-000015020000}"/>
    <cellStyle name="Check Cell 2" xfId="535" xr:uid="{00000000-0005-0000-0000-000016020000}"/>
    <cellStyle name="Coima [0]_laroux_2_pldt_2" xfId="536" xr:uid="{00000000-0005-0000-0000-000017020000}"/>
    <cellStyle name="Column Heading" xfId="537" xr:uid="{00000000-0005-0000-0000-000018020000}"/>
    <cellStyle name="Column_Title" xfId="538" xr:uid="{00000000-0005-0000-0000-000019020000}"/>
    <cellStyle name="Comma" xfId="539" builtinId="3"/>
    <cellStyle name="Comma  - Style1" xfId="540" xr:uid="{00000000-0005-0000-0000-00001B020000}"/>
    <cellStyle name="Comma  - Style1 2" xfId="541" xr:uid="{00000000-0005-0000-0000-00001C020000}"/>
    <cellStyle name="Comma  - Style2" xfId="542" xr:uid="{00000000-0005-0000-0000-00001D020000}"/>
    <cellStyle name="Comma  - Style2 2" xfId="543" xr:uid="{00000000-0005-0000-0000-00001E020000}"/>
    <cellStyle name="Comma  - Style3" xfId="544" xr:uid="{00000000-0005-0000-0000-00001F020000}"/>
    <cellStyle name="Comma  - Style3 2" xfId="545" xr:uid="{00000000-0005-0000-0000-000020020000}"/>
    <cellStyle name="Comma  - Style4" xfId="546" xr:uid="{00000000-0005-0000-0000-000021020000}"/>
    <cellStyle name="Comma  - Style4 2" xfId="547" xr:uid="{00000000-0005-0000-0000-000022020000}"/>
    <cellStyle name="Comma  - Style5" xfId="548" xr:uid="{00000000-0005-0000-0000-000023020000}"/>
    <cellStyle name="Comma  - Style5 2" xfId="549" xr:uid="{00000000-0005-0000-0000-000024020000}"/>
    <cellStyle name="Comma  - Style6" xfId="550" xr:uid="{00000000-0005-0000-0000-000025020000}"/>
    <cellStyle name="Comma  - Style6 2" xfId="551" xr:uid="{00000000-0005-0000-0000-000026020000}"/>
    <cellStyle name="Comma  - Style7" xfId="552" xr:uid="{00000000-0005-0000-0000-000027020000}"/>
    <cellStyle name="Comma  - Style7 2" xfId="553" xr:uid="{00000000-0005-0000-0000-000028020000}"/>
    <cellStyle name="Comma  - Style8" xfId="554" xr:uid="{00000000-0005-0000-0000-000029020000}"/>
    <cellStyle name="Comma  - Style8 2" xfId="555" xr:uid="{00000000-0005-0000-0000-00002A020000}"/>
    <cellStyle name="Comma  - ต้นแบบ1" xfId="556" xr:uid="{00000000-0005-0000-0000-00002B020000}"/>
    <cellStyle name="Comma  - ต้นแบบ2" xfId="557" xr:uid="{00000000-0005-0000-0000-00002C020000}"/>
    <cellStyle name="Comma  - ต้นแบบ3" xfId="558" xr:uid="{00000000-0005-0000-0000-00002D020000}"/>
    <cellStyle name="Comma  - ต้นแบบ4" xfId="559" xr:uid="{00000000-0005-0000-0000-00002E020000}"/>
    <cellStyle name="Comma  - ต้นแบบ5" xfId="560" xr:uid="{00000000-0005-0000-0000-00002F020000}"/>
    <cellStyle name="Comma  - ต้นแบบ6" xfId="561" xr:uid="{00000000-0005-0000-0000-000030020000}"/>
    <cellStyle name="Comma  - ต้นแบบ7" xfId="562" xr:uid="{00000000-0005-0000-0000-000031020000}"/>
    <cellStyle name="Comma  - ต้นแบบ8" xfId="563" xr:uid="{00000000-0005-0000-0000-000032020000}"/>
    <cellStyle name="Comma [00]" xfId="564" xr:uid="{00000000-0005-0000-0000-000033020000}"/>
    <cellStyle name="Comma 10" xfId="565" xr:uid="{00000000-0005-0000-0000-000034020000}"/>
    <cellStyle name="Comma 2" xfId="566" xr:uid="{00000000-0005-0000-0000-000035020000}"/>
    <cellStyle name="Comma 2 2" xfId="567" xr:uid="{00000000-0005-0000-0000-000036020000}"/>
    <cellStyle name="Comma 2 2 2" xfId="568" xr:uid="{00000000-0005-0000-0000-000037020000}"/>
    <cellStyle name="Comma 2 3" xfId="569" xr:uid="{00000000-0005-0000-0000-000038020000}"/>
    <cellStyle name="Comma 3" xfId="570" xr:uid="{00000000-0005-0000-0000-000039020000}"/>
    <cellStyle name="Comma 4" xfId="571" xr:uid="{00000000-0005-0000-0000-00003A020000}"/>
    <cellStyle name="Comma 5" xfId="572" xr:uid="{00000000-0005-0000-0000-00003B020000}"/>
    <cellStyle name="Comma 5 2" xfId="573" xr:uid="{00000000-0005-0000-0000-00003C020000}"/>
    <cellStyle name="Comma 5 2 2" xfId="574" xr:uid="{00000000-0005-0000-0000-00003D020000}"/>
    <cellStyle name="Comma 5 3" xfId="575" xr:uid="{00000000-0005-0000-0000-00003E020000}"/>
    <cellStyle name="Comma 6" xfId="576" xr:uid="{00000000-0005-0000-0000-00003F020000}"/>
    <cellStyle name="Comma 6 2" xfId="577" xr:uid="{00000000-0005-0000-0000-000040020000}"/>
    <cellStyle name="Comma 7" xfId="578" xr:uid="{00000000-0005-0000-0000-000041020000}"/>
    <cellStyle name="Comma 8" xfId="579" xr:uid="{00000000-0005-0000-0000-000042020000}"/>
    <cellStyle name="Comma 9" xfId="580" xr:uid="{00000000-0005-0000-0000-000043020000}"/>
    <cellStyle name="comma zerodec" xfId="581" xr:uid="{00000000-0005-0000-0000-000044020000}"/>
    <cellStyle name="comma zerodec 2" xfId="582" xr:uid="{00000000-0005-0000-0000-000045020000}"/>
    <cellStyle name="Comma0" xfId="583" xr:uid="{00000000-0005-0000-0000-000046020000}"/>
    <cellStyle name="Comma0 2" xfId="584" xr:uid="{00000000-0005-0000-0000-000047020000}"/>
    <cellStyle name="Comma0 3" xfId="585" xr:uid="{00000000-0005-0000-0000-000048020000}"/>
    <cellStyle name="Copied" xfId="586" xr:uid="{00000000-0005-0000-0000-000049020000}"/>
    <cellStyle name="Credit" xfId="587" xr:uid="{00000000-0005-0000-0000-00004A020000}"/>
    <cellStyle name="Curren - Style3" xfId="588" xr:uid="{00000000-0005-0000-0000-00004B020000}"/>
    <cellStyle name="Curren - Style4" xfId="589" xr:uid="{00000000-0005-0000-0000-00004C020000}"/>
    <cellStyle name="Currency" xfId="1101" builtinId="4"/>
    <cellStyle name="Currency [0]b" xfId="590" xr:uid="{00000000-0005-0000-0000-00004D020000}"/>
    <cellStyle name="Currency [00]" xfId="591" xr:uid="{00000000-0005-0000-0000-00004E020000}"/>
    <cellStyle name="Currency _x001b_0]_laroux_MATERAL2_REINT98" xfId="592" xr:uid="{00000000-0005-0000-0000-00004F020000}"/>
    <cellStyle name="currency(2)" xfId="593" xr:uid="{00000000-0005-0000-0000-000050020000}"/>
    <cellStyle name="currency(2) 2" xfId="594" xr:uid="{00000000-0005-0000-0000-000051020000}"/>
    <cellStyle name="currency(2) 3" xfId="595" xr:uid="{00000000-0005-0000-0000-000052020000}"/>
    <cellStyle name="Currency0" xfId="596" xr:uid="{00000000-0005-0000-0000-000053020000}"/>
    <cellStyle name="Currency0 2" xfId="597" xr:uid="{00000000-0005-0000-0000-000054020000}"/>
    <cellStyle name="Currency0 3" xfId="598" xr:uid="{00000000-0005-0000-0000-000055020000}"/>
    <cellStyle name="Currency1" xfId="599" xr:uid="{00000000-0005-0000-0000-000056020000}"/>
    <cellStyle name="Currency1 2" xfId="600" xr:uid="{00000000-0005-0000-0000-000057020000}"/>
    <cellStyle name="Currency2" xfId="601" xr:uid="{00000000-0005-0000-0000-000058020000}"/>
    <cellStyle name="Currency2 2" xfId="602" xr:uid="{00000000-0005-0000-0000-000059020000}"/>
    <cellStyle name="custom" xfId="603" xr:uid="{00000000-0005-0000-0000-00005A020000}"/>
    <cellStyle name="custom 2" xfId="604" xr:uid="{00000000-0005-0000-0000-00005B020000}"/>
    <cellStyle name="Cuၲrency_W艥ek 3" xfId="605" xr:uid="{00000000-0005-0000-0000-00005C020000}"/>
    <cellStyle name="Dan" xfId="606" xr:uid="{00000000-0005-0000-0000-00005D020000}"/>
    <cellStyle name="Date" xfId="607" xr:uid="{00000000-0005-0000-0000-00005E020000}"/>
    <cellStyle name="Date 2" xfId="608" xr:uid="{00000000-0005-0000-0000-00005F020000}"/>
    <cellStyle name="Date 3" xfId="609" xr:uid="{00000000-0005-0000-0000-000060020000}"/>
    <cellStyle name="Date Short" xfId="610" xr:uid="{00000000-0005-0000-0000-000061020000}"/>
    <cellStyle name="Date_1 Auto CN Summary to acc" xfId="611" xr:uid="{00000000-0005-0000-0000-000062020000}"/>
    <cellStyle name="Debit" xfId="612" xr:uid="{00000000-0005-0000-0000-000063020000}"/>
    <cellStyle name="DELTA" xfId="613" xr:uid="{00000000-0005-0000-0000-000064020000}"/>
    <cellStyle name="Dezimal [0]_35ERI8T2gbIEMixb4v26icuOo" xfId="614" xr:uid="{00000000-0005-0000-0000-000065020000}"/>
    <cellStyle name="Dezimal_35ERI8T2gbIEMixb4v26icuOo" xfId="615" xr:uid="{00000000-0005-0000-0000-000066020000}"/>
    <cellStyle name="Dollar (zero dec)" xfId="616" xr:uid="{00000000-0005-0000-0000-000067020000}"/>
    <cellStyle name="Dollar (zero dec) 2" xfId="617" xr:uid="{00000000-0005-0000-0000-000068020000}"/>
    <cellStyle name="E&amp;Y House" xfId="618" xr:uid="{00000000-0005-0000-0000-000069020000}"/>
    <cellStyle name="Enter Currency (0)" xfId="619" xr:uid="{00000000-0005-0000-0000-00006A020000}"/>
    <cellStyle name="Enter Currency (2)" xfId="620" xr:uid="{00000000-0005-0000-0000-00006B020000}"/>
    <cellStyle name="Enter Units (0)" xfId="621" xr:uid="{00000000-0005-0000-0000-00006C020000}"/>
    <cellStyle name="Enter Units (1)" xfId="622" xr:uid="{00000000-0005-0000-0000-00006D020000}"/>
    <cellStyle name="Enter Units (2)" xfId="623" xr:uid="{00000000-0005-0000-0000-00006E020000}"/>
    <cellStyle name="Entered" xfId="624" xr:uid="{00000000-0005-0000-0000-00006F020000}"/>
    <cellStyle name="Euro" xfId="625" xr:uid="{00000000-0005-0000-0000-000070020000}"/>
    <cellStyle name="Excel.Chart" xfId="626" xr:uid="{00000000-0005-0000-0000-000071020000}"/>
    <cellStyle name="Explanatory Text 2" xfId="627" xr:uid="{00000000-0005-0000-0000-000072020000}"/>
    <cellStyle name="Fixed" xfId="628" xr:uid="{00000000-0005-0000-0000-000073020000}"/>
    <cellStyle name="Fixed 2" xfId="629" xr:uid="{00000000-0005-0000-0000-000074020000}"/>
    <cellStyle name="Fixed 3" xfId="630" xr:uid="{00000000-0005-0000-0000-000075020000}"/>
    <cellStyle name="Format Number Column" xfId="631" xr:uid="{00000000-0005-0000-0000-000076020000}"/>
    <cellStyle name="Format Number Column 2" xfId="632" xr:uid="{00000000-0005-0000-0000-000077020000}"/>
    <cellStyle name="Good 2" xfId="633" xr:uid="{00000000-0005-0000-0000-000078020000}"/>
    <cellStyle name="Grey" xfId="634" xr:uid="{00000000-0005-0000-0000-000079020000}"/>
    <cellStyle name="Grey 2" xfId="635" xr:uid="{00000000-0005-0000-0000-00007A020000}"/>
    <cellStyle name="gs]_x000d__x000a_Window=23,56,584,348, , ,1_x000d__x000a_dir1=0,0,491,191,-1,-1,1,30,201,1905,245,H:\WINDOWS\*.*_x000d__x000a_dir10=44,44,544,323," xfId="636" xr:uid="{00000000-0005-0000-0000-00007B020000}"/>
    <cellStyle name="gs]_x000d__x000a_Window=23,56,584,348, , ,1_x000d__x000a_dir1=0,0,491,191,-1,-1,1,30,201,1905,245,H:\WINDOWS\*.*_x000d__x000a_dir10=44,44,544,323, 2" xfId="637" xr:uid="{00000000-0005-0000-0000-00007C020000}"/>
    <cellStyle name="Head 1" xfId="638" xr:uid="{00000000-0005-0000-0000-00007D020000}"/>
    <cellStyle name="HEADER" xfId="639" xr:uid="{00000000-0005-0000-0000-00007E020000}"/>
    <cellStyle name="Header1" xfId="640" xr:uid="{00000000-0005-0000-0000-00007F020000}"/>
    <cellStyle name="Header2" xfId="641" xr:uid="{00000000-0005-0000-0000-000080020000}"/>
    <cellStyle name="Heading" xfId="642" xr:uid="{00000000-0005-0000-0000-000081020000}"/>
    <cellStyle name="Heading 1 2" xfId="643" xr:uid="{00000000-0005-0000-0000-000082020000}"/>
    <cellStyle name="Heading 1 3" xfId="644" xr:uid="{00000000-0005-0000-0000-000083020000}"/>
    <cellStyle name="Heading 2 2" xfId="645" xr:uid="{00000000-0005-0000-0000-000084020000}"/>
    <cellStyle name="Heading 2 3" xfId="646" xr:uid="{00000000-0005-0000-0000-000085020000}"/>
    <cellStyle name="Heading 3 2" xfId="647" xr:uid="{00000000-0005-0000-0000-000086020000}"/>
    <cellStyle name="Heading 4 2" xfId="648" xr:uid="{00000000-0005-0000-0000-000087020000}"/>
    <cellStyle name="HEADING, MAJOR" xfId="649" xr:uid="{00000000-0005-0000-0000-000088020000}"/>
    <cellStyle name="HEADING, MINOR" xfId="650" xr:uid="{00000000-0005-0000-0000-000089020000}"/>
    <cellStyle name="HEADING, RIGHT" xfId="651" xr:uid="{00000000-0005-0000-0000-00008A020000}"/>
    <cellStyle name="HEADING,MAJOR" xfId="652" xr:uid="{00000000-0005-0000-0000-00008B020000}"/>
    <cellStyle name="HEADING1" xfId="653" xr:uid="{00000000-0005-0000-0000-00008C020000}"/>
    <cellStyle name="HEADING2" xfId="654" xr:uid="{00000000-0005-0000-0000-00008D020000}"/>
    <cellStyle name="HEADING2 2" xfId="655" xr:uid="{00000000-0005-0000-0000-00008E020000}"/>
    <cellStyle name="HEADINGS" xfId="656" xr:uid="{00000000-0005-0000-0000-00008F020000}"/>
    <cellStyle name="HEADINGSTOP" xfId="657" xr:uid="{00000000-0005-0000-0000-000090020000}"/>
    <cellStyle name="Indent" xfId="658" xr:uid="{00000000-0005-0000-0000-000091020000}"/>
    <cellStyle name="Info_Main" xfId="659" xr:uid="{00000000-0005-0000-0000-000092020000}"/>
    <cellStyle name="Input [yellow]" xfId="660" xr:uid="{00000000-0005-0000-0000-000093020000}"/>
    <cellStyle name="Input [yellow] 2" xfId="661" xr:uid="{00000000-0005-0000-0000-000094020000}"/>
    <cellStyle name="Input 2" xfId="662" xr:uid="{00000000-0005-0000-0000-000095020000}"/>
    <cellStyle name="Input 3" xfId="663" xr:uid="{00000000-0005-0000-0000-000096020000}"/>
    <cellStyle name="InputCurrency" xfId="664" xr:uid="{00000000-0005-0000-0000-000097020000}"/>
    <cellStyle name="InputCurrency 2" xfId="665" xr:uid="{00000000-0005-0000-0000-000098020000}"/>
    <cellStyle name="InputPercent1" xfId="666" xr:uid="{00000000-0005-0000-0000-000099020000}"/>
    <cellStyle name="Integer" xfId="667" xr:uid="{00000000-0005-0000-0000-00009A020000}"/>
    <cellStyle name="Integer 2" xfId="668" xr:uid="{00000000-0005-0000-0000-00009B020000}"/>
    <cellStyle name="KPMG Heading 1" xfId="669" xr:uid="{00000000-0005-0000-0000-00009C020000}"/>
    <cellStyle name="KPMG Heading 2" xfId="670" xr:uid="{00000000-0005-0000-0000-00009D020000}"/>
    <cellStyle name="KPMG Heading 3" xfId="671" xr:uid="{00000000-0005-0000-0000-00009E020000}"/>
    <cellStyle name="KPMG Heading 4" xfId="672" xr:uid="{00000000-0005-0000-0000-00009F020000}"/>
    <cellStyle name="KPMG Normal" xfId="673" xr:uid="{00000000-0005-0000-0000-0000A0020000}"/>
    <cellStyle name="KPMG Normal Text" xfId="674" xr:uid="{00000000-0005-0000-0000-0000A1020000}"/>
    <cellStyle name="KPMG Normal_10" xfId="675" xr:uid="{00000000-0005-0000-0000-0000A2020000}"/>
    <cellStyle name="laroux_1" xfId="676" xr:uid="{00000000-0005-0000-0000-0000A3020000}"/>
    <cellStyle name="left" xfId="677" xr:uid="{00000000-0005-0000-0000-0000A4020000}"/>
    <cellStyle name="Legal 8½ x 14 in" xfId="678" xr:uid="{00000000-0005-0000-0000-0000A5020000}"/>
    <cellStyle name="Link Currency (0)" xfId="679" xr:uid="{00000000-0005-0000-0000-0000A6020000}"/>
    <cellStyle name="Link Currency (2)" xfId="680" xr:uid="{00000000-0005-0000-0000-0000A7020000}"/>
    <cellStyle name="Link Units (0)" xfId="681" xr:uid="{00000000-0005-0000-0000-0000A8020000}"/>
    <cellStyle name="Link Units (1)" xfId="682" xr:uid="{00000000-0005-0000-0000-0000A9020000}"/>
    <cellStyle name="Link Units (2)" xfId="683" xr:uid="{00000000-0005-0000-0000-0000AA020000}"/>
    <cellStyle name="Linked Cell 2" xfId="684" xr:uid="{00000000-0005-0000-0000-0000AB020000}"/>
    <cellStyle name="Miglia - Stile1" xfId="685" xr:uid="{00000000-0005-0000-0000-0000AC020000}"/>
    <cellStyle name="Miglia - Stile2" xfId="686" xr:uid="{00000000-0005-0000-0000-0000AD020000}"/>
    <cellStyle name="Miglia - Stile3" xfId="687" xr:uid="{00000000-0005-0000-0000-0000AE020000}"/>
    <cellStyle name="Miglia - Stile4" xfId="688" xr:uid="{00000000-0005-0000-0000-0000AF020000}"/>
    <cellStyle name="Miglia - Stile5" xfId="689" xr:uid="{00000000-0005-0000-0000-0000B0020000}"/>
    <cellStyle name="Migliaia (0)" xfId="690" xr:uid="{00000000-0005-0000-0000-0000B1020000}"/>
    <cellStyle name="Migliaia_00 Magazzini (PdR)" xfId="691" xr:uid="{00000000-0005-0000-0000-0000B2020000}"/>
    <cellStyle name="Millares [0]_~ME00005" xfId="692" xr:uid="{00000000-0005-0000-0000-0000B3020000}"/>
    <cellStyle name="Millares_~ME00005" xfId="693" xr:uid="{00000000-0005-0000-0000-0000B4020000}"/>
    <cellStyle name="Milliers [0]_AR1194" xfId="694" xr:uid="{00000000-0005-0000-0000-0000B5020000}"/>
    <cellStyle name="Milliers_AR1194" xfId="695" xr:uid="{00000000-0005-0000-0000-0000B6020000}"/>
    <cellStyle name="Model" xfId="696" xr:uid="{00000000-0005-0000-0000-0000B7020000}"/>
    <cellStyle name="Mon?aire [0]_AR1194" xfId="697" xr:uid="{00000000-0005-0000-0000-0000B8020000}"/>
    <cellStyle name="Mon?aire_AR1194" xfId="698" xr:uid="{00000000-0005-0000-0000-0000B9020000}"/>
    <cellStyle name="Mon?taire [0]_AR1194" xfId="699" xr:uid="{00000000-0005-0000-0000-0000BA020000}"/>
    <cellStyle name="Mon?taire_AR1194" xfId="700" xr:uid="{00000000-0005-0000-0000-0000BB020000}"/>
    <cellStyle name="Moneda [0]_~ME00005" xfId="701" xr:uid="{00000000-0005-0000-0000-0000BC020000}"/>
    <cellStyle name="Moneda_~ME00005" xfId="702" xr:uid="{00000000-0005-0000-0000-0000BD020000}"/>
    <cellStyle name="Monétaire [0]_AR1194" xfId="703" xr:uid="{00000000-0005-0000-0000-0000BE020000}"/>
    <cellStyle name="Monétaire_AR1194" xfId="704" xr:uid="{00000000-0005-0000-0000-0000BF020000}"/>
    <cellStyle name="Mon้taire [0]_laroux" xfId="705" xr:uid="{00000000-0005-0000-0000-0000C0020000}"/>
    <cellStyle name="Mon้taire_laroux" xfId="706" xr:uid="{00000000-0005-0000-0000-0000C1020000}"/>
    <cellStyle name="Mon騁aire [0]_AR1194" xfId="707" xr:uid="{00000000-0005-0000-0000-0000C2020000}"/>
    <cellStyle name="Mon騁aire_AR1194" xfId="708" xr:uid="{00000000-0005-0000-0000-0000C3020000}"/>
    <cellStyle name="n" xfId="709" xr:uid="{00000000-0005-0000-0000-0000C4020000}"/>
    <cellStyle name="n 2" xfId="710" xr:uid="{00000000-0005-0000-0000-0000C5020000}"/>
    <cellStyle name="NATTIDA" xfId="711" xr:uid="{00000000-0005-0000-0000-0000C6020000}"/>
    <cellStyle name="NEE" xfId="712" xr:uid="{00000000-0005-0000-0000-0000C7020000}"/>
    <cellStyle name="Neutral 2" xfId="713" xr:uid="{00000000-0005-0000-0000-0000C8020000}"/>
    <cellStyle name="no dec" xfId="714" xr:uid="{00000000-0005-0000-0000-0000C9020000}"/>
    <cellStyle name="Nor}al" xfId="715" xr:uid="{00000000-0005-0000-0000-0000CA020000}"/>
    <cellStyle name="Nor}al 2" xfId="716" xr:uid="{00000000-0005-0000-0000-0000CB020000}"/>
    <cellStyle name="Normal" xfId="0" builtinId="0"/>
    <cellStyle name="Normal - Stile6" xfId="717" xr:uid="{00000000-0005-0000-0000-0000CD020000}"/>
    <cellStyle name="Normal - Stile7" xfId="718" xr:uid="{00000000-0005-0000-0000-0000CE020000}"/>
    <cellStyle name="Normal - Stile8" xfId="719" xr:uid="{00000000-0005-0000-0000-0000CF020000}"/>
    <cellStyle name="Normal - Style1" xfId="720" xr:uid="{00000000-0005-0000-0000-0000D0020000}"/>
    <cellStyle name="Normal - Style1 2" xfId="721" xr:uid="{00000000-0005-0000-0000-0000D1020000}"/>
    <cellStyle name="Normal - Style5" xfId="722" xr:uid="{00000000-0005-0000-0000-0000D2020000}"/>
    <cellStyle name="Normal 2" xfId="723" xr:uid="{00000000-0005-0000-0000-0000D3020000}"/>
    <cellStyle name="Normal 2 2" xfId="724" xr:uid="{00000000-0005-0000-0000-0000D4020000}"/>
    <cellStyle name="Normal 2 2 2" xfId="725" xr:uid="{00000000-0005-0000-0000-0000D5020000}"/>
    <cellStyle name="Normal 3" xfId="726" xr:uid="{00000000-0005-0000-0000-0000D6020000}"/>
    <cellStyle name="Normal 3 2" xfId="727" xr:uid="{00000000-0005-0000-0000-0000D7020000}"/>
    <cellStyle name="Normal 4" xfId="728" xr:uid="{00000000-0005-0000-0000-0000D8020000}"/>
    <cellStyle name="Normal 5" xfId="729" xr:uid="{00000000-0005-0000-0000-0000D9020000}"/>
    <cellStyle name="Normal 6" xfId="730" xr:uid="{00000000-0005-0000-0000-0000DA020000}"/>
    <cellStyle name="Normal 7" xfId="731" xr:uid="{00000000-0005-0000-0000-0000DB020000}"/>
    <cellStyle name="Normal 8" xfId="732" xr:uid="{00000000-0005-0000-0000-0000DC020000}"/>
    <cellStyle name="Normal 9" xfId="733" xr:uid="{00000000-0005-0000-0000-0000DD020000}"/>
    <cellStyle name="Normal_Pac007a091a-12e-1 by PAP" xfId="734" xr:uid="{00000000-0005-0000-0000-0000DE020000}"/>
    <cellStyle name="Normal0" xfId="735" xr:uid="{00000000-0005-0000-0000-0000DF020000}"/>
    <cellStyle name="Normal0 2" xfId="736" xr:uid="{00000000-0005-0000-0000-0000E0020000}"/>
    <cellStyle name="Normale_04" xfId="737" xr:uid="{00000000-0005-0000-0000-0000E1020000}"/>
    <cellStyle name="Note 2" xfId="738" xr:uid="{00000000-0005-0000-0000-0000E2020000}"/>
    <cellStyle name="Œ…‹æØ‚è [0.00]_laroux" xfId="739" xr:uid="{00000000-0005-0000-0000-0000E3020000}"/>
    <cellStyle name="Œ…‹æØ‚è_laroux" xfId="740" xr:uid="{00000000-0005-0000-0000-0000E4020000}"/>
    <cellStyle name="oft Excel]_x000d__x000a_Comment=The open=/f lines load custom functions into the Paste Function list._x000d__x000a_Maximized=3_x000d__x000a_Basics=1_x000d__x000a_A" xfId="741" xr:uid="{00000000-0005-0000-0000-0000E5020000}"/>
    <cellStyle name="Output 2" xfId="742" xr:uid="{00000000-0005-0000-0000-0000E6020000}"/>
    <cellStyle name="Output Amounts" xfId="743" xr:uid="{00000000-0005-0000-0000-0000E7020000}"/>
    <cellStyle name="Output Column Headings" xfId="744" xr:uid="{00000000-0005-0000-0000-0000E8020000}"/>
    <cellStyle name="Output Line Items" xfId="745" xr:uid="{00000000-0005-0000-0000-0000E9020000}"/>
    <cellStyle name="OUTPUT REPORT HEADING" xfId="746" xr:uid="{00000000-0005-0000-0000-0000EA020000}"/>
    <cellStyle name="OUTPUT REPORT TITLE" xfId="747" xr:uid="{00000000-0005-0000-0000-0000EB020000}"/>
    <cellStyle name="PageSubTitle" xfId="748" xr:uid="{00000000-0005-0000-0000-0000EC020000}"/>
    <cellStyle name="PageTitle" xfId="749" xr:uid="{00000000-0005-0000-0000-0000ED020000}"/>
    <cellStyle name="Pattern" xfId="750" xr:uid="{00000000-0005-0000-0000-0000EE020000}"/>
    <cellStyle name="Pattern 2" xfId="751" xr:uid="{00000000-0005-0000-0000-0000EF020000}"/>
    <cellStyle name="per.style" xfId="752" xr:uid="{00000000-0005-0000-0000-0000F0020000}"/>
    <cellStyle name="Percent" xfId="753" builtinId="5"/>
    <cellStyle name="Percent (0)" xfId="754" xr:uid="{00000000-0005-0000-0000-0000F2020000}"/>
    <cellStyle name="Percent (0) 2" xfId="755" xr:uid="{00000000-0005-0000-0000-0000F3020000}"/>
    <cellStyle name="Percent (0) 3" xfId="756" xr:uid="{00000000-0005-0000-0000-0000F4020000}"/>
    <cellStyle name="Percent [0]" xfId="757" xr:uid="{00000000-0005-0000-0000-0000F5020000}"/>
    <cellStyle name="Percent [0] 2" xfId="758" xr:uid="{00000000-0005-0000-0000-0000F6020000}"/>
    <cellStyle name="Percent [0] 3" xfId="759" xr:uid="{00000000-0005-0000-0000-0000F7020000}"/>
    <cellStyle name="Percent [00]" xfId="760" xr:uid="{00000000-0005-0000-0000-0000F8020000}"/>
    <cellStyle name="Percent [2]" xfId="761" xr:uid="{00000000-0005-0000-0000-0000F9020000}"/>
    <cellStyle name="Percent [2] 2" xfId="762" xr:uid="{00000000-0005-0000-0000-0000FA020000}"/>
    <cellStyle name="Percent 2" xfId="763" xr:uid="{00000000-0005-0000-0000-0000FB020000}"/>
    <cellStyle name="Percent 2 2" xfId="764" xr:uid="{00000000-0005-0000-0000-0000FC020000}"/>
    <cellStyle name="Percent 3" xfId="765" xr:uid="{00000000-0005-0000-0000-0000FD020000}"/>
    <cellStyle name="Percent 4" xfId="766" xr:uid="{00000000-0005-0000-0000-0000FE020000}"/>
    <cellStyle name="Percent 5" xfId="767" xr:uid="{00000000-0005-0000-0000-0000FF020000}"/>
    <cellStyle name="PERCENTAGE" xfId="768" xr:uid="{00000000-0005-0000-0000-000000030000}"/>
    <cellStyle name="PLAN" xfId="769" xr:uid="{00000000-0005-0000-0000-000001030000}"/>
    <cellStyle name="PrePop Currency (0)" xfId="770" xr:uid="{00000000-0005-0000-0000-000002030000}"/>
    <cellStyle name="PrePop Currency (2)" xfId="771" xr:uid="{00000000-0005-0000-0000-000003030000}"/>
    <cellStyle name="PrePop Units (0)" xfId="772" xr:uid="{00000000-0005-0000-0000-000004030000}"/>
    <cellStyle name="PrePop Units (1)" xfId="773" xr:uid="{00000000-0005-0000-0000-000005030000}"/>
    <cellStyle name="PrePop Units (2)" xfId="774" xr:uid="{00000000-0005-0000-0000-000006030000}"/>
    <cellStyle name="PSChar" xfId="775" xr:uid="{00000000-0005-0000-0000-000007030000}"/>
    <cellStyle name="PSChar 2" xfId="776" xr:uid="{00000000-0005-0000-0000-000008030000}"/>
    <cellStyle name="PSDate" xfId="777" xr:uid="{00000000-0005-0000-0000-000009030000}"/>
    <cellStyle name="PSDec" xfId="778" xr:uid="{00000000-0005-0000-0000-00000A030000}"/>
    <cellStyle name="PSHeading" xfId="779" xr:uid="{00000000-0005-0000-0000-00000B030000}"/>
    <cellStyle name="PSHeading 2" xfId="780" xr:uid="{00000000-0005-0000-0000-00000C030000}"/>
    <cellStyle name="PSInt" xfId="781" xr:uid="{00000000-0005-0000-0000-00000D030000}"/>
    <cellStyle name="PSSpacer" xfId="782" xr:uid="{00000000-0005-0000-0000-00000E030000}"/>
    <cellStyle name="pwstyle" xfId="783" xr:uid="{00000000-0005-0000-0000-00000F030000}"/>
    <cellStyle name="Q" xfId="784" xr:uid="{00000000-0005-0000-0000-000010030000}"/>
    <cellStyle name="Q 2" xfId="785" xr:uid="{00000000-0005-0000-0000-000011030000}"/>
    <cellStyle name="Q 3" xfId="786" xr:uid="{00000000-0005-0000-0000-000012030000}"/>
    <cellStyle name="Q_20-2 NAN" xfId="787" xr:uid="{00000000-0005-0000-0000-000013030000}"/>
    <cellStyle name="Q_20-2 NAN 2" xfId="788" xr:uid="{00000000-0005-0000-0000-000014030000}"/>
    <cellStyle name="Q_B &amp; Z" xfId="789" xr:uid="{00000000-0005-0000-0000-000015030000}"/>
    <cellStyle name="Q_B &amp; Z 2" xfId="790" xr:uid="{00000000-0005-0000-0000-000016030000}"/>
    <cellStyle name="Q_CBI-ye06-aom" xfId="791" xr:uid="{00000000-0005-0000-0000-000017030000}"/>
    <cellStyle name="Q_CBI-ye06-aom 2" xfId="792" xr:uid="{00000000-0005-0000-0000-000018030000}"/>
    <cellStyle name="Q_CPAC_S-YE05-aom" xfId="793" xr:uid="{00000000-0005-0000-0000-000019030000}"/>
    <cellStyle name="Q_CPAC_S-YE05-aom 2" xfId="794" xr:uid="{00000000-0005-0000-0000-00001A030000}"/>
    <cellStyle name="Q_CPC 31 Dec 06" xfId="795" xr:uid="{00000000-0005-0000-0000-00001B030000}"/>
    <cellStyle name="Q_CPC 31 Dec 06 2" xfId="796" xr:uid="{00000000-0005-0000-0000-00001C030000}"/>
    <cellStyle name="Q_CPC_12.31.05" xfId="797" xr:uid="{00000000-0005-0000-0000-00001D030000}"/>
    <cellStyle name="Q_CPC_12.31.05 2" xfId="798" xr:uid="{00000000-0005-0000-0000-00001E030000}"/>
    <cellStyle name="Q_CPC-ye06-aom" xfId="799" xr:uid="{00000000-0005-0000-0000-00001F030000}"/>
    <cellStyle name="Q_CPC-ye06-aom 2" xfId="800" xr:uid="{00000000-0005-0000-0000-000020030000}"/>
    <cellStyle name="Q_CPIC 31 Dec 06" xfId="801" xr:uid="{00000000-0005-0000-0000-000021030000}"/>
    <cellStyle name="Q_CPIC 31 Dec 06 2" xfId="802" xr:uid="{00000000-0005-0000-0000-000022030000}"/>
    <cellStyle name="Q_CPIC_Test_10.31.06" xfId="803" xr:uid="{00000000-0005-0000-0000-000023030000}"/>
    <cellStyle name="Q_CPIC_Test_10.31.06 2" xfId="804" xr:uid="{00000000-0005-0000-0000-000024030000}"/>
    <cellStyle name="Q_CPIC'05_update" xfId="805" xr:uid="{00000000-0005-0000-0000-000025030000}"/>
    <cellStyle name="Q_CPIC'05_update 2" xfId="806" xr:uid="{00000000-0005-0000-0000-000026030000}"/>
    <cellStyle name="Q_F123" xfId="807" xr:uid="{00000000-0005-0000-0000-000027030000}"/>
    <cellStyle name="Q_F123 2" xfId="808" xr:uid="{00000000-0005-0000-0000-000028030000}"/>
    <cellStyle name="Q_Interest expense Thai MFC" xfId="809" xr:uid="{00000000-0005-0000-0000-000029030000}"/>
    <cellStyle name="Q_Interest expense Thai MFC 2" xfId="810" xr:uid="{00000000-0005-0000-0000-00002A030000}"/>
    <cellStyle name="Q_K200-CPIC" xfId="811" xr:uid="{00000000-0005-0000-0000-00002B030000}"/>
    <cellStyle name="Q_K200-CPIC 2" xfId="812" xr:uid="{00000000-0005-0000-0000-00002C030000}"/>
    <cellStyle name="Q_L" xfId="813" xr:uid="{00000000-0005-0000-0000-00002D030000}"/>
    <cellStyle name="Q_L 2" xfId="814" xr:uid="{00000000-0005-0000-0000-00002E030000}"/>
    <cellStyle name="Q_L100 and V100 Thai MFC" xfId="815" xr:uid="{00000000-0005-0000-0000-00002F030000}"/>
    <cellStyle name="Q_L100 and V100 Thai MFC 2" xfId="816" xr:uid="{00000000-0005-0000-0000-000030030000}"/>
    <cellStyle name="Q_LSR-YE06-aom" xfId="817" xr:uid="{00000000-0005-0000-0000-000031030000}"/>
    <cellStyle name="Q_LSR-YE06-aom 2" xfId="818" xr:uid="{00000000-0005-0000-0000-000032030000}"/>
    <cellStyle name="Q_MFC Q3' 06" xfId="819" xr:uid="{00000000-0005-0000-0000-000033030000}"/>
    <cellStyle name="Q_MFC Q3' 06 2" xfId="820" xr:uid="{00000000-0005-0000-0000-000034030000}"/>
    <cellStyle name="Q_MFC-YE05-aom" xfId="821" xr:uid="{00000000-0005-0000-0000-000035030000}"/>
    <cellStyle name="Q_MFC-YE05-aom 2" xfId="822" xr:uid="{00000000-0005-0000-0000-000036030000}"/>
    <cellStyle name="Q_MFC-YE06-aom" xfId="823" xr:uid="{00000000-0005-0000-0000-000037030000}"/>
    <cellStyle name="Q_MFC-YE06-aom 2" xfId="824" xr:uid="{00000000-0005-0000-0000-000038030000}"/>
    <cellStyle name="Q_O100" xfId="825" xr:uid="{00000000-0005-0000-0000-000039030000}"/>
    <cellStyle name="Q_O100 2" xfId="826" xr:uid="{00000000-0005-0000-0000-00003A030000}"/>
    <cellStyle name="Q_Salary_09.30.04" xfId="827" xr:uid="{00000000-0005-0000-0000-00003B030000}"/>
    <cellStyle name="Q_Salary_09.30.04 2" xfId="828" xr:uid="{00000000-0005-0000-0000-00003C030000}"/>
    <cellStyle name="Q_SBR-ye08-pakpao" xfId="829" xr:uid="{00000000-0005-0000-0000-00003D030000}"/>
    <cellStyle name="Q_SBR-ye08-pakpao 2" xfId="830" xr:uid="{00000000-0005-0000-0000-00003E030000}"/>
    <cellStyle name="Q_SCB-YE06-aom" xfId="831" xr:uid="{00000000-0005-0000-0000-00003F030000}"/>
    <cellStyle name="Q_SCB-YE06-aom 2" xfId="832" xr:uid="{00000000-0005-0000-0000-000040030000}"/>
    <cellStyle name="Q_SFT-YE06-aom" xfId="833" xr:uid="{00000000-0005-0000-0000-000041030000}"/>
    <cellStyle name="Q_SFT-YE06-aom 2" xfId="834" xr:uid="{00000000-0005-0000-0000-000042030000}"/>
    <cellStyle name="Q_Test sale" xfId="835" xr:uid="{00000000-0005-0000-0000-000043030000}"/>
    <cellStyle name="Q_Test sale 2" xfId="836" xr:uid="{00000000-0005-0000-0000-000044030000}"/>
    <cellStyle name="Q_TMFC-Q3'06aom" xfId="837" xr:uid="{00000000-0005-0000-0000-000045030000}"/>
    <cellStyle name="Q_TMFC-Q3'06aom 2" xfId="838" xr:uid="{00000000-0005-0000-0000-000046030000}"/>
    <cellStyle name="Q_WT" xfId="839" xr:uid="{00000000-0005-0000-0000-000047030000}"/>
    <cellStyle name="Q_WT 2" xfId="840" xr:uid="{00000000-0005-0000-0000-000048030000}"/>
    <cellStyle name="QTR94_95_INCOME CTMP#1 98" xfId="841" xr:uid="{00000000-0005-0000-0000-000049030000}"/>
    <cellStyle name="Quantity" xfId="842" xr:uid="{00000000-0005-0000-0000-00004A030000}"/>
    <cellStyle name="Quantity 2" xfId="843" xr:uid="{00000000-0005-0000-0000-00004B030000}"/>
    <cellStyle name="Quantity 3" xfId="844" xr:uid="{00000000-0005-0000-0000-00004C030000}"/>
    <cellStyle name="regstoresfromspecstores" xfId="845" xr:uid="{00000000-0005-0000-0000-00004D030000}"/>
    <cellStyle name="RevList" xfId="846" xr:uid="{00000000-0005-0000-0000-00004E030000}"/>
    <cellStyle name="RevList 2" xfId="847" xr:uid="{00000000-0005-0000-0000-00004F030000}"/>
    <cellStyle name="RevList 3" xfId="848" xr:uid="{00000000-0005-0000-0000-000050030000}"/>
    <cellStyle name="rmal_h2 composition" xfId="849" xr:uid="{00000000-0005-0000-0000-000051030000}"/>
    <cellStyle name="SAPBEXaggData" xfId="850" xr:uid="{00000000-0005-0000-0000-000052030000}"/>
    <cellStyle name="SAPBEXaggDataEmph" xfId="851" xr:uid="{00000000-0005-0000-0000-000053030000}"/>
    <cellStyle name="SAPBEXaggItem" xfId="852" xr:uid="{00000000-0005-0000-0000-000054030000}"/>
    <cellStyle name="SAPBEXaggItemX" xfId="853" xr:uid="{00000000-0005-0000-0000-000055030000}"/>
    <cellStyle name="SAPBEXchaText" xfId="854" xr:uid="{00000000-0005-0000-0000-000056030000}"/>
    <cellStyle name="SAPBEXchaText 2" xfId="855" xr:uid="{00000000-0005-0000-0000-000057030000}"/>
    <cellStyle name="SAPBEXexcBad7" xfId="856" xr:uid="{00000000-0005-0000-0000-000058030000}"/>
    <cellStyle name="SAPBEXexcBad8" xfId="857" xr:uid="{00000000-0005-0000-0000-000059030000}"/>
    <cellStyle name="SAPBEXexcBad9" xfId="858" xr:uid="{00000000-0005-0000-0000-00005A030000}"/>
    <cellStyle name="SAPBEXexcCritical4" xfId="859" xr:uid="{00000000-0005-0000-0000-00005B030000}"/>
    <cellStyle name="SAPBEXexcCritical5" xfId="860" xr:uid="{00000000-0005-0000-0000-00005C030000}"/>
    <cellStyle name="SAPBEXexcCritical6" xfId="861" xr:uid="{00000000-0005-0000-0000-00005D030000}"/>
    <cellStyle name="SAPBEXexcGood1" xfId="862" xr:uid="{00000000-0005-0000-0000-00005E030000}"/>
    <cellStyle name="SAPBEXexcGood2" xfId="863" xr:uid="{00000000-0005-0000-0000-00005F030000}"/>
    <cellStyle name="SAPBEXexcGood3" xfId="864" xr:uid="{00000000-0005-0000-0000-000060030000}"/>
    <cellStyle name="SAPBEXfilterDrill" xfId="865" xr:uid="{00000000-0005-0000-0000-000061030000}"/>
    <cellStyle name="SAPBEXfilterItem" xfId="866" xr:uid="{00000000-0005-0000-0000-000062030000}"/>
    <cellStyle name="SAPBEXfilterText" xfId="867" xr:uid="{00000000-0005-0000-0000-000063030000}"/>
    <cellStyle name="SAPBEXformats" xfId="868" xr:uid="{00000000-0005-0000-0000-000064030000}"/>
    <cellStyle name="SAPBEXformats 2" xfId="869" xr:uid="{00000000-0005-0000-0000-000065030000}"/>
    <cellStyle name="SAPBEXheaderItem" xfId="870" xr:uid="{00000000-0005-0000-0000-000066030000}"/>
    <cellStyle name="SAPBEXheaderText" xfId="871" xr:uid="{00000000-0005-0000-0000-000067030000}"/>
    <cellStyle name="SAPBEXHLevel0" xfId="872" xr:uid="{00000000-0005-0000-0000-000068030000}"/>
    <cellStyle name="SAPBEXHLevel0 2" xfId="873" xr:uid="{00000000-0005-0000-0000-000069030000}"/>
    <cellStyle name="SAPBEXHLevel0X" xfId="874" xr:uid="{00000000-0005-0000-0000-00006A030000}"/>
    <cellStyle name="SAPBEXHLevel0X 2" xfId="875" xr:uid="{00000000-0005-0000-0000-00006B030000}"/>
    <cellStyle name="SAPBEXHLevel1" xfId="876" xr:uid="{00000000-0005-0000-0000-00006C030000}"/>
    <cellStyle name="SAPBEXHLevel1 2" xfId="877" xr:uid="{00000000-0005-0000-0000-00006D030000}"/>
    <cellStyle name="SAPBEXHLevel1X" xfId="878" xr:uid="{00000000-0005-0000-0000-00006E030000}"/>
    <cellStyle name="SAPBEXHLevel1X 2" xfId="879" xr:uid="{00000000-0005-0000-0000-00006F030000}"/>
    <cellStyle name="SAPBEXHLevel2" xfId="880" xr:uid="{00000000-0005-0000-0000-000070030000}"/>
    <cellStyle name="SAPBEXHLevel2 2" xfId="881" xr:uid="{00000000-0005-0000-0000-000071030000}"/>
    <cellStyle name="SAPBEXHLevel2X" xfId="882" xr:uid="{00000000-0005-0000-0000-000072030000}"/>
    <cellStyle name="SAPBEXHLevel2X 2" xfId="883" xr:uid="{00000000-0005-0000-0000-000073030000}"/>
    <cellStyle name="SAPBEXHLevel3" xfId="884" xr:uid="{00000000-0005-0000-0000-000074030000}"/>
    <cellStyle name="SAPBEXHLevel3 2" xfId="885" xr:uid="{00000000-0005-0000-0000-000075030000}"/>
    <cellStyle name="SAPBEXHLevel3X" xfId="886" xr:uid="{00000000-0005-0000-0000-000076030000}"/>
    <cellStyle name="SAPBEXHLevel3X 2" xfId="887" xr:uid="{00000000-0005-0000-0000-000077030000}"/>
    <cellStyle name="SAPBEXresData" xfId="888" xr:uid="{00000000-0005-0000-0000-000078030000}"/>
    <cellStyle name="SAPBEXresDataEmph" xfId="889" xr:uid="{00000000-0005-0000-0000-000079030000}"/>
    <cellStyle name="SAPBEXresItem" xfId="890" xr:uid="{00000000-0005-0000-0000-00007A030000}"/>
    <cellStyle name="SAPBEXresItemX" xfId="891" xr:uid="{00000000-0005-0000-0000-00007B030000}"/>
    <cellStyle name="SAPBEXstdData" xfId="892" xr:uid="{00000000-0005-0000-0000-00007C030000}"/>
    <cellStyle name="SAPBEXstdDataEmph" xfId="893" xr:uid="{00000000-0005-0000-0000-00007D030000}"/>
    <cellStyle name="SAPBEXstdItem" xfId="894" xr:uid="{00000000-0005-0000-0000-00007E030000}"/>
    <cellStyle name="SAPBEXstdItem 2" xfId="895" xr:uid="{00000000-0005-0000-0000-00007F030000}"/>
    <cellStyle name="SAPBEXstdItemX" xfId="896" xr:uid="{00000000-0005-0000-0000-000080030000}"/>
    <cellStyle name="SAPBEXstdItemX 2" xfId="897" xr:uid="{00000000-0005-0000-0000-000081030000}"/>
    <cellStyle name="SAPBEXtitle" xfId="898" xr:uid="{00000000-0005-0000-0000-000082030000}"/>
    <cellStyle name="SAPBEXundefined" xfId="899" xr:uid="{00000000-0005-0000-0000-000083030000}"/>
    <cellStyle name="SCH1" xfId="900" xr:uid="{00000000-0005-0000-0000-000084030000}"/>
    <cellStyle name="section head" xfId="901" xr:uid="{00000000-0005-0000-0000-000085030000}"/>
    <cellStyle name="SHADEDSTORES" xfId="902" xr:uid="{00000000-0005-0000-0000-000086030000}"/>
    <cellStyle name="small border line" xfId="903" xr:uid="{00000000-0005-0000-0000-000087030000}"/>
    <cellStyle name="specstores" xfId="904" xr:uid="{00000000-0005-0000-0000-000088030000}"/>
    <cellStyle name="Standard" xfId="905" xr:uid="{00000000-0005-0000-0000-000089030000}"/>
    <cellStyle name="Style 1" xfId="906" xr:uid="{00000000-0005-0000-0000-00008A030000}"/>
    <cellStyle name="Style 1 2" xfId="907" xr:uid="{00000000-0005-0000-0000-00008B030000}"/>
    <cellStyle name="Style 1 3" xfId="908" xr:uid="{00000000-0005-0000-0000-00008C030000}"/>
    <cellStyle name="style1" xfId="909" xr:uid="{00000000-0005-0000-0000-00008D030000}"/>
    <cellStyle name="style1 2" xfId="910" xr:uid="{00000000-0005-0000-0000-00008E030000}"/>
    <cellStyle name="subhead" xfId="911" xr:uid="{00000000-0005-0000-0000-00008F030000}"/>
    <cellStyle name="SubHeading" xfId="912" xr:uid="{00000000-0005-0000-0000-000090030000}"/>
    <cellStyle name="Subtotal" xfId="913" xr:uid="{00000000-0005-0000-0000-000091030000}"/>
    <cellStyle name="Tabelle Text 10" xfId="914" xr:uid="{00000000-0005-0000-0000-000092030000}"/>
    <cellStyle name="Tabelle Zahl 2 10" xfId="915" xr:uid="{00000000-0005-0000-0000-000093030000}"/>
    <cellStyle name="TED STANDARD" xfId="916" xr:uid="{00000000-0005-0000-0000-000094030000}"/>
    <cellStyle name="Text" xfId="917" xr:uid="{00000000-0005-0000-0000-000095030000}"/>
    <cellStyle name="Text 2" xfId="918" xr:uid="{00000000-0005-0000-0000-000096030000}"/>
    <cellStyle name="Text Indent A" xfId="919" xr:uid="{00000000-0005-0000-0000-000097030000}"/>
    <cellStyle name="Text Indent B" xfId="920" xr:uid="{00000000-0005-0000-0000-000098030000}"/>
    <cellStyle name="Text Indent B 2" xfId="921" xr:uid="{00000000-0005-0000-0000-000099030000}"/>
    <cellStyle name="Text Indent B 3" xfId="922" xr:uid="{00000000-0005-0000-0000-00009A030000}"/>
    <cellStyle name="Text Indent C" xfId="923" xr:uid="{00000000-0005-0000-0000-00009B030000}"/>
    <cellStyle name="Text Indent C 2" xfId="924" xr:uid="{00000000-0005-0000-0000-00009C030000}"/>
    <cellStyle name="Text Indent C 3" xfId="925" xr:uid="{00000000-0005-0000-0000-00009D030000}"/>
    <cellStyle name="Tickmark" xfId="926" xr:uid="{00000000-0005-0000-0000-00009E030000}"/>
    <cellStyle name="Title  -  Column" xfId="927" xr:uid="{00000000-0005-0000-0000-00009F030000}"/>
    <cellStyle name="Title 2" xfId="928" xr:uid="{00000000-0005-0000-0000-0000A0030000}"/>
    <cellStyle name="Title 3" xfId="929" xr:uid="{00000000-0005-0000-0000-0000A1030000}"/>
    <cellStyle name="Total 2" xfId="930" xr:uid="{00000000-0005-0000-0000-0000A2030000}"/>
    <cellStyle name="Total 3" xfId="931" xr:uid="{00000000-0005-0000-0000-0000A3030000}"/>
    <cellStyle name="Tusental (0)_laroux" xfId="932" xr:uid="{00000000-0005-0000-0000-0000A4030000}"/>
    <cellStyle name="Tusental_laroux" xfId="933" xr:uid="{00000000-0005-0000-0000-0000A5030000}"/>
    <cellStyle name="Valuta (0)" xfId="934" xr:uid="{00000000-0005-0000-0000-0000A6030000}"/>
    <cellStyle name="Valuta_00 Magazzini (PdR)" xfId="935" xr:uid="{00000000-0005-0000-0000-0000A7030000}"/>
    <cellStyle name="W" xfId="936" xr:uid="{00000000-0005-0000-0000-0000A8030000}"/>
    <cellStyle name="W 2" xfId="937" xr:uid="{00000000-0005-0000-0000-0000A9030000}"/>
    <cellStyle name="W 3" xfId="938" xr:uid="{00000000-0005-0000-0000-0000AA030000}"/>
    <cellStyle name="W_20-2 NAN" xfId="939" xr:uid="{00000000-0005-0000-0000-0000AB030000}"/>
    <cellStyle name="W_20-2 NAN 2" xfId="940" xr:uid="{00000000-0005-0000-0000-0000AC030000}"/>
    <cellStyle name="W_B &amp; Z" xfId="941" xr:uid="{00000000-0005-0000-0000-0000AD030000}"/>
    <cellStyle name="W_B &amp; Z 2" xfId="942" xr:uid="{00000000-0005-0000-0000-0000AE030000}"/>
    <cellStyle name="W_CBI-ye06-aom" xfId="943" xr:uid="{00000000-0005-0000-0000-0000AF030000}"/>
    <cellStyle name="W_CBI-ye06-aom 2" xfId="944" xr:uid="{00000000-0005-0000-0000-0000B0030000}"/>
    <cellStyle name="W_CPAC_S-YE05-aom" xfId="945" xr:uid="{00000000-0005-0000-0000-0000B1030000}"/>
    <cellStyle name="W_CPAC_S-YE05-aom 2" xfId="946" xr:uid="{00000000-0005-0000-0000-0000B2030000}"/>
    <cellStyle name="W_CPC 31 Dec 06" xfId="947" xr:uid="{00000000-0005-0000-0000-0000B3030000}"/>
    <cellStyle name="W_CPC 31 Dec 06 2" xfId="948" xr:uid="{00000000-0005-0000-0000-0000B4030000}"/>
    <cellStyle name="W_CPC_12.31.05" xfId="949" xr:uid="{00000000-0005-0000-0000-0000B5030000}"/>
    <cellStyle name="W_CPC_12.31.05 2" xfId="950" xr:uid="{00000000-0005-0000-0000-0000B6030000}"/>
    <cellStyle name="W_CPC-ye06-aom" xfId="951" xr:uid="{00000000-0005-0000-0000-0000B7030000}"/>
    <cellStyle name="W_CPC-ye06-aom 2" xfId="952" xr:uid="{00000000-0005-0000-0000-0000B8030000}"/>
    <cellStyle name="W_CPIC 31 Dec 06" xfId="953" xr:uid="{00000000-0005-0000-0000-0000B9030000}"/>
    <cellStyle name="W_CPIC 31 Dec 06 2" xfId="954" xr:uid="{00000000-0005-0000-0000-0000BA030000}"/>
    <cellStyle name="W_CPIC_Test_10.31.06" xfId="955" xr:uid="{00000000-0005-0000-0000-0000BB030000}"/>
    <cellStyle name="W_CPIC_Test_10.31.06 2" xfId="956" xr:uid="{00000000-0005-0000-0000-0000BC030000}"/>
    <cellStyle name="W_CPIC'05_update" xfId="957" xr:uid="{00000000-0005-0000-0000-0000BD030000}"/>
    <cellStyle name="W_CPIC'05_update 2" xfId="958" xr:uid="{00000000-0005-0000-0000-0000BE030000}"/>
    <cellStyle name="W_F123" xfId="959" xr:uid="{00000000-0005-0000-0000-0000BF030000}"/>
    <cellStyle name="W_F123 2" xfId="960" xr:uid="{00000000-0005-0000-0000-0000C0030000}"/>
    <cellStyle name="W_Interest expense Thai MFC" xfId="961" xr:uid="{00000000-0005-0000-0000-0000C1030000}"/>
    <cellStyle name="W_Interest expense Thai MFC 2" xfId="962" xr:uid="{00000000-0005-0000-0000-0000C2030000}"/>
    <cellStyle name="W_K200-CPIC" xfId="963" xr:uid="{00000000-0005-0000-0000-0000C3030000}"/>
    <cellStyle name="W_K200-CPIC 2" xfId="964" xr:uid="{00000000-0005-0000-0000-0000C4030000}"/>
    <cellStyle name="W_L" xfId="965" xr:uid="{00000000-0005-0000-0000-0000C5030000}"/>
    <cellStyle name="W_L 2" xfId="966" xr:uid="{00000000-0005-0000-0000-0000C6030000}"/>
    <cellStyle name="W_L100 and V100 Thai MFC" xfId="967" xr:uid="{00000000-0005-0000-0000-0000C7030000}"/>
    <cellStyle name="W_L100 and V100 Thai MFC 2" xfId="968" xr:uid="{00000000-0005-0000-0000-0000C8030000}"/>
    <cellStyle name="W_LSR-YE06-aom" xfId="969" xr:uid="{00000000-0005-0000-0000-0000C9030000}"/>
    <cellStyle name="W_LSR-YE06-aom 2" xfId="970" xr:uid="{00000000-0005-0000-0000-0000CA030000}"/>
    <cellStyle name="W_MFC Q3' 06" xfId="971" xr:uid="{00000000-0005-0000-0000-0000CB030000}"/>
    <cellStyle name="W_MFC Q3' 06 2" xfId="972" xr:uid="{00000000-0005-0000-0000-0000CC030000}"/>
    <cellStyle name="W_MFC-YE05-aom" xfId="973" xr:uid="{00000000-0005-0000-0000-0000CD030000}"/>
    <cellStyle name="W_MFC-YE05-aom 2" xfId="974" xr:uid="{00000000-0005-0000-0000-0000CE030000}"/>
    <cellStyle name="W_MFC-YE06-aom" xfId="975" xr:uid="{00000000-0005-0000-0000-0000CF030000}"/>
    <cellStyle name="W_MFC-YE06-aom 2" xfId="976" xr:uid="{00000000-0005-0000-0000-0000D0030000}"/>
    <cellStyle name="W_O100" xfId="977" xr:uid="{00000000-0005-0000-0000-0000D1030000}"/>
    <cellStyle name="W_O100 2" xfId="978" xr:uid="{00000000-0005-0000-0000-0000D2030000}"/>
    <cellStyle name="W_Salary_09.30.04" xfId="979" xr:uid="{00000000-0005-0000-0000-0000D3030000}"/>
    <cellStyle name="W_Salary_09.30.04 2" xfId="980" xr:uid="{00000000-0005-0000-0000-0000D4030000}"/>
    <cellStyle name="W_SBR-ye08-pakpao" xfId="981" xr:uid="{00000000-0005-0000-0000-0000D5030000}"/>
    <cellStyle name="W_SBR-ye08-pakpao 2" xfId="982" xr:uid="{00000000-0005-0000-0000-0000D6030000}"/>
    <cellStyle name="W_SCB-YE06-aom" xfId="983" xr:uid="{00000000-0005-0000-0000-0000D7030000}"/>
    <cellStyle name="W_SCB-YE06-aom 2" xfId="984" xr:uid="{00000000-0005-0000-0000-0000D8030000}"/>
    <cellStyle name="W_SFT-YE06-aom" xfId="985" xr:uid="{00000000-0005-0000-0000-0000D9030000}"/>
    <cellStyle name="W_SFT-YE06-aom 2" xfId="986" xr:uid="{00000000-0005-0000-0000-0000DA030000}"/>
    <cellStyle name="W_Test sale" xfId="987" xr:uid="{00000000-0005-0000-0000-0000DB030000}"/>
    <cellStyle name="W_Test sale 2" xfId="988" xr:uid="{00000000-0005-0000-0000-0000DC030000}"/>
    <cellStyle name="W_TMFC-Q3'06aom" xfId="989" xr:uid="{00000000-0005-0000-0000-0000DD030000}"/>
    <cellStyle name="W_TMFC-Q3'06aom 2" xfId="990" xr:uid="{00000000-0005-0000-0000-0000DE030000}"/>
    <cellStyle name="W_WT" xfId="991" xr:uid="{00000000-0005-0000-0000-0000DF030000}"/>
    <cellStyle name="W_WT 2" xfId="992" xr:uid="{00000000-0005-0000-0000-0000E0030000}"/>
    <cellStyle name="Warning Text 2" xfId="993" xr:uid="{00000000-0005-0000-0000-0000E1030000}"/>
    <cellStyle name="wrap" xfId="994" xr:uid="{00000000-0005-0000-0000-0000E2030000}"/>
    <cellStyle name="Wไhrung [0]_35ERI8T2gbIEMixb4v26icuOo" xfId="995" xr:uid="{00000000-0005-0000-0000-0000E3030000}"/>
    <cellStyle name="Wไhrung_35ERI8T2gbIEMixb4v26icuOo" xfId="996" xr:uid="{00000000-0005-0000-0000-0000E4030000}"/>
    <cellStyle name="アクセント 1" xfId="997" xr:uid="{00000000-0005-0000-0000-0000E5030000}"/>
    <cellStyle name="アクセント 2" xfId="998" xr:uid="{00000000-0005-0000-0000-0000E6030000}"/>
    <cellStyle name="アクセント 3" xfId="999" xr:uid="{00000000-0005-0000-0000-0000E7030000}"/>
    <cellStyle name="アクセント 4" xfId="1000" xr:uid="{00000000-0005-0000-0000-0000E8030000}"/>
    <cellStyle name="アクセント 5" xfId="1001" xr:uid="{00000000-0005-0000-0000-0000E9030000}"/>
    <cellStyle name="アクセント 6" xfId="1002" xr:uid="{00000000-0005-0000-0000-0000EA030000}"/>
    <cellStyle name="ｵﾒﾁ｡ﾒﾃ爼ﾗ靉ﾁ篦ｧﾋﾅﾒﾂﾁﾔｵﾔ" xfId="1003" xr:uid="{00000000-0005-0000-0000-0000EB030000}"/>
    <cellStyle name="タイトル" xfId="1004" xr:uid="{00000000-0005-0000-0000-0000EC030000}"/>
    <cellStyle name="チェック セル" xfId="1005" xr:uid="{00000000-0005-0000-0000-0000ED030000}"/>
    <cellStyle name="どちらでもない" xfId="1006" xr:uid="{00000000-0005-0000-0000-0000EE030000}"/>
    <cellStyle name="ハイパーリンク" xfId="1007" xr:uid="{00000000-0005-0000-0000-0000EF030000}"/>
    <cellStyle name="メモ" xfId="1008" xr:uid="{00000000-0005-0000-0000-0000F0030000}"/>
    <cellStyle name="メモ 2" xfId="1009" xr:uid="{00000000-0005-0000-0000-0000F1030000}"/>
    <cellStyle name="リンク セル" xfId="1010" xr:uid="{00000000-0005-0000-0000-0000F2030000}"/>
    <cellStyle name="เครื่องหมายเปอร์เซ็นต์_13 Jan'04 - Present" xfId="1011" xr:uid="{00000000-0005-0000-0000-0000F3030000}"/>
    <cellStyle name="เครื่องหมายจุลภาค [0]" xfId="1012" xr:uid="{00000000-0005-0000-0000-0000F4030000}"/>
    <cellStyle name="เครื่องหมายจุลภาค 2" xfId="1013" xr:uid="{00000000-0005-0000-0000-0000F5030000}"/>
    <cellStyle name="เครื่องหมายจุลภาค 2 2" xfId="1014" xr:uid="{00000000-0005-0000-0000-0000F6030000}"/>
    <cellStyle name="เครื่องหมายจุลภาค_03-2000" xfId="1015" xr:uid="{00000000-0005-0000-0000-0000F7030000}"/>
    <cellStyle name="เครื่องหมายสกุลเงิน [0]" xfId="1016" xr:uid="{00000000-0005-0000-0000-0000F8030000}"/>
    <cellStyle name="เครื่องหมายสกุลเงิน_&gt;acc_bs" xfId="1017" xr:uid="{00000000-0005-0000-0000-0000F9030000}"/>
    <cellStyle name="เชื่อมโยงหลายมิติ" xfId="1018" xr:uid="{00000000-0005-0000-0000-0000FA030000}"/>
    <cellStyle name="เชื่อมโยงหลายมิติ 2" xfId="1019" xr:uid="{00000000-0005-0000-0000-0000FB030000}"/>
    <cellStyle name="ณfน๔_NTCณ๘ป๙ (2)" xfId="1020" xr:uid="{00000000-0005-0000-0000-0000FC030000}"/>
    <cellStyle name="ตามการเชื่อมโยงหลายมิติ" xfId="1021" xr:uid="{00000000-0005-0000-0000-0000FD030000}"/>
    <cellStyle name="ตามการเชื่อมโยงหลายมิติ 2" xfId="1022" xr:uid="{00000000-0005-0000-0000-0000FE030000}"/>
    <cellStyle name="น้บะภฒ_95" xfId="1023" xr:uid="{00000000-0005-0000-0000-0000FF030000}"/>
    <cellStyle name="ปกติ 2" xfId="1024" xr:uid="{00000000-0005-0000-0000-000000040000}"/>
    <cellStyle name="ปกติ 2 2" xfId="1025" xr:uid="{00000000-0005-0000-0000-000001040000}"/>
    <cellStyle name="ปกติ_&gt;acc_bs" xfId="1026" xr:uid="{00000000-0005-0000-0000-000002040000}"/>
    <cellStyle name="ฟ๙ศธบ๑ณปฟช (2)" xfId="1027" xr:uid="{00000000-0005-0000-0000-000003040000}"/>
    <cellStyle name="ฤ?ธถ [0]_95" xfId="1028" xr:uid="{00000000-0005-0000-0000-000004040000}"/>
    <cellStyle name="ฤ?ธถ_95" xfId="1029" xr:uid="{00000000-0005-0000-0000-000005040000}"/>
    <cellStyle name="ฤธถ [0]_0e82ylkxXsZu0YORaMwizTk2E" xfId="1030" xr:uid="{00000000-0005-0000-0000-000006040000}"/>
    <cellStyle name="ฤธถ_0e82ylkxXsZu0YORaMwizTk2E" xfId="1031" xr:uid="{00000000-0005-0000-0000-000007040000}"/>
    <cellStyle name="ล_x000b_ศญ_ฝลฐๆฟตม๖วฅ" xfId="1032" xr:uid="{00000000-0005-0000-0000-000008040000}"/>
    <cellStyle name="ลEญ [0]_laroux" xfId="1033" xr:uid="{00000000-0005-0000-0000-000009040000}"/>
    <cellStyle name="ลEญ_laroux" xfId="1034" xr:uid="{00000000-0005-0000-0000-00000A040000}"/>
    <cellStyle name="ลวดลาย" xfId="1035" xr:uid="{00000000-0005-0000-0000-00000B040000}"/>
    <cellStyle name="ล๋ศญ [0]_0e82ylkxXsZu0YORaMwizTk2E" xfId="1036" xr:uid="{00000000-0005-0000-0000-00000C040000}"/>
    <cellStyle name="ล๋ศญ_0e82ylkxXsZu0YORaMwizTk2E" xfId="1037" xr:uid="{00000000-0005-0000-0000-00000D040000}"/>
    <cellStyle name="วฅมุ_4ฟ๙ฝวภ๛" xfId="1038" xr:uid="{00000000-0005-0000-0000-00000E040000}"/>
    <cellStyle name="๏W่ฤ_OVD5-05" xfId="1039" xr:uid="{00000000-0005-0000-0000-00000F040000}"/>
    <cellStyle name="ơ᪒＀＀＀＀＀＀＀＀＀＀＀＀＀＀＀＀＀＀＀＀＀＀＀＀＀＀＀＀ma_QTR94_95_1ฟ๙ศธบ๑ณปฟช (2)" xfId="1040" xr:uid="{00000000-0005-0000-0000-000010040000}"/>
    <cellStyle name="…_x000e__x000a_ธ๎_x000c_U_x0001_ฅ_x0005_ด_x000a__x0007__x0001__x0001_" xfId="1041" xr:uid="{00000000-0005-0000-0000-000011040000}"/>
    <cellStyle name="_x001d_๐&quot;_x000c_์๒_x000c_฿U_x0001_ญ_x0005_J_x000f__x0007__x0001__x0001_" xfId="1042" xr:uid="{00000000-0005-0000-0000-000012040000}"/>
    <cellStyle name="_x001d_๐7_x000c_๎_x0017__x000d_เU_x0001_า_x0006_|!_x0007__x0001__x0001_" xfId="1043" xr:uid="{00000000-0005-0000-0000-000013040000}"/>
    <cellStyle name="_x001d_๐7_x000c_๎_x0017__x000d_เU_x0001_า_x0006_!_x0007__x0001__x0001_" xfId="1044" xr:uid="{00000000-0005-0000-0000-000014040000}"/>
    <cellStyle name="_x001d_๐๏%$ฟ&amp;_x0017__x000b__x0008_ศ_x001c__x001d__x0007__x0001__x0001_" xfId="1045" xr:uid="{00000000-0005-0000-0000-000015040000}"/>
    <cellStyle name="_xddb0_̟ᩒb_xdddc_̟ᩢb_xde1c_̟ᩲbơ᪂bơ᪒＀＀＀＀＀＀＀＀＀＀＀＀＀＀＀＀＀＀＀＀＀＀＀＀＀＀＀＀ma_QTR94_95_1ฟ๙ศธบ๑ณปฟช (2)" xfId="1046" xr:uid="{00000000-0005-0000-0000-000016040000}"/>
    <cellStyle name="백분율_95" xfId="1047" xr:uid="{00000000-0005-0000-0000-000017040000}"/>
    <cellStyle name="쉼표 [0]_Doa_FS_2001" xfId="1048" xr:uid="{00000000-0005-0000-0000-000018040000}"/>
    <cellStyle name="콤마 [0]_~0061716" xfId="1049" xr:uid="{00000000-0005-0000-0000-000019040000}"/>
    <cellStyle name="콤마_~0061716" xfId="1050" xr:uid="{00000000-0005-0000-0000-00001A040000}"/>
    <cellStyle name="통화 [0]_12월" xfId="1051" xr:uid="{00000000-0005-0000-0000-00001B040000}"/>
    <cellStyle name="통화_12월" xfId="1052" xr:uid="{00000000-0005-0000-0000-00001C040000}"/>
    <cellStyle name="표준_1.6GB" xfId="1053" xr:uid="{00000000-0005-0000-0000-00001D040000}"/>
    <cellStyle name="一般_~4664860" xfId="1054" xr:uid="{00000000-0005-0000-0000-00001E040000}"/>
    <cellStyle name="入力" xfId="1055" xr:uid="{00000000-0005-0000-0000-00001F040000}"/>
    <cellStyle name="出力" xfId="1056" xr:uid="{00000000-0005-0000-0000-000020040000}"/>
    <cellStyle name="千位分隔[0]_~ME00002" xfId="1057" xr:uid="{00000000-0005-0000-0000-000021040000}"/>
    <cellStyle name="千位分隔_~ME00002" xfId="1058" xr:uid="{00000000-0005-0000-0000-000022040000}"/>
    <cellStyle name="千分位[0]_Book2" xfId="1059" xr:uid="{00000000-0005-0000-0000-000023040000}"/>
    <cellStyle name="千分位_AAM" xfId="1060" xr:uid="{00000000-0005-0000-0000-000024040000}"/>
    <cellStyle name="后继超级链接" xfId="1061" xr:uid="{00000000-0005-0000-0000-000025040000}"/>
    <cellStyle name="常规_~ME00002" xfId="1062" xr:uid="{00000000-0005-0000-0000-000026040000}"/>
    <cellStyle name="悪い" xfId="1063" xr:uid="{00000000-0005-0000-0000-000027040000}"/>
    <cellStyle name="普通_9409GZST" xfId="1064" xr:uid="{00000000-0005-0000-0000-000028040000}"/>
    <cellStyle name="未定義" xfId="1065" xr:uid="{00000000-0005-0000-0000-000029040000}"/>
    <cellStyle name="桁区切り [0.00]_(FASTチャージ) YC5 BOX用データrev.1" xfId="1066" xr:uid="{00000000-0005-0000-0000-00002A040000}"/>
    <cellStyle name="桁区切り_(FASTチャージ) YC5 BOX用データrev.1" xfId="1067" xr:uid="{00000000-0005-0000-0000-00002B040000}"/>
    <cellStyle name="標準_#4年度予算DRAFT" xfId="1068" xr:uid="{00000000-0005-0000-0000-00002C040000}"/>
    <cellStyle name="爼ﾗ靉ﾁ篦ｧﾋﾅﾒﾂﾁﾔｵﾔ" xfId="1069" xr:uid="{00000000-0005-0000-0000-00002D040000}"/>
    <cellStyle name="罫線（点線）" xfId="1070" xr:uid="{00000000-0005-0000-0000-00002E040000}"/>
    <cellStyle name="自動0#ｱﾘ" xfId="1071" xr:uid="{00000000-0005-0000-0000-00002F040000}"/>
    <cellStyle name="自動0#ﾅｼ" xfId="1072" xr:uid="{00000000-0005-0000-0000-000030040000}"/>
    <cellStyle name="自動1#ｱﾘ" xfId="1073" xr:uid="{00000000-0005-0000-0000-000031040000}"/>
    <cellStyle name="自動1#ﾅｼ" xfId="1074" xr:uid="{00000000-0005-0000-0000-000032040000}"/>
    <cellStyle name="自動2#ｱﾘ" xfId="1075" xr:uid="{00000000-0005-0000-0000-000033040000}"/>
    <cellStyle name="自動2#ﾅｼ" xfId="1076" xr:uid="{00000000-0005-0000-0000-000034040000}"/>
    <cellStyle name="良い" xfId="1077" xr:uid="{00000000-0005-0000-0000-000035040000}"/>
    <cellStyle name="表示済みのハイパーリンク" xfId="1078" xr:uid="{00000000-0005-0000-0000-000036040000}"/>
    <cellStyle name="見出し 1" xfId="1079" xr:uid="{00000000-0005-0000-0000-000037040000}"/>
    <cellStyle name="見出し 2" xfId="1080" xr:uid="{00000000-0005-0000-0000-000038040000}"/>
    <cellStyle name="見出し 3" xfId="1081" xr:uid="{00000000-0005-0000-0000-000039040000}"/>
    <cellStyle name="見出し 4" xfId="1082" xr:uid="{00000000-0005-0000-0000-00003A040000}"/>
    <cellStyle name="計算" xfId="1083" xr:uid="{00000000-0005-0000-0000-00003B040000}"/>
    <cellStyle name="説明文" xfId="1084" xr:uid="{00000000-0005-0000-0000-00003C040000}"/>
    <cellStyle name="警告文" xfId="1085" xr:uid="{00000000-0005-0000-0000-00003D040000}"/>
    <cellStyle name="貨幣 [0]_Book2" xfId="1086" xr:uid="{00000000-0005-0000-0000-00003E040000}"/>
    <cellStyle name="貨幣[0]_LC (2)" xfId="1087" xr:uid="{00000000-0005-0000-0000-00003F040000}"/>
    <cellStyle name="貨幣_AAM" xfId="1088" xr:uid="{00000000-0005-0000-0000-000040040000}"/>
    <cellStyle name="货币[0]_ INVOICE" xfId="1089" xr:uid="{00000000-0005-0000-0000-000041040000}"/>
    <cellStyle name="货币_ INVOICE" xfId="1090" xr:uid="{00000000-0005-0000-0000-000042040000}"/>
    <cellStyle name="超级链接" xfId="1091" xr:uid="{00000000-0005-0000-0000-000043040000}"/>
    <cellStyle name="通常0#ｱﾘ" xfId="1092" xr:uid="{00000000-0005-0000-0000-000044040000}"/>
    <cellStyle name="通常0#ﾅｼ" xfId="1093" xr:uid="{00000000-0005-0000-0000-000045040000}"/>
    <cellStyle name="通常1#ｱﾘ" xfId="1094" xr:uid="{00000000-0005-0000-0000-000046040000}"/>
    <cellStyle name="通常1#ﾅｼ" xfId="1095" xr:uid="{00000000-0005-0000-0000-000047040000}"/>
    <cellStyle name="通常2#ｱﾘ" xfId="1096" xr:uid="{00000000-0005-0000-0000-000048040000}"/>
    <cellStyle name="通常2#ﾅｼ" xfId="1097" xr:uid="{00000000-0005-0000-0000-000049040000}"/>
    <cellStyle name="通貨 [0.00]_BI(A)" xfId="1098" xr:uid="{00000000-0005-0000-0000-00004A040000}"/>
    <cellStyle name="通貨_BI(A)" xfId="1099" xr:uid="{00000000-0005-0000-0000-00004B040000}"/>
    <cellStyle name="集計" xfId="1100" xr:uid="{00000000-0005-0000-0000-00004C04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74"/>
  <sheetViews>
    <sheetView view="pageBreakPreview" zoomScaleNormal="85" zoomScaleSheetLayoutView="100" workbookViewId="0">
      <selection activeCell="J1" sqref="J1"/>
    </sheetView>
  </sheetViews>
  <sheetFormatPr defaultColWidth="9" defaultRowHeight="18.75" customHeight="1"/>
  <cols>
    <col min="1" max="1" width="34.25" style="149" customWidth="1"/>
    <col min="2" max="2" width="4.5" style="149" customWidth="1"/>
    <col min="3" max="3" width="11.83203125" style="149" customWidth="1"/>
    <col min="4" max="4" width="1.08203125" style="148" customWidth="1"/>
    <col min="5" max="5" width="11.83203125" style="154" customWidth="1"/>
    <col min="6" max="6" width="1.08203125" style="149" customWidth="1"/>
    <col min="7" max="7" width="11.83203125" style="149" customWidth="1"/>
    <col min="8" max="8" width="1.08203125" style="148" customWidth="1"/>
    <col min="9" max="9" width="11.83203125" style="149" customWidth="1"/>
    <col min="10" max="10" width="9" style="148"/>
    <col min="11" max="11" width="15.33203125" style="148" bestFit="1" customWidth="1"/>
    <col min="12" max="16384" width="9" style="149"/>
  </cols>
  <sheetData>
    <row r="1" spans="1:11" ht="18.75" customHeight="1">
      <c r="A1" s="35" t="s">
        <v>25</v>
      </c>
      <c r="B1" s="15"/>
      <c r="C1" s="2"/>
      <c r="D1" s="3"/>
      <c r="E1" s="55"/>
      <c r="F1" s="2"/>
      <c r="G1" s="2"/>
      <c r="H1" s="3"/>
      <c r="I1" s="2"/>
    </row>
    <row r="2" spans="1:11" ht="18.75" customHeight="1">
      <c r="A2" s="69" t="s">
        <v>72</v>
      </c>
      <c r="B2" s="64" t="s">
        <v>20</v>
      </c>
      <c r="C2" s="2"/>
      <c r="D2" s="3"/>
      <c r="E2" s="55"/>
      <c r="F2" s="2"/>
      <c r="G2" s="2"/>
      <c r="H2" s="3"/>
      <c r="I2" s="2"/>
    </row>
    <row r="3" spans="1:11" ht="18.75" customHeight="1">
      <c r="A3" s="35"/>
      <c r="B3" s="15"/>
      <c r="C3" s="2"/>
      <c r="D3" s="3"/>
      <c r="E3" s="55"/>
      <c r="F3" s="2"/>
      <c r="G3" s="2"/>
      <c r="H3" s="3"/>
      <c r="I3" s="2"/>
    </row>
    <row r="4" spans="1:11" ht="18.75" customHeight="1">
      <c r="A4" s="2"/>
      <c r="B4" s="15"/>
      <c r="C4" s="206" t="s">
        <v>4</v>
      </c>
      <c r="D4" s="206"/>
      <c r="E4" s="206"/>
      <c r="F4" s="3"/>
      <c r="G4" s="206" t="s">
        <v>38</v>
      </c>
      <c r="H4" s="206"/>
      <c r="I4" s="206"/>
    </row>
    <row r="5" spans="1:11" ht="18.75" customHeight="1">
      <c r="A5" s="2"/>
      <c r="B5" s="15"/>
      <c r="C5" s="206" t="s">
        <v>37</v>
      </c>
      <c r="D5" s="206"/>
      <c r="E5" s="206"/>
      <c r="F5" s="3"/>
      <c r="G5" s="206" t="s">
        <v>37</v>
      </c>
      <c r="H5" s="206"/>
      <c r="I5" s="206"/>
    </row>
    <row r="6" spans="1:11" ht="18.75" customHeight="1">
      <c r="C6" s="18" t="s">
        <v>98</v>
      </c>
      <c r="D6" s="198"/>
      <c r="E6" s="18" t="s">
        <v>78</v>
      </c>
      <c r="F6" s="3"/>
      <c r="G6" s="18" t="s">
        <v>98</v>
      </c>
      <c r="H6" s="198"/>
      <c r="I6" s="18" t="s">
        <v>78</v>
      </c>
    </row>
    <row r="7" spans="1:11" ht="18.75" customHeight="1">
      <c r="A7" s="35" t="s">
        <v>5</v>
      </c>
      <c r="B7" s="145" t="s">
        <v>3</v>
      </c>
      <c r="C7" s="171">
        <v>2019</v>
      </c>
      <c r="D7" s="198"/>
      <c r="E7" s="147">
        <v>2019</v>
      </c>
      <c r="F7" s="3"/>
      <c r="G7" s="147">
        <v>2019</v>
      </c>
      <c r="H7" s="198"/>
      <c r="I7" s="147">
        <v>2019</v>
      </c>
    </row>
    <row r="8" spans="1:11" ht="18.75" customHeight="1">
      <c r="A8" s="35"/>
      <c r="B8" s="147"/>
      <c r="C8" s="56" t="s">
        <v>59</v>
      </c>
      <c r="D8" s="198"/>
      <c r="E8" s="56"/>
      <c r="F8" s="3"/>
      <c r="G8" s="56" t="s">
        <v>59</v>
      </c>
      <c r="H8" s="198"/>
      <c r="I8" s="56"/>
    </row>
    <row r="9" spans="1:11" ht="18.75" customHeight="1">
      <c r="A9" s="35"/>
      <c r="B9" s="145"/>
      <c r="C9" s="205" t="s">
        <v>13</v>
      </c>
      <c r="D9" s="205"/>
      <c r="E9" s="205"/>
      <c r="F9" s="205"/>
      <c r="G9" s="205"/>
      <c r="H9" s="205"/>
      <c r="I9" s="205"/>
    </row>
    <row r="10" spans="1:11" ht="18.75" customHeight="1">
      <c r="A10" s="131" t="s">
        <v>6</v>
      </c>
      <c r="B10" s="146"/>
      <c r="C10" s="13"/>
      <c r="D10" s="12"/>
      <c r="E10" s="13"/>
      <c r="F10" s="13"/>
      <c r="G10" s="13"/>
      <c r="H10" s="12"/>
      <c r="I10" s="13"/>
    </row>
    <row r="11" spans="1:11" ht="18.75" customHeight="1">
      <c r="A11" s="48" t="s">
        <v>0</v>
      </c>
      <c r="B11" s="146"/>
      <c r="C11" s="5">
        <v>2439518</v>
      </c>
      <c r="D11" s="21"/>
      <c r="E11" s="5">
        <v>2418700</v>
      </c>
      <c r="F11" s="5"/>
      <c r="G11" s="5">
        <v>2143697</v>
      </c>
      <c r="H11" s="21"/>
      <c r="I11" s="5">
        <v>2215523</v>
      </c>
      <c r="K11" s="155"/>
    </row>
    <row r="12" spans="1:11" ht="18.75" customHeight="1">
      <c r="A12" s="48" t="s">
        <v>19</v>
      </c>
      <c r="B12" s="146" t="s">
        <v>121</v>
      </c>
      <c r="C12" s="5">
        <v>1454147</v>
      </c>
      <c r="D12" s="21"/>
      <c r="E12" s="5">
        <v>1398230</v>
      </c>
      <c r="F12" s="5"/>
      <c r="G12" s="5">
        <v>1124059</v>
      </c>
      <c r="H12" s="21"/>
      <c r="I12" s="5">
        <v>1045458</v>
      </c>
      <c r="K12" s="155"/>
    </row>
    <row r="13" spans="1:11" ht="18.75" customHeight="1">
      <c r="A13" s="48" t="s">
        <v>128</v>
      </c>
      <c r="B13" s="146">
        <v>3</v>
      </c>
      <c r="C13" s="5">
        <v>108212</v>
      </c>
      <c r="D13" s="21"/>
      <c r="E13" s="5">
        <v>106734</v>
      </c>
      <c r="F13" s="5"/>
      <c r="G13" s="5">
        <v>88876</v>
      </c>
      <c r="H13" s="21"/>
      <c r="I13" s="5">
        <v>73380</v>
      </c>
      <c r="K13" s="155"/>
    </row>
    <row r="14" spans="1:11" ht="15.75" hidden="1" customHeight="1">
      <c r="A14" s="48" t="s">
        <v>64</v>
      </c>
      <c r="B14" s="146"/>
      <c r="C14" s="5"/>
      <c r="D14" s="202"/>
      <c r="E14" s="5"/>
      <c r="F14" s="5"/>
      <c r="G14" s="5"/>
      <c r="H14" s="21"/>
      <c r="I14" s="5"/>
      <c r="K14" s="155"/>
    </row>
    <row r="15" spans="1:11" ht="14" hidden="1">
      <c r="A15" s="48" t="s">
        <v>65</v>
      </c>
      <c r="B15" s="146"/>
      <c r="C15" s="132"/>
      <c r="D15" s="202"/>
      <c r="E15" s="132"/>
      <c r="F15" s="5"/>
      <c r="G15" s="5"/>
      <c r="H15" s="21"/>
      <c r="I15" s="5" t="s">
        <v>17</v>
      </c>
      <c r="K15" s="155"/>
    </row>
    <row r="16" spans="1:11" ht="18.75" customHeight="1">
      <c r="A16" s="48" t="s">
        <v>29</v>
      </c>
      <c r="B16" s="146"/>
      <c r="C16" s="5">
        <v>1079488</v>
      </c>
      <c r="D16" s="21"/>
      <c r="E16" s="5">
        <v>1026763</v>
      </c>
      <c r="F16" s="5"/>
      <c r="G16" s="5">
        <v>683461</v>
      </c>
      <c r="H16" s="21"/>
      <c r="I16" s="5">
        <v>620312</v>
      </c>
      <c r="J16" s="150"/>
      <c r="K16" s="155"/>
    </row>
    <row r="17" spans="1:11" ht="18.75" customHeight="1">
      <c r="A17" s="39" t="s">
        <v>18</v>
      </c>
      <c r="B17" s="146"/>
      <c r="C17" s="6">
        <f>SUM(C11:C16)</f>
        <v>5081365</v>
      </c>
      <c r="D17" s="9">
        <f>SUM(D11:D16)</f>
        <v>0</v>
      </c>
      <c r="E17" s="6">
        <f>SUM(E11:E16)</f>
        <v>4950427</v>
      </c>
      <c r="F17" s="9"/>
      <c r="G17" s="6">
        <f>SUM(G11:G16)</f>
        <v>4040093</v>
      </c>
      <c r="H17" s="9">
        <f>SUM(H11:H16)</f>
        <v>0</v>
      </c>
      <c r="I17" s="6">
        <f>SUM(I11:I16)</f>
        <v>3954673</v>
      </c>
      <c r="K17" s="155"/>
    </row>
    <row r="18" spans="1:11" ht="18.75" customHeight="1">
      <c r="A18" s="133"/>
      <c r="B18" s="146"/>
      <c r="C18" s="5"/>
      <c r="D18" s="21"/>
      <c r="E18" s="5"/>
      <c r="F18" s="5"/>
      <c r="G18" s="5"/>
      <c r="H18" s="21"/>
      <c r="I18" s="5"/>
      <c r="K18" s="155"/>
    </row>
    <row r="19" spans="1:11" ht="18.75" customHeight="1">
      <c r="A19" s="131" t="s">
        <v>7</v>
      </c>
      <c r="B19" s="146"/>
      <c r="C19" s="29"/>
      <c r="D19" s="21"/>
      <c r="E19" s="29"/>
      <c r="F19" s="29"/>
      <c r="G19" s="29"/>
      <c r="H19" s="21"/>
      <c r="I19" s="29"/>
      <c r="K19" s="155"/>
    </row>
    <row r="20" spans="1:11" ht="18.75" customHeight="1">
      <c r="A20" s="48" t="s">
        <v>34</v>
      </c>
      <c r="B20" s="146">
        <v>5</v>
      </c>
      <c r="C20" s="132" t="s">
        <v>17</v>
      </c>
      <c r="D20" s="21"/>
      <c r="E20" s="132" t="s">
        <v>17</v>
      </c>
      <c r="F20" s="132"/>
      <c r="G20" s="5">
        <v>299998</v>
      </c>
      <c r="H20" s="21"/>
      <c r="I20" s="5">
        <v>299998</v>
      </c>
      <c r="K20" s="155"/>
    </row>
    <row r="21" spans="1:11" ht="18.75" hidden="1" customHeight="1">
      <c r="A21" s="48" t="s">
        <v>58</v>
      </c>
      <c r="B21" s="146">
        <v>12</v>
      </c>
      <c r="C21" s="132"/>
      <c r="D21" s="21"/>
      <c r="E21" s="132" t="s">
        <v>17</v>
      </c>
      <c r="F21" s="134"/>
      <c r="G21" s="172"/>
      <c r="H21" s="21"/>
      <c r="I21" s="134"/>
      <c r="K21" s="155"/>
    </row>
    <row r="22" spans="1:11" ht="18.75" customHeight="1">
      <c r="A22" s="48" t="s">
        <v>31</v>
      </c>
      <c r="B22" s="146">
        <v>6</v>
      </c>
      <c r="C22" s="29">
        <v>2149456</v>
      </c>
      <c r="D22" s="21"/>
      <c r="E22" s="29">
        <v>2165335</v>
      </c>
      <c r="F22" s="5"/>
      <c r="G22" s="5">
        <v>1515149</v>
      </c>
      <c r="H22" s="21"/>
      <c r="I22" s="5">
        <v>1512270</v>
      </c>
      <c r="K22" s="155"/>
    </row>
    <row r="23" spans="1:11" ht="18.649999999999999" customHeight="1">
      <c r="A23" s="48" t="s">
        <v>32</v>
      </c>
      <c r="B23" s="146"/>
      <c r="C23" s="29">
        <v>19642</v>
      </c>
      <c r="D23" s="21"/>
      <c r="E23" s="29">
        <v>20088</v>
      </c>
      <c r="F23" s="5"/>
      <c r="G23" s="5">
        <v>16496</v>
      </c>
      <c r="H23" s="74"/>
      <c r="I23" s="5">
        <v>18338</v>
      </c>
    </row>
    <row r="24" spans="1:11" ht="18.75" customHeight="1">
      <c r="A24" s="48" t="s">
        <v>85</v>
      </c>
      <c r="B24" s="170"/>
      <c r="C24" s="29">
        <v>17500</v>
      </c>
      <c r="D24" s="21"/>
      <c r="E24" s="29">
        <v>20152</v>
      </c>
      <c r="F24" s="5"/>
      <c r="G24" s="5">
        <v>6968</v>
      </c>
      <c r="H24" s="21"/>
      <c r="I24" s="5">
        <v>9017</v>
      </c>
    </row>
    <row r="25" spans="1:11" ht="18.75" customHeight="1">
      <c r="A25" s="48" t="s">
        <v>1</v>
      </c>
      <c r="B25" s="146"/>
      <c r="C25" s="29">
        <v>11991</v>
      </c>
      <c r="D25" s="21"/>
      <c r="E25" s="29">
        <v>12146</v>
      </c>
      <c r="F25" s="5"/>
      <c r="G25" s="134">
        <v>4279</v>
      </c>
      <c r="H25" s="21"/>
      <c r="I25" s="134">
        <v>4291</v>
      </c>
    </row>
    <row r="26" spans="1:11" ht="18.75" customHeight="1">
      <c r="A26" s="39" t="s">
        <v>8</v>
      </c>
      <c r="B26" s="146"/>
      <c r="C26" s="6">
        <f t="shared" ref="C26:D26" si="0">SUM(C20:C25)</f>
        <v>2198589</v>
      </c>
      <c r="D26" s="9">
        <f t="shared" si="0"/>
        <v>0</v>
      </c>
      <c r="E26" s="6">
        <f>SUM(E20:E25)</f>
        <v>2217721</v>
      </c>
      <c r="F26" s="9"/>
      <c r="G26" s="6">
        <f t="shared" ref="G26:H26" si="1">SUM(G20:G25)</f>
        <v>1842890</v>
      </c>
      <c r="H26" s="9">
        <f t="shared" si="1"/>
        <v>0</v>
      </c>
      <c r="I26" s="6">
        <f>SUM(I20:I25)</f>
        <v>1843914</v>
      </c>
    </row>
    <row r="27" spans="1:11" ht="18.75" customHeight="1">
      <c r="A27" s="133"/>
      <c r="B27" s="146"/>
      <c r="C27" s="5"/>
      <c r="D27" s="21"/>
      <c r="E27" s="5"/>
      <c r="F27" s="5"/>
      <c r="G27" s="5"/>
      <c r="H27" s="21"/>
      <c r="I27" s="5"/>
    </row>
    <row r="28" spans="1:11" ht="18.75" customHeight="1" thickBot="1">
      <c r="A28" s="135" t="s">
        <v>9</v>
      </c>
      <c r="B28" s="146"/>
      <c r="C28" s="8">
        <f>SUM(C17+C26)</f>
        <v>7279954</v>
      </c>
      <c r="D28" s="9">
        <f t="shared" ref="D28" si="2">SUM(D17+D26)</f>
        <v>0</v>
      </c>
      <c r="E28" s="8">
        <f>SUM(E17+E26)</f>
        <v>7168148</v>
      </c>
      <c r="F28" s="9"/>
      <c r="G28" s="8">
        <f t="shared" ref="G28:H28" si="3">SUM(G17+G26)</f>
        <v>5882983</v>
      </c>
      <c r="H28" s="9">
        <f t="shared" si="3"/>
        <v>0</v>
      </c>
      <c r="I28" s="8">
        <f>SUM(I17+I26)</f>
        <v>5798587</v>
      </c>
    </row>
    <row r="29" spans="1:11" ht="18.75" customHeight="1" thickTop="1">
      <c r="A29" s="130"/>
      <c r="B29" s="66"/>
      <c r="C29" s="21"/>
      <c r="D29" s="21"/>
      <c r="E29" s="21"/>
      <c r="F29" s="21"/>
      <c r="G29" s="21"/>
      <c r="H29" s="21"/>
      <c r="I29" s="21"/>
    </row>
    <row r="30" spans="1:11" ht="18.75" customHeight="1">
      <c r="A30" s="130"/>
      <c r="B30" s="145"/>
      <c r="C30" s="21"/>
      <c r="D30" s="21"/>
      <c r="E30" s="21"/>
      <c r="F30" s="21"/>
      <c r="G30" s="21"/>
      <c r="H30" s="21"/>
      <c r="I30" s="21"/>
    </row>
    <row r="31" spans="1:11" ht="18.75" customHeight="1">
      <c r="A31" s="41"/>
      <c r="B31" s="147"/>
      <c r="C31" s="9"/>
      <c r="D31" s="9"/>
      <c r="E31" s="57"/>
      <c r="F31" s="9"/>
      <c r="G31" s="9"/>
      <c r="H31" s="9"/>
      <c r="I31" s="9"/>
    </row>
    <row r="32" spans="1:11" ht="18.75" customHeight="1">
      <c r="A32" s="35" t="s">
        <v>25</v>
      </c>
      <c r="B32" s="15"/>
      <c r="C32" s="2"/>
      <c r="D32" s="3"/>
      <c r="E32" s="55"/>
      <c r="F32" s="2"/>
      <c r="G32" s="2"/>
      <c r="H32" s="3"/>
      <c r="I32" s="2"/>
    </row>
    <row r="33" spans="1:11" ht="18.75" customHeight="1">
      <c r="A33" s="69" t="s">
        <v>72</v>
      </c>
      <c r="B33" s="64" t="s">
        <v>20</v>
      </c>
      <c r="C33" s="2"/>
      <c r="D33" s="3"/>
      <c r="E33" s="55"/>
      <c r="F33" s="2"/>
      <c r="G33" s="2"/>
      <c r="H33" s="3"/>
      <c r="I33" s="2"/>
    </row>
    <row r="34" spans="1:11" ht="18.75" customHeight="1">
      <c r="A34" s="35"/>
      <c r="B34" s="145"/>
      <c r="C34" s="175"/>
      <c r="D34" s="198"/>
      <c r="E34" s="174"/>
      <c r="F34" s="145"/>
      <c r="G34" s="145"/>
      <c r="H34" s="198"/>
      <c r="I34" s="147"/>
    </row>
    <row r="35" spans="1:11" ht="18.75" customHeight="1">
      <c r="A35" s="35"/>
      <c r="B35" s="15"/>
      <c r="C35" s="206" t="s">
        <v>4</v>
      </c>
      <c r="D35" s="206"/>
      <c r="E35" s="206"/>
      <c r="F35" s="3"/>
      <c r="G35" s="206" t="s">
        <v>38</v>
      </c>
      <c r="H35" s="206"/>
      <c r="I35" s="206"/>
    </row>
    <row r="36" spans="1:11" ht="18.75" customHeight="1">
      <c r="A36" s="2"/>
      <c r="B36" s="15"/>
      <c r="C36" s="206" t="s">
        <v>37</v>
      </c>
      <c r="D36" s="206"/>
      <c r="E36" s="206"/>
      <c r="F36" s="3"/>
      <c r="G36" s="206" t="s">
        <v>37</v>
      </c>
      <c r="H36" s="206"/>
      <c r="I36" s="206"/>
    </row>
    <row r="37" spans="1:11" ht="18.75" customHeight="1">
      <c r="C37" s="18" t="s">
        <v>98</v>
      </c>
      <c r="D37" s="198"/>
      <c r="E37" s="18" t="s">
        <v>78</v>
      </c>
      <c r="F37" s="3"/>
      <c r="G37" s="18" t="s">
        <v>98</v>
      </c>
      <c r="H37" s="198"/>
      <c r="I37" s="18" t="s">
        <v>78</v>
      </c>
    </row>
    <row r="38" spans="1:11" ht="18.75" customHeight="1">
      <c r="A38" s="35" t="s">
        <v>40</v>
      </c>
      <c r="B38" s="145" t="s">
        <v>3</v>
      </c>
      <c r="C38" s="176">
        <v>2019</v>
      </c>
      <c r="D38" s="198"/>
      <c r="E38" s="176">
        <v>2019</v>
      </c>
      <c r="F38" s="3"/>
      <c r="G38" s="176">
        <v>2019</v>
      </c>
      <c r="H38" s="198"/>
      <c r="I38" s="176">
        <v>2019</v>
      </c>
    </row>
    <row r="39" spans="1:11" ht="18.75" customHeight="1">
      <c r="A39" s="35"/>
      <c r="B39" s="147"/>
      <c r="C39" s="56" t="s">
        <v>59</v>
      </c>
      <c r="D39" s="198"/>
      <c r="E39" s="56"/>
      <c r="F39" s="3"/>
      <c r="G39" s="56" t="s">
        <v>59</v>
      </c>
      <c r="H39" s="198"/>
      <c r="I39" s="56"/>
    </row>
    <row r="40" spans="1:11" ht="18.75" customHeight="1">
      <c r="A40" s="35"/>
      <c r="B40" s="145"/>
      <c r="C40" s="171"/>
      <c r="D40" s="198"/>
      <c r="E40" s="205" t="s">
        <v>13</v>
      </c>
      <c r="F40" s="205"/>
      <c r="G40" s="205"/>
      <c r="H40" s="198"/>
      <c r="I40" s="147"/>
    </row>
    <row r="41" spans="1:11" ht="18.75" customHeight="1">
      <c r="A41" s="131" t="s">
        <v>102</v>
      </c>
      <c r="B41" s="146"/>
      <c r="C41" s="13"/>
      <c r="D41" s="12"/>
      <c r="E41" s="13"/>
      <c r="F41" s="13"/>
      <c r="G41" s="13"/>
      <c r="H41" s="12"/>
      <c r="I41" s="13"/>
    </row>
    <row r="42" spans="1:11" ht="18.75" customHeight="1">
      <c r="A42" s="48" t="s">
        <v>103</v>
      </c>
      <c r="B42" s="146">
        <v>3</v>
      </c>
      <c r="C42" s="5">
        <v>1011609</v>
      </c>
      <c r="D42" s="21"/>
      <c r="E42" s="5">
        <v>920009</v>
      </c>
      <c r="F42" s="5"/>
      <c r="G42" s="5">
        <v>799844</v>
      </c>
      <c r="H42" s="21"/>
      <c r="I42" s="5">
        <v>729225</v>
      </c>
    </row>
    <row r="43" spans="1:11" ht="18.75" customHeight="1">
      <c r="A43" s="48" t="s">
        <v>129</v>
      </c>
      <c r="B43" s="187">
        <v>3</v>
      </c>
      <c r="C43" s="5">
        <v>186728</v>
      </c>
      <c r="D43" s="21"/>
      <c r="E43" s="5">
        <v>227547</v>
      </c>
      <c r="F43" s="5"/>
      <c r="G43" s="5">
        <v>163314</v>
      </c>
      <c r="H43" s="21"/>
      <c r="I43" s="5">
        <v>191293</v>
      </c>
    </row>
    <row r="44" spans="1:11" ht="18" customHeight="1">
      <c r="A44" s="48" t="s">
        <v>130</v>
      </c>
      <c r="B44" s="146">
        <v>3</v>
      </c>
      <c r="C44" s="136">
        <v>41039</v>
      </c>
      <c r="D44" s="203"/>
      <c r="E44" s="136">
        <v>17457</v>
      </c>
      <c r="F44" s="136"/>
      <c r="G44" s="5">
        <v>35695</v>
      </c>
      <c r="H44" s="203"/>
      <c r="I44" s="5">
        <v>16055</v>
      </c>
      <c r="K44" s="155"/>
    </row>
    <row r="45" spans="1:11" ht="18.649999999999999" customHeight="1">
      <c r="A45" s="48" t="s">
        <v>64</v>
      </c>
      <c r="B45" s="146"/>
      <c r="C45" s="5"/>
      <c r="D45" s="21"/>
      <c r="E45" s="5"/>
      <c r="F45" s="5"/>
      <c r="G45" s="5"/>
      <c r="H45" s="21"/>
      <c r="I45" s="5"/>
      <c r="K45" s="155"/>
    </row>
    <row r="46" spans="1:11" ht="18.75" customHeight="1">
      <c r="A46" s="48" t="s">
        <v>104</v>
      </c>
      <c r="B46" s="146"/>
      <c r="C46" s="151">
        <v>42627</v>
      </c>
      <c r="D46" s="21"/>
      <c r="E46" s="151">
        <v>43962</v>
      </c>
      <c r="F46" s="151"/>
      <c r="G46" s="132" t="s">
        <v>17</v>
      </c>
      <c r="H46" s="21"/>
      <c r="I46" s="132" t="s">
        <v>17</v>
      </c>
    </row>
    <row r="47" spans="1:11" ht="18.75" customHeight="1">
      <c r="A47" s="48" t="s">
        <v>105</v>
      </c>
      <c r="B47" s="146"/>
      <c r="C47" s="151">
        <v>2665</v>
      </c>
      <c r="D47" s="21"/>
      <c r="E47" s="151" t="s">
        <v>17</v>
      </c>
      <c r="F47" s="151"/>
      <c r="G47" s="47" t="s">
        <v>17</v>
      </c>
      <c r="H47" s="21"/>
      <c r="I47" s="196" t="s">
        <v>17</v>
      </c>
    </row>
    <row r="48" spans="1:11" ht="18.75" hidden="1" customHeight="1">
      <c r="A48" s="48" t="s">
        <v>2</v>
      </c>
      <c r="B48" s="146"/>
      <c r="C48" s="5"/>
      <c r="D48" s="21"/>
      <c r="E48" s="132" t="s">
        <v>17</v>
      </c>
      <c r="F48" s="5"/>
      <c r="G48" s="5"/>
      <c r="H48" s="21"/>
      <c r="I48" s="132" t="s">
        <v>17</v>
      </c>
    </row>
    <row r="49" spans="1:14" ht="18.75" customHeight="1">
      <c r="A49" s="39" t="s">
        <v>106</v>
      </c>
      <c r="B49" s="146"/>
      <c r="C49" s="6">
        <f t="shared" ref="C49:D49" si="4">SUM(C42:C48)</f>
        <v>1284668</v>
      </c>
      <c r="D49" s="9">
        <f t="shared" si="4"/>
        <v>0</v>
      </c>
      <c r="E49" s="6">
        <f>SUM(E42:E48)</f>
        <v>1208975</v>
      </c>
      <c r="F49" s="9"/>
      <c r="G49" s="6">
        <f>SUM(G42:G48)</f>
        <v>998853</v>
      </c>
      <c r="H49" s="9">
        <f t="shared" ref="H49" si="5">SUM(H42:H48)</f>
        <v>0</v>
      </c>
      <c r="I49" s="6">
        <f>SUM(I42:I48)</f>
        <v>936573</v>
      </c>
    </row>
    <row r="50" spans="1:14" ht="18.75" customHeight="1">
      <c r="A50" s="39"/>
      <c r="B50" s="146"/>
      <c r="C50" s="9"/>
      <c r="D50" s="9"/>
      <c r="E50" s="9"/>
      <c r="F50" s="9"/>
      <c r="G50" s="9"/>
      <c r="H50" s="9"/>
      <c r="I50" s="9"/>
    </row>
    <row r="51" spans="1:14" ht="18.75" customHeight="1">
      <c r="A51" s="131" t="s">
        <v>107</v>
      </c>
      <c r="B51" s="146"/>
      <c r="C51" s="9"/>
      <c r="D51" s="9"/>
      <c r="E51" s="9"/>
      <c r="F51" s="9"/>
      <c r="G51" s="9"/>
      <c r="H51" s="9"/>
      <c r="I51" s="9"/>
    </row>
    <row r="52" spans="1:14" ht="18.75" customHeight="1">
      <c r="A52" s="152" t="s">
        <v>108</v>
      </c>
      <c r="B52" s="146"/>
      <c r="C52" s="21">
        <v>93157</v>
      </c>
      <c r="D52" s="9"/>
      <c r="E52" s="21">
        <v>98630</v>
      </c>
      <c r="F52" s="21"/>
      <c r="G52" s="132" t="s">
        <v>17</v>
      </c>
      <c r="H52" s="9"/>
      <c r="I52" s="132" t="s">
        <v>17</v>
      </c>
    </row>
    <row r="53" spans="1:14" ht="18.649999999999999" customHeight="1">
      <c r="A53" s="48" t="s">
        <v>131</v>
      </c>
      <c r="B53" s="158"/>
      <c r="C53" s="5">
        <v>406468</v>
      </c>
      <c r="D53" s="21"/>
      <c r="E53" s="5">
        <v>399411</v>
      </c>
      <c r="F53" s="5"/>
      <c r="G53" s="5">
        <v>348403</v>
      </c>
      <c r="H53" s="21"/>
      <c r="I53" s="5">
        <v>342708</v>
      </c>
      <c r="K53" s="155"/>
    </row>
    <row r="54" spans="1:14" ht="18.75" customHeight="1">
      <c r="A54" s="137" t="s">
        <v>109</v>
      </c>
      <c r="B54" s="63"/>
      <c r="C54" s="6">
        <f t="shared" ref="C54:D54" si="6">SUM(C52:C53)</f>
        <v>499625</v>
      </c>
      <c r="D54" s="9">
        <f t="shared" si="6"/>
        <v>0</v>
      </c>
      <c r="E54" s="6">
        <f>SUM(E52:E53)</f>
        <v>498041</v>
      </c>
      <c r="F54" s="9"/>
      <c r="G54" s="6">
        <f t="shared" ref="G54:H54" si="7">SUM(G52:G53)</f>
        <v>348403</v>
      </c>
      <c r="H54" s="9">
        <f t="shared" si="7"/>
        <v>0</v>
      </c>
      <c r="I54" s="6">
        <f>SUM(I52:I53)</f>
        <v>342708</v>
      </c>
    </row>
    <row r="55" spans="1:14" ht="18.75" customHeight="1">
      <c r="A55" s="137" t="s">
        <v>110</v>
      </c>
      <c r="B55" s="63"/>
      <c r="C55" s="6">
        <f t="shared" ref="C55:D55" si="8">C49+C54</f>
        <v>1784293</v>
      </c>
      <c r="D55" s="9">
        <f t="shared" si="8"/>
        <v>0</v>
      </c>
      <c r="E55" s="6">
        <f>E49+E54</f>
        <v>1707016</v>
      </c>
      <c r="F55" s="9"/>
      <c r="G55" s="6">
        <f t="shared" ref="G55:H55" si="9">G49+G54</f>
        <v>1347256</v>
      </c>
      <c r="H55" s="9">
        <f t="shared" si="9"/>
        <v>0</v>
      </c>
      <c r="I55" s="6">
        <f>I49+I54</f>
        <v>1279281</v>
      </c>
    </row>
    <row r="56" spans="1:14" ht="18.75" customHeight="1">
      <c r="A56" s="133"/>
      <c r="B56" s="146"/>
      <c r="C56" s="12"/>
      <c r="D56" s="9"/>
      <c r="E56" s="12"/>
      <c r="F56" s="12"/>
      <c r="G56" s="12"/>
      <c r="H56" s="9"/>
      <c r="I56" s="12"/>
    </row>
    <row r="57" spans="1:14" ht="18.75" customHeight="1">
      <c r="A57" s="131" t="s">
        <v>111</v>
      </c>
      <c r="B57" s="146"/>
      <c r="C57" s="5"/>
      <c r="D57" s="9"/>
      <c r="E57" s="5"/>
      <c r="F57" s="5"/>
      <c r="G57" s="5"/>
      <c r="H57" s="21"/>
      <c r="I57" s="5"/>
    </row>
    <row r="58" spans="1:14" ht="18.75" customHeight="1">
      <c r="A58" s="48" t="s">
        <v>112</v>
      </c>
      <c r="B58" s="146"/>
      <c r="C58" s="5"/>
      <c r="D58" s="21"/>
      <c r="E58" s="5"/>
      <c r="F58" s="5"/>
      <c r="G58" s="5"/>
      <c r="H58" s="21"/>
      <c r="I58" s="5"/>
      <c r="J58" s="32"/>
      <c r="K58" s="32"/>
      <c r="L58" s="32"/>
      <c r="M58" s="32"/>
      <c r="N58" s="32"/>
    </row>
    <row r="59" spans="1:14" ht="18.75" customHeight="1">
      <c r="A59" s="48" t="s">
        <v>113</v>
      </c>
      <c r="B59" s="146"/>
      <c r="D59" s="21"/>
      <c r="F59" s="21"/>
      <c r="H59" s="21"/>
    </row>
    <row r="60" spans="1:14" ht="18.75" customHeight="1">
      <c r="A60" s="48" t="s">
        <v>155</v>
      </c>
      <c r="B60" s="146"/>
    </row>
    <row r="61" spans="1:14" ht="18.75" customHeight="1" thickBot="1">
      <c r="A61" s="48" t="s">
        <v>156</v>
      </c>
      <c r="B61" s="146"/>
      <c r="C61" s="138">
        <v>238981</v>
      </c>
      <c r="E61" s="138">
        <v>238981</v>
      </c>
      <c r="G61" s="138">
        <v>238981</v>
      </c>
      <c r="I61" s="138">
        <v>238981</v>
      </c>
    </row>
    <row r="62" spans="1:14" ht="18.75" customHeight="1" thickTop="1">
      <c r="A62" s="48" t="s">
        <v>114</v>
      </c>
      <c r="B62" s="146"/>
      <c r="C62" s="5"/>
      <c r="D62" s="21"/>
      <c r="F62" s="5"/>
      <c r="H62" s="21"/>
    </row>
    <row r="63" spans="1:14" ht="18.75" customHeight="1">
      <c r="A63" s="48" t="s">
        <v>157</v>
      </c>
      <c r="B63" s="146"/>
      <c r="C63" s="5"/>
      <c r="D63" s="21"/>
      <c r="E63" s="5"/>
      <c r="F63" s="5"/>
      <c r="G63" s="5"/>
      <c r="H63" s="21"/>
      <c r="I63" s="5"/>
    </row>
    <row r="64" spans="1:14" ht="18.75" customHeight="1">
      <c r="A64" s="48" t="s">
        <v>156</v>
      </c>
      <c r="B64" s="146"/>
      <c r="C64" s="204">
        <v>208981</v>
      </c>
      <c r="E64" s="5">
        <v>208981</v>
      </c>
      <c r="G64" s="5">
        <v>208981</v>
      </c>
      <c r="I64" s="5">
        <v>208981</v>
      </c>
    </row>
    <row r="65" spans="1:9" ht="18.75" customHeight="1">
      <c r="A65" s="48" t="s">
        <v>115</v>
      </c>
      <c r="B65" s="146"/>
    </row>
    <row r="66" spans="1:9" ht="18.75" customHeight="1">
      <c r="A66" s="48" t="s">
        <v>116</v>
      </c>
      <c r="B66" s="146"/>
      <c r="C66" s="5">
        <v>653700</v>
      </c>
      <c r="D66" s="21"/>
      <c r="E66" s="5">
        <v>653700</v>
      </c>
      <c r="F66" s="5"/>
      <c r="G66" s="5">
        <v>653700</v>
      </c>
      <c r="H66" s="21"/>
      <c r="I66" s="5">
        <v>653700</v>
      </c>
    </row>
    <row r="67" spans="1:9" ht="18.75" customHeight="1">
      <c r="A67" s="48" t="s">
        <v>117</v>
      </c>
      <c r="B67" s="146"/>
      <c r="C67" s="5"/>
      <c r="D67" s="21"/>
      <c r="E67" s="5"/>
      <c r="F67" s="5"/>
      <c r="G67" s="5"/>
      <c r="H67" s="21"/>
      <c r="I67" s="5"/>
    </row>
    <row r="68" spans="1:9" ht="18.75" customHeight="1">
      <c r="A68" s="48" t="s">
        <v>118</v>
      </c>
      <c r="B68" s="146"/>
      <c r="C68" s="5"/>
      <c r="D68" s="21"/>
      <c r="E68" s="5"/>
      <c r="F68" s="5"/>
      <c r="G68" s="5"/>
      <c r="H68" s="21"/>
      <c r="I68" s="5"/>
    </row>
    <row r="69" spans="1:9" ht="18.75" customHeight="1">
      <c r="A69" s="139" t="s">
        <v>119</v>
      </c>
      <c r="B69" s="43"/>
      <c r="C69" s="5">
        <v>25000</v>
      </c>
      <c r="D69" s="21"/>
      <c r="E69" s="5">
        <v>25000</v>
      </c>
      <c r="F69" s="5"/>
      <c r="G69" s="5">
        <v>25000</v>
      </c>
      <c r="H69" s="21"/>
      <c r="I69" s="5">
        <v>25000</v>
      </c>
    </row>
    <row r="70" spans="1:9" ht="18.75" customHeight="1">
      <c r="A70" s="153" t="s">
        <v>14</v>
      </c>
      <c r="C70" s="5">
        <f>'SH 5-6'!N45</f>
        <v>4607980</v>
      </c>
      <c r="D70" s="21"/>
      <c r="E70" s="5">
        <v>4573451</v>
      </c>
      <c r="F70" s="5"/>
      <c r="G70" s="5">
        <f>'SH 5-6'!N93</f>
        <v>3648046</v>
      </c>
      <c r="H70" s="21"/>
      <c r="I70" s="5">
        <v>3631625</v>
      </c>
    </row>
    <row r="71" spans="1:9" ht="18.75" customHeight="1">
      <c r="A71" s="39" t="s">
        <v>41</v>
      </c>
      <c r="C71" s="6">
        <f>SUM(C62:C70)</f>
        <v>5495661</v>
      </c>
      <c r="D71" s="9">
        <f>SUM(D62:D70)</f>
        <v>0</v>
      </c>
      <c r="E71" s="6">
        <f>SUM(E63:E70)</f>
        <v>5461132</v>
      </c>
      <c r="F71" s="9"/>
      <c r="G71" s="6">
        <f>SUM(G62:G70)</f>
        <v>4535727</v>
      </c>
      <c r="H71" s="9">
        <f>SUM(H62:H70)</f>
        <v>0</v>
      </c>
      <c r="I71" s="6">
        <f>SUM(I63:I70)</f>
        <v>4519306</v>
      </c>
    </row>
    <row r="72" spans="1:9" ht="18.75" customHeight="1">
      <c r="A72" s="135"/>
      <c r="C72" s="13"/>
      <c r="D72" s="12"/>
      <c r="E72" s="13"/>
      <c r="F72" s="13"/>
      <c r="G72" s="13"/>
      <c r="H72" s="12"/>
      <c r="I72" s="13"/>
    </row>
    <row r="73" spans="1:9" ht="18.75" customHeight="1" thickBot="1">
      <c r="A73" s="39" t="s">
        <v>120</v>
      </c>
      <c r="C73" s="8">
        <f>C55+C71</f>
        <v>7279954</v>
      </c>
      <c r="D73" s="9">
        <f>D55+D71</f>
        <v>0</v>
      </c>
      <c r="E73" s="8">
        <f>E55+E71</f>
        <v>7168148</v>
      </c>
      <c r="F73" s="9"/>
      <c r="G73" s="8">
        <f>G55+G71</f>
        <v>5882983</v>
      </c>
      <c r="H73" s="9">
        <f>H55+H71</f>
        <v>0</v>
      </c>
      <c r="I73" s="8">
        <f>I55+I71</f>
        <v>5798587</v>
      </c>
    </row>
    <row r="74" spans="1:9" ht="18.75" customHeight="1" thickTop="1">
      <c r="C74" s="156">
        <f>C73-C28</f>
        <v>0</v>
      </c>
      <c r="D74" s="155">
        <f>D73-D28</f>
        <v>0</v>
      </c>
      <c r="E74" s="156">
        <f>E73-E28</f>
        <v>0</v>
      </c>
      <c r="F74" s="156"/>
      <c r="G74" s="156">
        <f>G73-G28</f>
        <v>0</v>
      </c>
      <c r="H74" s="155">
        <f>H73-H28</f>
        <v>0</v>
      </c>
      <c r="I74" s="156">
        <f>I73-I28</f>
        <v>0</v>
      </c>
    </row>
  </sheetData>
  <mergeCells count="10">
    <mergeCell ref="C9:I9"/>
    <mergeCell ref="C36:E36"/>
    <mergeCell ref="G36:I36"/>
    <mergeCell ref="E40:G40"/>
    <mergeCell ref="C4:E4"/>
    <mergeCell ref="G4:I4"/>
    <mergeCell ref="C5:E5"/>
    <mergeCell ref="G5:I5"/>
    <mergeCell ref="C35:E35"/>
    <mergeCell ref="G35:I35"/>
  </mergeCells>
  <phoneticPr fontId="4" type="noConversion"/>
  <pageMargins left="0.7" right="0.5" top="0.48" bottom="0.5" header="0.5" footer="0.5"/>
  <pageSetup paperSize="9" scale="93" firstPageNumber="2" fitToHeight="2" orientation="portrait" blackAndWhite="1" useFirstPageNumber="1" r:id="rId1"/>
  <headerFooter alignWithMargins="0">
    <oddFooter>&amp;LThe accompanying condensed notes from an integral part of the interim financial statements.
&amp;C&amp;P</oddFooter>
  </headerFooter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35"/>
  <sheetViews>
    <sheetView showGridLines="0" view="pageBreakPreview" zoomScaleNormal="85" zoomScaleSheetLayoutView="100" workbookViewId="0">
      <selection activeCell="K1" sqref="K1"/>
    </sheetView>
  </sheetViews>
  <sheetFormatPr defaultColWidth="7.08203125" defaultRowHeight="21" customHeight="1"/>
  <cols>
    <col min="1" max="1" width="38" style="2" customWidth="1"/>
    <col min="2" max="2" width="4.58203125" style="15" customWidth="1"/>
    <col min="3" max="3" width="1.08203125" style="2" customWidth="1"/>
    <col min="4" max="4" width="9.83203125" style="2" customWidth="1"/>
    <col min="5" max="5" width="1.08203125" style="2" customWidth="1"/>
    <col min="6" max="6" width="9.83203125" style="2" customWidth="1"/>
    <col min="7" max="7" width="1.08203125" style="2" customWidth="1"/>
    <col min="8" max="8" width="9.83203125" style="2" customWidth="1"/>
    <col min="9" max="9" width="1.08203125" style="2" customWidth="1"/>
    <col min="10" max="10" width="9.83203125" style="2" customWidth="1"/>
    <col min="11" max="11" width="12.33203125" style="2" bestFit="1" customWidth="1"/>
    <col min="12" max="12" width="9.33203125" style="2" bestFit="1" customWidth="1"/>
    <col min="13" max="13" width="8.25" style="2" bestFit="1" customWidth="1"/>
    <col min="14" max="14" width="23.58203125" style="2" customWidth="1"/>
    <col min="15" max="16384" width="7.08203125" style="2"/>
  </cols>
  <sheetData>
    <row r="1" spans="1:10" ht="20.25" customHeight="1">
      <c r="A1" s="34" t="s">
        <v>25</v>
      </c>
      <c r="B1" s="28"/>
    </row>
    <row r="2" spans="1:10" ht="20.25" customHeight="1">
      <c r="A2" s="36" t="s">
        <v>70</v>
      </c>
      <c r="B2" s="63"/>
      <c r="C2" s="35"/>
    </row>
    <row r="3" spans="1:10" ht="20.25" customHeight="1">
      <c r="A3" s="36"/>
      <c r="B3" s="28"/>
    </row>
    <row r="4" spans="1:10" ht="20.25" customHeight="1">
      <c r="A4" s="35"/>
      <c r="B4" s="4"/>
      <c r="C4" s="3"/>
      <c r="D4" s="206" t="s">
        <v>4</v>
      </c>
      <c r="E4" s="206"/>
      <c r="F4" s="206"/>
      <c r="G4" s="3"/>
      <c r="H4" s="206" t="s">
        <v>38</v>
      </c>
      <c r="I4" s="206"/>
      <c r="J4" s="206"/>
    </row>
    <row r="5" spans="1:10" ht="20.25" customHeight="1">
      <c r="A5" s="35"/>
      <c r="B5" s="4"/>
      <c r="C5" s="3"/>
      <c r="D5" s="206" t="s">
        <v>37</v>
      </c>
      <c r="E5" s="206"/>
      <c r="F5" s="206"/>
      <c r="G5" s="3"/>
      <c r="H5" s="206" t="s">
        <v>37</v>
      </c>
      <c r="I5" s="206"/>
      <c r="J5" s="206"/>
    </row>
    <row r="6" spans="1:10" ht="20.25" customHeight="1">
      <c r="A6" s="35"/>
      <c r="B6" s="4"/>
      <c r="C6" s="3"/>
      <c r="D6" s="209" t="s">
        <v>79</v>
      </c>
      <c r="E6" s="209"/>
      <c r="F6" s="209"/>
      <c r="G6" s="3"/>
      <c r="H6" s="209" t="s">
        <v>79</v>
      </c>
      <c r="I6" s="209"/>
      <c r="J6" s="209"/>
    </row>
    <row r="7" spans="1:10" ht="20.25" customHeight="1">
      <c r="A7" s="35"/>
      <c r="B7" s="4"/>
      <c r="C7" s="3">
        <v>2016</v>
      </c>
      <c r="D7" s="208" t="s">
        <v>98</v>
      </c>
      <c r="E7" s="209"/>
      <c r="F7" s="209"/>
      <c r="G7" s="3">
        <v>2016</v>
      </c>
      <c r="H7" s="208" t="s">
        <v>98</v>
      </c>
      <c r="I7" s="209"/>
      <c r="J7" s="209"/>
    </row>
    <row r="8" spans="1:10" ht="20.25" customHeight="1">
      <c r="A8" s="35"/>
      <c r="B8" s="24" t="s">
        <v>3</v>
      </c>
      <c r="C8" s="3"/>
      <c r="D8" s="171">
        <v>2019</v>
      </c>
      <c r="E8" s="4"/>
      <c r="F8" s="4">
        <v>2018</v>
      </c>
      <c r="G8" s="3"/>
      <c r="H8" s="176">
        <v>2019</v>
      </c>
      <c r="I8" s="176"/>
      <c r="J8" s="176">
        <v>2018</v>
      </c>
    </row>
    <row r="9" spans="1:10" ht="20.25" customHeight="1">
      <c r="A9" s="35"/>
      <c r="B9" s="24"/>
      <c r="C9" s="3"/>
      <c r="D9" s="207" t="s">
        <v>13</v>
      </c>
      <c r="E9" s="207"/>
      <c r="F9" s="207"/>
      <c r="G9" s="207"/>
      <c r="H9" s="207"/>
      <c r="I9" s="207"/>
      <c r="J9" s="207"/>
    </row>
    <row r="10" spans="1:10" ht="20.25" customHeight="1">
      <c r="A10" s="37" t="s">
        <v>51</v>
      </c>
      <c r="B10" s="28"/>
      <c r="D10" s="5"/>
      <c r="E10" s="5"/>
      <c r="F10" s="5"/>
      <c r="G10" s="5"/>
      <c r="H10" s="5"/>
      <c r="I10" s="5"/>
      <c r="J10" s="5"/>
    </row>
    <row r="11" spans="1:10" ht="20.25" customHeight="1">
      <c r="A11" s="2" t="s">
        <v>15</v>
      </c>
      <c r="B11" s="28" t="s">
        <v>158</v>
      </c>
      <c r="D11" s="19">
        <v>2713428</v>
      </c>
      <c r="E11" s="5"/>
      <c r="F11" s="19">
        <v>2896706</v>
      </c>
      <c r="G11" s="5"/>
      <c r="H11" s="19">
        <v>2203846</v>
      </c>
      <c r="I11" s="5"/>
      <c r="J11" s="19">
        <v>2417900</v>
      </c>
    </row>
    <row r="12" spans="1:10" ht="20.25" customHeight="1">
      <c r="A12" s="2" t="s">
        <v>26</v>
      </c>
      <c r="B12" s="126">
        <v>3</v>
      </c>
      <c r="D12" s="5">
        <v>16340</v>
      </c>
      <c r="E12" s="5"/>
      <c r="F12" s="5">
        <v>38549</v>
      </c>
      <c r="G12" s="5"/>
      <c r="H12" s="5">
        <v>13208</v>
      </c>
      <c r="I12" s="5"/>
      <c r="J12" s="5">
        <v>31884</v>
      </c>
    </row>
    <row r="13" spans="1:10" ht="20.25" customHeight="1">
      <c r="A13" s="2" t="s">
        <v>122</v>
      </c>
      <c r="B13" s="158"/>
      <c r="D13" s="100">
        <v>2199</v>
      </c>
      <c r="E13" s="5"/>
      <c r="F13" s="100">
        <v>16474</v>
      </c>
      <c r="G13" s="5"/>
      <c r="H13" s="100" t="s">
        <v>17</v>
      </c>
      <c r="I13" s="5"/>
      <c r="J13" s="100">
        <v>14320</v>
      </c>
    </row>
    <row r="14" spans="1:10" ht="20.25" customHeight="1">
      <c r="A14" s="35" t="s">
        <v>52</v>
      </c>
      <c r="B14" s="28"/>
      <c r="D14" s="6">
        <f>SUM(D11:D13)</f>
        <v>2731967</v>
      </c>
      <c r="E14" s="7"/>
      <c r="F14" s="6">
        <f>SUM(F11:F13)</f>
        <v>2951729</v>
      </c>
      <c r="G14" s="7"/>
      <c r="H14" s="6">
        <f>SUM(H11:H13)</f>
        <v>2217054</v>
      </c>
      <c r="I14" s="7"/>
      <c r="J14" s="6">
        <f>SUM(J11:J13)</f>
        <v>2464104</v>
      </c>
    </row>
    <row r="15" spans="1:10" ht="20.25" customHeight="1">
      <c r="B15" s="28"/>
      <c r="D15" s="5"/>
      <c r="E15" s="5"/>
      <c r="F15" s="5"/>
      <c r="G15" s="5"/>
      <c r="H15" s="5"/>
      <c r="I15" s="5"/>
      <c r="J15" s="5"/>
    </row>
    <row r="16" spans="1:10" ht="20.25" customHeight="1">
      <c r="A16" s="37" t="s">
        <v>10</v>
      </c>
      <c r="B16" s="28"/>
      <c r="D16" s="29"/>
      <c r="E16" s="5"/>
      <c r="F16" s="29"/>
      <c r="G16" s="5"/>
      <c r="H16" s="5"/>
      <c r="I16" s="5"/>
      <c r="J16" s="5"/>
    </row>
    <row r="17" spans="1:18" ht="20.25" customHeight="1">
      <c r="A17" s="2" t="s">
        <v>16</v>
      </c>
      <c r="B17" s="127">
        <v>3</v>
      </c>
      <c r="D17" s="5">
        <v>2570437</v>
      </c>
      <c r="E17" s="5"/>
      <c r="F17" s="5">
        <v>2835199</v>
      </c>
      <c r="G17" s="5"/>
      <c r="H17" s="5">
        <v>2089765</v>
      </c>
      <c r="I17" s="5"/>
      <c r="J17" s="5">
        <v>2347661</v>
      </c>
      <c r="K17" s="58"/>
      <c r="L17" s="59"/>
      <c r="M17" s="59"/>
      <c r="N17" s="59"/>
      <c r="O17" s="59"/>
      <c r="P17" s="59"/>
      <c r="Q17" s="59"/>
    </row>
    <row r="18" spans="1:18" ht="20.25" customHeight="1">
      <c r="A18" s="2" t="s">
        <v>148</v>
      </c>
      <c r="B18" s="127">
        <v>3</v>
      </c>
      <c r="D18" s="5">
        <v>40065</v>
      </c>
      <c r="E18" s="5"/>
      <c r="F18" s="5">
        <v>45995</v>
      </c>
      <c r="G18" s="5"/>
      <c r="H18" s="5">
        <v>35699</v>
      </c>
      <c r="I18" s="5"/>
      <c r="J18" s="5">
        <v>40065</v>
      </c>
      <c r="K18" s="58"/>
      <c r="M18" s="29"/>
      <c r="N18" s="58"/>
    </row>
    <row r="19" spans="1:18" ht="20.25" customHeight="1">
      <c r="A19" s="2" t="s">
        <v>49</v>
      </c>
      <c r="B19" s="127">
        <v>3</v>
      </c>
      <c r="D19" s="5">
        <v>80355</v>
      </c>
      <c r="E19" s="5"/>
      <c r="F19" s="5">
        <v>88642</v>
      </c>
      <c r="G19" s="5"/>
      <c r="H19" s="5">
        <v>70662</v>
      </c>
      <c r="I19" s="5"/>
      <c r="J19" s="5">
        <v>71870</v>
      </c>
      <c r="K19" s="58"/>
      <c r="M19" s="29"/>
      <c r="N19" s="58"/>
    </row>
    <row r="20" spans="1:18" ht="20.25" customHeight="1">
      <c r="A20" s="2" t="s">
        <v>99</v>
      </c>
      <c r="B20" s="157"/>
      <c r="D20" s="100" t="s">
        <v>17</v>
      </c>
      <c r="E20" s="5"/>
      <c r="F20" s="100" t="s">
        <v>17</v>
      </c>
      <c r="G20" s="5"/>
      <c r="H20" s="100">
        <v>2457</v>
      </c>
      <c r="I20" s="5"/>
      <c r="J20" s="100" t="s">
        <v>17</v>
      </c>
      <c r="K20" s="58"/>
      <c r="M20" s="29"/>
      <c r="N20" s="58"/>
    </row>
    <row r="21" spans="1:18" ht="20.25" customHeight="1">
      <c r="A21" s="2" t="s">
        <v>42</v>
      </c>
      <c r="B21" s="28"/>
      <c r="C21" s="91"/>
      <c r="D21" s="100">
        <v>721</v>
      </c>
      <c r="E21" s="91"/>
      <c r="F21" s="100">
        <v>614</v>
      </c>
      <c r="G21" s="91"/>
      <c r="H21" s="100" t="s">
        <v>17</v>
      </c>
      <c r="I21" s="91"/>
      <c r="J21" s="100" t="s">
        <v>17</v>
      </c>
      <c r="K21" s="58"/>
      <c r="L21" s="91"/>
      <c r="M21" s="91"/>
      <c r="N21" s="93"/>
      <c r="O21" s="91"/>
      <c r="P21" s="91"/>
      <c r="Q21" s="91"/>
      <c r="R21" s="74"/>
    </row>
    <row r="22" spans="1:18" ht="20.25" customHeight="1">
      <c r="A22" s="35" t="s">
        <v>11</v>
      </c>
      <c r="B22" s="28"/>
      <c r="C22" s="91"/>
      <c r="D22" s="26">
        <f>SUM(D17:D21)</f>
        <v>2691578</v>
      </c>
      <c r="E22" s="91"/>
      <c r="F22" s="26">
        <f>SUM(F17:F21)</f>
        <v>2970450</v>
      </c>
      <c r="G22" s="91"/>
      <c r="H22" s="26">
        <f>SUM(H17:H21)</f>
        <v>2198583</v>
      </c>
      <c r="I22" s="91"/>
      <c r="J22" s="26">
        <f>SUM(J17:J21)</f>
        <v>2459596</v>
      </c>
      <c r="K22" s="91"/>
      <c r="L22" s="91"/>
      <c r="M22" s="91"/>
      <c r="N22" s="93"/>
      <c r="O22" s="91"/>
      <c r="P22" s="91"/>
      <c r="Q22" s="91"/>
      <c r="R22" s="74"/>
    </row>
    <row r="23" spans="1:18" ht="20.25" customHeight="1">
      <c r="B23" s="28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74"/>
    </row>
    <row r="24" spans="1:18" ht="20.25" customHeight="1">
      <c r="A24" s="35" t="s">
        <v>132</v>
      </c>
      <c r="B24" s="28"/>
      <c r="C24" s="91"/>
      <c r="D24" s="16">
        <f>D14-D22</f>
        <v>40389</v>
      </c>
      <c r="E24" s="95"/>
      <c r="F24" s="16">
        <f>F14-F22</f>
        <v>-18721</v>
      </c>
      <c r="G24" s="91"/>
      <c r="H24" s="16">
        <f>H14-H22</f>
        <v>18471</v>
      </c>
      <c r="I24" s="16"/>
      <c r="J24" s="16">
        <f>J14-J22</f>
        <v>4508</v>
      </c>
      <c r="K24" s="91"/>
      <c r="L24" s="91"/>
      <c r="M24" s="91"/>
      <c r="N24" s="91"/>
      <c r="O24" s="91"/>
      <c r="P24" s="91"/>
      <c r="Q24" s="91"/>
      <c r="R24" s="74"/>
    </row>
    <row r="25" spans="1:18" ht="20.25" customHeight="1">
      <c r="A25" s="2" t="s">
        <v>133</v>
      </c>
      <c r="B25" s="28"/>
      <c r="C25" s="91"/>
      <c r="D25" s="14">
        <v>5860</v>
      </c>
      <c r="E25" s="96"/>
      <c r="F25" s="14">
        <v>5003</v>
      </c>
      <c r="G25" s="91"/>
      <c r="H25" s="100">
        <v>2050</v>
      </c>
      <c r="I25" s="12"/>
      <c r="J25" s="100">
        <v>-300</v>
      </c>
      <c r="K25" s="91"/>
      <c r="L25" s="91"/>
      <c r="M25" s="91"/>
      <c r="N25" s="91"/>
      <c r="O25" s="91"/>
      <c r="P25" s="91"/>
      <c r="Q25" s="91"/>
      <c r="R25" s="74"/>
    </row>
    <row r="26" spans="1:18" ht="20.25" customHeight="1">
      <c r="A26" s="35" t="s">
        <v>134</v>
      </c>
      <c r="B26" s="28"/>
      <c r="C26" s="91"/>
      <c r="D26" s="124">
        <f>D24-D25</f>
        <v>34529</v>
      </c>
      <c r="E26" s="125"/>
      <c r="F26" s="124">
        <f>F24-F25</f>
        <v>-23724</v>
      </c>
      <c r="G26" s="91"/>
      <c r="H26" s="124">
        <f>H24-H25</f>
        <v>16421</v>
      </c>
      <c r="I26" s="16"/>
      <c r="J26" s="124">
        <f>J24-J25</f>
        <v>4808</v>
      </c>
      <c r="K26" s="91"/>
      <c r="L26" s="91"/>
      <c r="M26" s="91"/>
      <c r="N26" s="91"/>
      <c r="O26" s="91"/>
      <c r="P26" s="91"/>
      <c r="Q26" s="91"/>
      <c r="R26" s="74"/>
    </row>
    <row r="27" spans="1:18" ht="20.25" customHeight="1">
      <c r="A27" s="35"/>
      <c r="B27" s="28"/>
      <c r="C27" s="91"/>
      <c r="D27" s="91"/>
      <c r="E27" s="91"/>
      <c r="F27" s="91"/>
      <c r="G27" s="91"/>
      <c r="H27" s="91"/>
      <c r="I27" s="91"/>
      <c r="J27" s="91"/>
      <c r="K27" s="91"/>
      <c r="L27" s="91"/>
      <c r="M27" s="91"/>
      <c r="N27" s="91"/>
      <c r="O27" s="91"/>
      <c r="P27" s="91"/>
      <c r="Q27" s="91"/>
      <c r="R27" s="74"/>
    </row>
    <row r="28" spans="1:18" ht="20.25" customHeight="1">
      <c r="A28" s="39" t="s">
        <v>144</v>
      </c>
      <c r="B28" s="28"/>
      <c r="C28" s="91"/>
      <c r="D28" s="111" t="s">
        <v>17</v>
      </c>
      <c r="E28" s="95"/>
      <c r="F28" s="111" t="s">
        <v>17</v>
      </c>
      <c r="G28" s="112"/>
      <c r="H28" s="111" t="s">
        <v>17</v>
      </c>
      <c r="I28" s="112"/>
      <c r="J28" s="111" t="s">
        <v>17</v>
      </c>
      <c r="K28" s="91"/>
      <c r="L28" s="91"/>
      <c r="M28" s="91"/>
      <c r="N28" s="91"/>
      <c r="O28" s="91"/>
      <c r="P28" s="91"/>
      <c r="Q28" s="91"/>
      <c r="R28" s="74"/>
    </row>
    <row r="29" spans="1:18" ht="20.25" hidden="1" customHeight="1">
      <c r="A29" s="2" t="s">
        <v>92</v>
      </c>
      <c r="B29" s="28"/>
      <c r="K29" s="91"/>
      <c r="L29" s="91"/>
      <c r="M29" s="91"/>
      <c r="N29" s="91"/>
      <c r="O29" s="91"/>
      <c r="P29" s="91"/>
      <c r="Q29" s="91"/>
      <c r="R29" s="74"/>
    </row>
    <row r="30" spans="1:18" ht="20.25" hidden="1" customHeight="1">
      <c r="A30" s="2" t="s">
        <v>87</v>
      </c>
      <c r="B30" s="28"/>
      <c r="C30" s="91"/>
      <c r="D30" s="111"/>
      <c r="E30" s="95"/>
      <c r="F30" s="111"/>
      <c r="G30" s="17"/>
      <c r="H30" s="111"/>
      <c r="I30" s="17"/>
      <c r="J30" s="111"/>
      <c r="K30" s="91"/>
      <c r="L30" s="91"/>
      <c r="M30" s="91"/>
      <c r="N30" s="91"/>
      <c r="O30" s="91"/>
      <c r="P30" s="91"/>
      <c r="Q30" s="91"/>
      <c r="R30" s="74"/>
    </row>
    <row r="31" spans="1:18" ht="20.25" customHeight="1">
      <c r="B31" s="123"/>
      <c r="C31" s="91"/>
      <c r="D31" s="112"/>
      <c r="E31" s="95"/>
      <c r="F31" s="112"/>
      <c r="G31" s="17"/>
      <c r="H31" s="112"/>
      <c r="I31" s="17"/>
      <c r="J31" s="112"/>
      <c r="K31" s="91"/>
      <c r="L31" s="91"/>
      <c r="M31" s="91"/>
      <c r="N31" s="91"/>
      <c r="O31" s="91"/>
      <c r="P31" s="91"/>
      <c r="Q31" s="91"/>
      <c r="R31" s="74"/>
    </row>
    <row r="32" spans="1:18" ht="20.25" customHeight="1" thickBot="1">
      <c r="A32" s="39" t="s">
        <v>145</v>
      </c>
      <c r="B32" s="28"/>
      <c r="C32" s="91"/>
      <c r="D32" s="8">
        <f>SUM(D26:D30)</f>
        <v>34529</v>
      </c>
      <c r="E32" s="95"/>
      <c r="F32" s="8">
        <f>SUM(F26:F30)</f>
        <v>-23724</v>
      </c>
      <c r="G32" s="17"/>
      <c r="H32" s="8">
        <f>SUM(H26:H30)</f>
        <v>16421</v>
      </c>
      <c r="I32" s="17"/>
      <c r="J32" s="8">
        <f>SUM(J26:J30)</f>
        <v>4808</v>
      </c>
      <c r="K32" s="91"/>
      <c r="L32" s="91"/>
      <c r="M32" s="91"/>
      <c r="N32" s="91"/>
      <c r="O32" s="91"/>
      <c r="P32" s="91"/>
      <c r="Q32" s="91"/>
      <c r="R32" s="74"/>
    </row>
    <row r="33" spans="1:10" ht="20.25" customHeight="1" thickTop="1">
      <c r="A33" s="40"/>
      <c r="B33" s="28"/>
      <c r="C33" s="28"/>
      <c r="D33" s="42"/>
      <c r="E33" s="41"/>
      <c r="F33" s="42"/>
      <c r="G33" s="41"/>
      <c r="H33" s="42"/>
      <c r="I33" s="41"/>
      <c r="J33" s="42"/>
    </row>
    <row r="34" spans="1:10" ht="20.25" customHeight="1" thickBot="1">
      <c r="A34" s="35" t="s">
        <v>135</v>
      </c>
      <c r="B34" s="28">
        <v>8</v>
      </c>
      <c r="D34" s="22">
        <f>D26/20898</f>
        <v>1.6522633744855968</v>
      </c>
      <c r="E34" s="20"/>
      <c r="F34" s="22">
        <f>F26/20898</f>
        <v>-1.1352282515073213</v>
      </c>
      <c r="G34" s="20"/>
      <c r="H34" s="22">
        <f>H26/20898</f>
        <v>0.7857689731074744</v>
      </c>
      <c r="I34" s="20"/>
      <c r="J34" s="22">
        <f>J26/20898</f>
        <v>0.23006986314479855</v>
      </c>
    </row>
    <row r="35" spans="1:10" ht="21" customHeight="1" thickTop="1"/>
  </sheetData>
  <mergeCells count="9">
    <mergeCell ref="D9:J9"/>
    <mergeCell ref="D4:F4"/>
    <mergeCell ref="H4:J4"/>
    <mergeCell ref="D5:F5"/>
    <mergeCell ref="H5:J5"/>
    <mergeCell ref="D7:F7"/>
    <mergeCell ref="D6:F6"/>
    <mergeCell ref="H6:J6"/>
    <mergeCell ref="H7:J7"/>
  </mergeCells>
  <phoneticPr fontId="0" type="noConversion"/>
  <pageMargins left="0.7" right="0.7" top="0.48" bottom="0.5" header="0.5" footer="0.5"/>
  <pageSetup paperSize="9" scale="94" firstPageNumber="4" orientation="portrait" blackAndWhite="1" useFirstPageNumber="1" r:id="rId1"/>
  <headerFooter alignWithMargins="0">
    <oddFooter>&amp;LThe accompanying condensed notes from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94"/>
  <sheetViews>
    <sheetView showGridLines="0" view="pageBreakPreview" zoomScale="85" zoomScaleNormal="60" zoomScaleSheetLayoutView="85" workbookViewId="0">
      <selection activeCell="S1" sqref="S1"/>
    </sheetView>
  </sheetViews>
  <sheetFormatPr defaultColWidth="17.08203125" defaultRowHeight="20.25" customHeight="1"/>
  <cols>
    <col min="1" max="1" width="38.33203125" style="2" customWidth="1"/>
    <col min="2" max="2" width="3.58203125" style="28" customWidth="1"/>
    <col min="3" max="3" width="4" style="2" customWidth="1"/>
    <col min="4" max="4" width="7.9140625" style="2" customWidth="1"/>
    <col min="5" max="5" width="0.58203125" style="168" customWidth="1"/>
    <col min="6" max="6" width="10.5" style="2" hidden="1" customWidth="1"/>
    <col min="7" max="7" width="0.33203125" style="2" customWidth="1"/>
    <col min="8" max="8" width="7.75" style="2" customWidth="1"/>
    <col min="9" max="9" width="0.75" style="2" customWidth="1"/>
    <col min="10" max="10" width="8.5" style="2" customWidth="1"/>
    <col min="11" max="11" width="0.5" style="2" customWidth="1"/>
    <col min="12" max="12" width="0.75" style="2" hidden="1" customWidth="1"/>
    <col min="13" max="13" width="0.75" style="2" customWidth="1"/>
    <col min="14" max="14" width="11.08203125" style="2" customWidth="1"/>
    <col min="15" max="15" width="0.33203125" style="2" customWidth="1"/>
    <col min="16" max="16" width="11.58203125" style="2" hidden="1" customWidth="1"/>
    <col min="17" max="17" width="0.58203125" style="2" customWidth="1"/>
    <col min="18" max="18" width="9.83203125" style="2" customWidth="1"/>
    <col min="19" max="19" width="17.08203125" style="51"/>
    <col min="20" max="16384" width="17.08203125" style="1"/>
  </cols>
  <sheetData>
    <row r="1" spans="1:20" s="35" customFormat="1" ht="20.25" customHeight="1">
      <c r="A1" s="34" t="s">
        <v>25</v>
      </c>
      <c r="B1" s="61"/>
      <c r="C1" s="30"/>
      <c r="D1" s="30"/>
      <c r="E1" s="162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27"/>
      <c r="S1" s="54"/>
    </row>
    <row r="2" spans="1:20" s="35" customFormat="1" ht="20.25" customHeight="1">
      <c r="A2" s="36" t="s">
        <v>71</v>
      </c>
      <c r="B2" s="62"/>
      <c r="C2" s="30"/>
      <c r="D2" s="30"/>
      <c r="E2" s="162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27"/>
      <c r="S2" s="54"/>
    </row>
    <row r="3" spans="1:20" s="35" customFormat="1" ht="20.25" customHeight="1">
      <c r="A3" s="36"/>
      <c r="B3" s="62"/>
      <c r="C3" s="30"/>
      <c r="D3" s="30"/>
      <c r="E3" s="162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27"/>
      <c r="S3" s="54"/>
    </row>
    <row r="4" spans="1:20" s="35" customFormat="1" ht="20.25" customHeight="1">
      <c r="A4" s="36"/>
      <c r="B4" s="62"/>
      <c r="C4" s="30"/>
      <c r="D4" s="206" t="s">
        <v>36</v>
      </c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  <c r="Q4" s="206"/>
      <c r="R4" s="206"/>
      <c r="S4" s="54"/>
    </row>
    <row r="5" spans="1:20" s="35" customFormat="1" ht="20.25" customHeight="1">
      <c r="A5" s="41"/>
      <c r="B5" s="66"/>
      <c r="C5" s="30"/>
      <c r="D5" s="160"/>
      <c r="E5" s="163"/>
      <c r="F5" s="160"/>
      <c r="G5" s="160"/>
      <c r="H5" s="160"/>
      <c r="I5" s="160"/>
      <c r="J5" s="160"/>
      <c r="K5" s="160"/>
      <c r="L5" s="160"/>
      <c r="M5" s="160"/>
      <c r="N5" s="160"/>
      <c r="O5" s="160"/>
      <c r="P5" s="75" t="s">
        <v>74</v>
      </c>
      <c r="Q5" s="160"/>
      <c r="R5" s="160"/>
      <c r="S5" s="54"/>
    </row>
    <row r="6" spans="1:20" s="35" customFormat="1" ht="20.25" customHeight="1">
      <c r="A6" s="41"/>
      <c r="B6" s="66"/>
      <c r="C6" s="30"/>
      <c r="E6" s="164"/>
      <c r="F6" s="205"/>
      <c r="G6" s="205"/>
      <c r="H6" s="205"/>
      <c r="I6" s="159"/>
      <c r="J6" s="210" t="s">
        <v>27</v>
      </c>
      <c r="K6" s="210"/>
      <c r="L6" s="210"/>
      <c r="M6" s="210"/>
      <c r="N6" s="210"/>
      <c r="O6" s="160"/>
      <c r="P6" s="76" t="s">
        <v>75</v>
      </c>
      <c r="Q6" s="160"/>
      <c r="R6" s="3"/>
      <c r="S6" s="54"/>
    </row>
    <row r="7" spans="1:20" s="35" customFormat="1" ht="20.25" customHeight="1">
      <c r="A7" s="41"/>
      <c r="B7" s="66"/>
      <c r="D7" s="161" t="s">
        <v>21</v>
      </c>
      <c r="E7" s="164"/>
      <c r="F7" s="161"/>
      <c r="G7" s="161"/>
      <c r="I7" s="161">
        <v>2015</v>
      </c>
      <c r="J7" s="2"/>
      <c r="K7" s="2"/>
      <c r="L7" s="161" t="s">
        <v>45</v>
      </c>
      <c r="M7" s="2"/>
      <c r="N7" s="2"/>
      <c r="O7" s="161"/>
      <c r="P7" s="161" t="s">
        <v>76</v>
      </c>
      <c r="Q7" s="161"/>
      <c r="R7" s="161"/>
      <c r="S7" s="54"/>
    </row>
    <row r="8" spans="1:20" s="35" customFormat="1" ht="20.25" customHeight="1">
      <c r="A8" s="67"/>
      <c r="B8" s="66"/>
      <c r="C8" s="30"/>
      <c r="D8" s="161" t="s">
        <v>22</v>
      </c>
      <c r="E8" s="164"/>
      <c r="F8" s="161" t="s">
        <v>46</v>
      </c>
      <c r="G8" s="161"/>
      <c r="H8" s="161" t="s">
        <v>44</v>
      </c>
      <c r="I8" s="161"/>
      <c r="J8" s="15" t="s">
        <v>163</v>
      </c>
      <c r="K8" s="161"/>
      <c r="L8" s="161" t="s">
        <v>48</v>
      </c>
      <c r="M8" s="161"/>
      <c r="O8" s="161"/>
      <c r="P8" s="161" t="s">
        <v>77</v>
      </c>
      <c r="Q8" s="161"/>
      <c r="S8" s="54"/>
    </row>
    <row r="9" spans="1:20" s="35" customFormat="1" ht="20.25" customHeight="1">
      <c r="B9" s="110"/>
      <c r="C9" s="30"/>
      <c r="D9" s="161" t="s">
        <v>23</v>
      </c>
      <c r="E9" s="164"/>
      <c r="F9" s="161"/>
      <c r="G9" s="161"/>
      <c r="H9" s="161" t="s">
        <v>47</v>
      </c>
      <c r="I9" s="161"/>
      <c r="J9" s="161" t="s">
        <v>48</v>
      </c>
      <c r="K9" s="161"/>
      <c r="L9" s="161"/>
      <c r="M9" s="161"/>
      <c r="N9" s="161" t="s">
        <v>14</v>
      </c>
      <c r="O9" s="161"/>
      <c r="P9" s="161"/>
      <c r="Q9" s="161"/>
      <c r="R9" s="161" t="s">
        <v>41</v>
      </c>
      <c r="S9" s="54"/>
    </row>
    <row r="10" spans="1:20" s="35" customFormat="1" ht="20.25" customHeight="1">
      <c r="A10" s="35" t="s">
        <v>127</v>
      </c>
      <c r="B10" s="28"/>
      <c r="C10" s="48"/>
      <c r="D10" s="205" t="s">
        <v>13</v>
      </c>
      <c r="E10" s="205"/>
      <c r="F10" s="205"/>
      <c r="G10" s="205"/>
      <c r="H10" s="205"/>
      <c r="I10" s="205"/>
      <c r="J10" s="205"/>
      <c r="K10" s="205"/>
      <c r="L10" s="205"/>
      <c r="M10" s="205"/>
      <c r="N10" s="205"/>
      <c r="O10" s="205"/>
      <c r="P10" s="205"/>
      <c r="Q10" s="205"/>
      <c r="R10" s="205"/>
      <c r="S10" s="54"/>
    </row>
    <row r="11" spans="1:20" s="35" customFormat="1" ht="20.25" customHeight="1">
      <c r="A11" s="39" t="s">
        <v>125</v>
      </c>
      <c r="B11" s="63"/>
      <c r="D11" s="30">
        <v>208981</v>
      </c>
      <c r="E11" s="162"/>
      <c r="F11" s="27" t="s">
        <v>17</v>
      </c>
      <c r="G11" s="30"/>
      <c r="H11" s="30">
        <v>653700</v>
      </c>
      <c r="I11" s="30"/>
      <c r="J11" s="30">
        <v>25000</v>
      </c>
      <c r="K11" s="30"/>
      <c r="L11" s="27" t="s">
        <v>17</v>
      </c>
      <c r="M11" s="30"/>
      <c r="N11" s="30">
        <v>5084729</v>
      </c>
      <c r="O11" s="30"/>
      <c r="P11" s="30"/>
      <c r="Q11" s="30"/>
      <c r="R11" s="30">
        <f>D11+H11+J11+N11</f>
        <v>5972410</v>
      </c>
      <c r="S11" s="54"/>
    </row>
    <row r="12" spans="1:20" s="35" customFormat="1" ht="14">
      <c r="B12" s="63"/>
      <c r="D12" s="30"/>
      <c r="E12" s="162"/>
      <c r="F12" s="30"/>
      <c r="G12" s="31"/>
      <c r="H12" s="30"/>
      <c r="I12" s="31"/>
      <c r="J12" s="30"/>
      <c r="K12" s="30"/>
      <c r="L12" s="30"/>
      <c r="M12" s="31"/>
      <c r="N12" s="30"/>
      <c r="O12" s="31"/>
      <c r="P12" s="31"/>
      <c r="Q12" s="31"/>
      <c r="R12" s="30"/>
      <c r="S12" s="54"/>
    </row>
    <row r="13" spans="1:20" s="2" customFormat="1" ht="20.25" hidden="1" customHeight="1">
      <c r="A13" s="35" t="s">
        <v>60</v>
      </c>
      <c r="B13" s="28"/>
      <c r="D13" s="32"/>
      <c r="E13" s="165"/>
      <c r="F13" s="32"/>
      <c r="G13" s="44"/>
      <c r="H13" s="32"/>
      <c r="I13" s="44"/>
      <c r="J13" s="32"/>
      <c r="K13" s="32"/>
      <c r="L13" s="32"/>
      <c r="M13" s="44"/>
      <c r="N13" s="32"/>
      <c r="O13" s="44"/>
      <c r="P13" s="44"/>
      <c r="Q13" s="44"/>
      <c r="R13" s="32"/>
      <c r="S13" s="58"/>
      <c r="T13" s="1"/>
    </row>
    <row r="14" spans="1:20" s="2" customFormat="1" ht="20.25" hidden="1" customHeight="1">
      <c r="A14" s="60" t="s">
        <v>61</v>
      </c>
      <c r="B14" s="28"/>
      <c r="D14" s="32"/>
      <c r="E14" s="165"/>
      <c r="F14" s="32"/>
      <c r="G14" s="44"/>
      <c r="H14" s="32"/>
      <c r="I14" s="44"/>
      <c r="J14" s="32"/>
      <c r="K14" s="32"/>
      <c r="L14" s="32"/>
      <c r="M14" s="44"/>
      <c r="N14" s="32"/>
      <c r="O14" s="44"/>
      <c r="P14" s="44"/>
      <c r="Q14" s="44"/>
      <c r="R14" s="32"/>
      <c r="S14" s="58"/>
      <c r="T14" s="1"/>
    </row>
    <row r="15" spans="1:20" s="2" customFormat="1" ht="20.25" hidden="1" customHeight="1">
      <c r="A15" s="48" t="s">
        <v>83</v>
      </c>
      <c r="B15" s="28"/>
      <c r="D15" s="80"/>
      <c r="E15" s="165"/>
      <c r="F15" s="80"/>
      <c r="G15" s="44"/>
      <c r="H15" s="80"/>
      <c r="I15" s="44"/>
      <c r="J15" s="80"/>
      <c r="K15" s="32"/>
      <c r="L15" s="80"/>
      <c r="M15" s="44"/>
      <c r="N15" s="80"/>
      <c r="O15" s="31"/>
      <c r="P15" s="32"/>
      <c r="Q15" s="31"/>
      <c r="R15" s="87"/>
      <c r="S15" s="58"/>
      <c r="T15" s="35"/>
    </row>
    <row r="16" spans="1:20" s="2" customFormat="1" ht="15" hidden="1" customHeight="1">
      <c r="A16" s="37" t="s">
        <v>62</v>
      </c>
      <c r="B16" s="28"/>
      <c r="C16" s="2">
        <v>2016</v>
      </c>
      <c r="D16" s="79"/>
      <c r="E16" s="162"/>
      <c r="F16" s="79"/>
      <c r="G16" s="31"/>
      <c r="H16" s="79"/>
      <c r="I16" s="31"/>
      <c r="J16" s="79"/>
      <c r="K16" s="30"/>
      <c r="L16" s="79"/>
      <c r="M16" s="31"/>
      <c r="N16" s="80"/>
      <c r="O16" s="31"/>
      <c r="P16" s="31"/>
      <c r="Q16" s="31"/>
      <c r="R16" s="87"/>
      <c r="S16" s="58"/>
    </row>
    <row r="17" spans="1:20" s="2" customFormat="1" ht="15" hidden="1" customHeight="1">
      <c r="A17" s="69" t="s">
        <v>63</v>
      </c>
      <c r="B17" s="28"/>
      <c r="D17" s="70"/>
      <c r="E17" s="162"/>
      <c r="F17" s="70"/>
      <c r="G17" s="81"/>
      <c r="H17" s="70"/>
      <c r="I17" s="81"/>
      <c r="J17" s="70"/>
      <c r="K17" s="27"/>
      <c r="L17" s="70"/>
      <c r="M17" s="44"/>
      <c r="N17" s="70"/>
      <c r="O17" s="44"/>
      <c r="P17" s="44"/>
      <c r="Q17" s="44"/>
      <c r="R17" s="87"/>
      <c r="S17" s="58"/>
    </row>
    <row r="18" spans="1:20" s="2" customFormat="1" ht="20.25" hidden="1" customHeight="1">
      <c r="A18" s="35" t="s">
        <v>60</v>
      </c>
      <c r="B18" s="28"/>
      <c r="D18" s="32"/>
      <c r="E18" s="165"/>
      <c r="F18" s="32"/>
      <c r="G18" s="44"/>
      <c r="H18" s="32"/>
      <c r="I18" s="44"/>
      <c r="J18" s="32"/>
      <c r="K18" s="32"/>
      <c r="L18" s="32"/>
      <c r="M18" s="44"/>
      <c r="N18" s="32"/>
      <c r="O18" s="44"/>
      <c r="P18" s="44"/>
      <c r="Q18" s="44"/>
      <c r="R18" s="32"/>
      <c r="S18" s="58"/>
      <c r="T18" s="1"/>
    </row>
    <row r="19" spans="1:20" s="2" customFormat="1" ht="20.25" hidden="1" customHeight="1">
      <c r="A19" s="60" t="s">
        <v>61</v>
      </c>
      <c r="B19" s="28"/>
      <c r="D19" s="32"/>
      <c r="E19" s="165"/>
      <c r="F19" s="32"/>
      <c r="G19" s="44"/>
      <c r="H19" s="32"/>
      <c r="I19" s="44"/>
      <c r="J19" s="32"/>
      <c r="K19" s="32"/>
      <c r="L19" s="32"/>
      <c r="M19" s="44"/>
      <c r="N19" s="32"/>
      <c r="O19" s="44"/>
      <c r="P19" s="44"/>
      <c r="Q19" s="44"/>
      <c r="R19" s="32"/>
      <c r="S19" s="58"/>
      <c r="T19" s="1"/>
    </row>
    <row r="20" spans="1:20" s="2" customFormat="1" ht="20.25" hidden="1" customHeight="1">
      <c r="A20" s="48" t="s">
        <v>83</v>
      </c>
      <c r="B20" s="89">
        <v>11</v>
      </c>
      <c r="D20" s="104" t="s">
        <v>17</v>
      </c>
      <c r="E20" s="166"/>
      <c r="F20" s="102" t="s">
        <v>17</v>
      </c>
      <c r="G20" s="103"/>
      <c r="H20" s="104" t="s">
        <v>17</v>
      </c>
      <c r="I20" s="103"/>
      <c r="J20" s="104" t="s">
        <v>17</v>
      </c>
      <c r="K20" s="32"/>
      <c r="L20" s="80"/>
      <c r="M20" s="44"/>
      <c r="N20" s="88">
        <v>0</v>
      </c>
      <c r="O20" s="31"/>
      <c r="P20" s="32"/>
      <c r="Q20" s="31"/>
      <c r="R20" s="88">
        <f>SUM(D20:N20)</f>
        <v>0</v>
      </c>
      <c r="S20" s="58"/>
      <c r="T20" s="35"/>
    </row>
    <row r="21" spans="1:20" s="2" customFormat="1" ht="20.25" hidden="1" customHeight="1">
      <c r="A21" s="37" t="s">
        <v>62</v>
      </c>
      <c r="B21" s="28"/>
      <c r="D21" s="107" t="s">
        <v>17</v>
      </c>
      <c r="E21" s="167"/>
      <c r="F21" s="108" t="s">
        <v>17</v>
      </c>
      <c r="G21" s="109"/>
      <c r="H21" s="107" t="s">
        <v>17</v>
      </c>
      <c r="I21" s="109"/>
      <c r="J21" s="107" t="s">
        <v>17</v>
      </c>
      <c r="K21" s="30"/>
      <c r="L21" s="79"/>
      <c r="M21" s="31"/>
      <c r="N21" s="45">
        <v>0</v>
      </c>
      <c r="O21" s="31"/>
      <c r="P21" s="31"/>
      <c r="Q21" s="31"/>
      <c r="R21" s="94">
        <f t="shared" ref="R21:R22" si="0">SUM(D21:N21)</f>
        <v>0</v>
      </c>
      <c r="S21" s="58"/>
    </row>
    <row r="22" spans="1:20" s="2" customFormat="1" ht="20.25" hidden="1" customHeight="1">
      <c r="A22" s="69" t="s">
        <v>63</v>
      </c>
      <c r="B22" s="30"/>
      <c r="C22" s="30"/>
      <c r="D22" s="107" t="s">
        <v>17</v>
      </c>
      <c r="E22" s="167"/>
      <c r="F22" s="108" t="s">
        <v>17</v>
      </c>
      <c r="G22" s="109"/>
      <c r="H22" s="107" t="s">
        <v>17</v>
      </c>
      <c r="I22" s="109"/>
      <c r="J22" s="107" t="s">
        <v>17</v>
      </c>
      <c r="K22" s="27"/>
      <c r="L22" s="70"/>
      <c r="M22" s="44"/>
      <c r="N22" s="26">
        <v>0</v>
      </c>
      <c r="O22" s="44"/>
      <c r="P22" s="44"/>
      <c r="Q22" s="44"/>
      <c r="R22" s="94">
        <f t="shared" si="0"/>
        <v>0</v>
      </c>
      <c r="S22" s="58"/>
    </row>
    <row r="23" spans="1:20" s="2" customFormat="1" ht="20.25" hidden="1" customHeight="1">
      <c r="A23" s="69"/>
      <c r="B23" s="28"/>
      <c r="D23" s="27"/>
      <c r="E23" s="162"/>
      <c r="F23" s="27"/>
      <c r="G23" s="81"/>
      <c r="H23" s="27"/>
      <c r="I23" s="81"/>
      <c r="J23" s="27"/>
      <c r="K23" s="27"/>
      <c r="L23" s="27"/>
      <c r="M23" s="44"/>
      <c r="N23" s="16"/>
      <c r="O23" s="44"/>
      <c r="P23" s="44"/>
      <c r="Q23" s="44"/>
      <c r="R23" s="16"/>
      <c r="S23" s="58"/>
    </row>
    <row r="24" spans="1:20" s="35" customFormat="1" ht="20.25" customHeight="1">
      <c r="A24" s="50" t="s">
        <v>146</v>
      </c>
      <c r="B24" s="63"/>
      <c r="D24" s="30"/>
      <c r="E24" s="162"/>
      <c r="F24" s="30"/>
      <c r="G24" s="31"/>
      <c r="H24" s="30"/>
      <c r="I24" s="31"/>
      <c r="J24" s="30"/>
      <c r="K24" s="30"/>
      <c r="L24" s="30"/>
      <c r="M24" s="31"/>
      <c r="N24" s="30"/>
      <c r="O24" s="31"/>
      <c r="P24" s="31"/>
      <c r="Q24" s="31"/>
      <c r="R24" s="86"/>
      <c r="S24" s="54"/>
    </row>
    <row r="25" spans="1:20" s="35" customFormat="1" ht="20.25" customHeight="1">
      <c r="A25" s="48" t="s">
        <v>136</v>
      </c>
      <c r="B25" s="63"/>
      <c r="D25" s="105" t="s">
        <v>17</v>
      </c>
      <c r="E25" s="166"/>
      <c r="F25" s="101" t="s">
        <v>17</v>
      </c>
      <c r="G25" s="101"/>
      <c r="H25" s="105" t="s">
        <v>17</v>
      </c>
      <c r="I25" s="101"/>
      <c r="J25" s="105" t="s">
        <v>17</v>
      </c>
      <c r="K25" s="3"/>
      <c r="L25" s="25"/>
      <c r="M25" s="31"/>
      <c r="N25" s="119">
        <f>'PL 4'!F32</f>
        <v>-23724</v>
      </c>
      <c r="O25" s="31"/>
      <c r="P25" s="31"/>
      <c r="Q25" s="31"/>
      <c r="R25" s="32">
        <f>SUM(D25:N25)</f>
        <v>-23724</v>
      </c>
      <c r="S25" s="54"/>
      <c r="T25" s="82"/>
    </row>
    <row r="26" spans="1:20" s="35" customFormat="1" ht="20.25" customHeight="1">
      <c r="A26" s="48" t="s">
        <v>159</v>
      </c>
      <c r="B26" s="63"/>
      <c r="D26" s="104" t="s">
        <v>17</v>
      </c>
      <c r="E26" s="166"/>
      <c r="F26" s="102" t="s">
        <v>17</v>
      </c>
      <c r="G26" s="103"/>
      <c r="H26" s="104" t="s">
        <v>17</v>
      </c>
      <c r="I26" s="103"/>
      <c r="J26" s="104" t="s">
        <v>17</v>
      </c>
      <c r="K26" s="3"/>
      <c r="L26" s="25"/>
      <c r="M26" s="31"/>
      <c r="N26" s="104" t="s">
        <v>17</v>
      </c>
      <c r="O26" s="31"/>
      <c r="P26" s="31"/>
      <c r="Q26" s="31"/>
      <c r="R26" s="104" t="s">
        <v>17</v>
      </c>
      <c r="S26" s="54"/>
    </row>
    <row r="27" spans="1:20" s="35" customFormat="1" ht="20.25" customHeight="1">
      <c r="A27" s="39" t="s">
        <v>145</v>
      </c>
      <c r="B27" s="63"/>
      <c r="D27" s="107" t="s">
        <v>17</v>
      </c>
      <c r="E27" s="167"/>
      <c r="F27" s="108" t="s">
        <v>17</v>
      </c>
      <c r="G27" s="109"/>
      <c r="H27" s="107" t="s">
        <v>17</v>
      </c>
      <c r="I27" s="109"/>
      <c r="J27" s="107" t="s">
        <v>17</v>
      </c>
      <c r="K27" s="27"/>
      <c r="L27" s="70"/>
      <c r="M27" s="31"/>
      <c r="N27" s="120">
        <f>SUM(N25:N26)</f>
        <v>-23724</v>
      </c>
      <c r="O27" s="31"/>
      <c r="P27" s="31"/>
      <c r="Q27" s="31"/>
      <c r="R27" s="45">
        <f>SUM(D27:N27)</f>
        <v>-23724</v>
      </c>
      <c r="S27" s="54"/>
    </row>
    <row r="28" spans="1:20" s="35" customFormat="1" ht="14">
      <c r="A28" s="49"/>
      <c r="B28" s="63"/>
      <c r="D28" s="30"/>
      <c r="E28" s="162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54"/>
    </row>
    <row r="29" spans="1:20" s="35" customFormat="1" ht="20.25" customHeight="1" thickBot="1">
      <c r="A29" s="35" t="s">
        <v>126</v>
      </c>
      <c r="B29" s="63"/>
      <c r="D29" s="106">
        <v>208981</v>
      </c>
      <c r="E29" s="162"/>
      <c r="F29" s="27" t="s">
        <v>17</v>
      </c>
      <c r="G29" s="30"/>
      <c r="H29" s="106">
        <v>653700</v>
      </c>
      <c r="I29" s="30"/>
      <c r="J29" s="106">
        <v>25000</v>
      </c>
      <c r="K29" s="30"/>
      <c r="L29" s="71"/>
      <c r="M29" s="31"/>
      <c r="N29" s="71">
        <f>SUM(N11,N22,N27)</f>
        <v>5061005</v>
      </c>
      <c r="O29" s="31"/>
      <c r="P29" s="31"/>
      <c r="Q29" s="31"/>
      <c r="R29" s="71">
        <f>SUM(R11,R22,R27)</f>
        <v>5948686</v>
      </c>
      <c r="S29" s="82"/>
      <c r="T29" s="82"/>
    </row>
    <row r="30" spans="1:20" s="35" customFormat="1" ht="20.25" customHeight="1" thickTop="1">
      <c r="B30" s="63"/>
      <c r="D30" s="30"/>
      <c r="E30" s="162"/>
      <c r="F30" s="27"/>
      <c r="G30" s="30"/>
      <c r="H30" s="30"/>
      <c r="I30" s="30"/>
      <c r="J30" s="30"/>
      <c r="K30" s="30"/>
      <c r="L30" s="140"/>
      <c r="M30" s="31"/>
      <c r="N30" s="140"/>
      <c r="O30" s="31"/>
      <c r="P30" s="31"/>
      <c r="Q30" s="31"/>
      <c r="R30" s="140"/>
      <c r="S30" s="82"/>
      <c r="T30" s="82"/>
    </row>
    <row r="31" spans="1:20" s="35" customFormat="1" ht="20.25" hidden="1" customHeight="1">
      <c r="A31" s="36"/>
      <c r="B31" s="62"/>
      <c r="C31" s="30"/>
      <c r="D31" s="206" t="s">
        <v>36</v>
      </c>
      <c r="E31" s="206"/>
      <c r="F31" s="206"/>
      <c r="G31" s="206"/>
      <c r="H31" s="206"/>
      <c r="I31" s="206"/>
      <c r="J31" s="206"/>
      <c r="K31" s="206"/>
      <c r="L31" s="206"/>
      <c r="M31" s="206"/>
      <c r="N31" s="206"/>
      <c r="O31" s="206"/>
      <c r="P31" s="206"/>
      <c r="Q31" s="206"/>
      <c r="R31" s="206"/>
      <c r="S31" s="82"/>
      <c r="T31" s="82"/>
    </row>
    <row r="32" spans="1:20" s="35" customFormat="1" ht="20.25" hidden="1" customHeight="1">
      <c r="A32" s="41"/>
      <c r="B32" s="66"/>
      <c r="C32" s="30"/>
      <c r="D32" s="160"/>
      <c r="E32" s="163"/>
      <c r="F32" s="160"/>
      <c r="G32" s="160"/>
      <c r="H32" s="160"/>
      <c r="I32" s="160"/>
      <c r="J32" s="160"/>
      <c r="K32" s="160"/>
      <c r="L32" s="160"/>
      <c r="M32" s="160"/>
      <c r="N32" s="160"/>
      <c r="O32" s="160"/>
      <c r="P32" s="75" t="s">
        <v>74</v>
      </c>
      <c r="Q32" s="160"/>
      <c r="R32" s="160"/>
      <c r="S32" s="82"/>
      <c r="T32" s="82"/>
    </row>
    <row r="33" spans="1:20" s="35" customFormat="1" ht="20.25" hidden="1" customHeight="1">
      <c r="A33" s="41"/>
      <c r="B33" s="66"/>
      <c r="C33" s="30"/>
      <c r="E33" s="164"/>
      <c r="F33" s="205"/>
      <c r="G33" s="205"/>
      <c r="H33" s="205"/>
      <c r="I33" s="159"/>
      <c r="J33" s="210" t="s">
        <v>27</v>
      </c>
      <c r="K33" s="210"/>
      <c r="L33" s="210"/>
      <c r="M33" s="210"/>
      <c r="N33" s="210"/>
      <c r="O33" s="160"/>
      <c r="P33" s="76" t="s">
        <v>75</v>
      </c>
      <c r="Q33" s="160"/>
      <c r="R33" s="3"/>
      <c r="S33" s="82"/>
      <c r="T33" s="82"/>
    </row>
    <row r="34" spans="1:20" s="35" customFormat="1" ht="20.25" hidden="1" customHeight="1">
      <c r="A34" s="41"/>
      <c r="B34" s="66"/>
      <c r="D34" s="161" t="s">
        <v>21</v>
      </c>
      <c r="E34" s="164"/>
      <c r="F34" s="161"/>
      <c r="G34" s="161"/>
      <c r="I34" s="161">
        <v>2015</v>
      </c>
      <c r="J34" s="2"/>
      <c r="K34" s="2"/>
      <c r="L34" s="161" t="s">
        <v>45</v>
      </c>
      <c r="M34" s="2"/>
      <c r="N34" s="2"/>
      <c r="O34" s="161"/>
      <c r="P34" s="161" t="s">
        <v>76</v>
      </c>
      <c r="Q34" s="161"/>
      <c r="R34" s="161"/>
      <c r="S34" s="82"/>
      <c r="T34" s="82"/>
    </row>
    <row r="35" spans="1:20" s="35" customFormat="1" ht="20.25" hidden="1" customHeight="1">
      <c r="A35" s="67"/>
      <c r="B35" s="66"/>
      <c r="C35" s="30"/>
      <c r="D35" s="161" t="s">
        <v>22</v>
      </c>
      <c r="E35" s="164"/>
      <c r="F35" s="161" t="s">
        <v>46</v>
      </c>
      <c r="G35" s="161"/>
      <c r="H35" s="161" t="s">
        <v>44</v>
      </c>
      <c r="I35" s="161"/>
      <c r="K35" s="161"/>
      <c r="L35" s="161" t="s">
        <v>48</v>
      </c>
      <c r="M35" s="161"/>
      <c r="O35" s="161"/>
      <c r="P35" s="161" t="s">
        <v>77</v>
      </c>
      <c r="Q35" s="161"/>
      <c r="S35" s="82"/>
      <c r="T35" s="82"/>
    </row>
    <row r="36" spans="1:20" s="35" customFormat="1" ht="20.25" hidden="1" customHeight="1">
      <c r="B36" s="128"/>
      <c r="C36" s="30"/>
      <c r="D36" s="161" t="s">
        <v>23</v>
      </c>
      <c r="E36" s="164"/>
      <c r="F36" s="161"/>
      <c r="G36" s="161"/>
      <c r="H36" s="161" t="s">
        <v>47</v>
      </c>
      <c r="I36" s="161"/>
      <c r="J36" s="161" t="s">
        <v>39</v>
      </c>
      <c r="K36" s="161"/>
      <c r="L36" s="161"/>
      <c r="M36" s="161"/>
      <c r="N36" s="161" t="s">
        <v>14</v>
      </c>
      <c r="O36" s="161"/>
      <c r="P36" s="161"/>
      <c r="Q36" s="161"/>
      <c r="R36" s="161" t="s">
        <v>41</v>
      </c>
      <c r="S36" s="82"/>
      <c r="T36" s="82"/>
    </row>
    <row r="37" spans="1:20" s="35" customFormat="1" ht="20.25" customHeight="1">
      <c r="A37" s="35" t="s">
        <v>152</v>
      </c>
      <c r="B37" s="129"/>
      <c r="C37" s="48"/>
      <c r="D37" s="205"/>
      <c r="E37" s="205"/>
      <c r="F37" s="205"/>
      <c r="G37" s="205"/>
      <c r="H37" s="205"/>
      <c r="I37" s="205"/>
      <c r="J37" s="205"/>
      <c r="K37" s="205"/>
      <c r="L37" s="205"/>
      <c r="M37" s="205"/>
      <c r="N37" s="205"/>
      <c r="O37" s="205"/>
      <c r="P37" s="205"/>
      <c r="Q37" s="205"/>
      <c r="R37" s="205"/>
      <c r="S37" s="82"/>
      <c r="T37" s="82"/>
    </row>
    <row r="38" spans="1:20" s="35" customFormat="1" ht="20.25" customHeight="1">
      <c r="A38" s="39" t="s">
        <v>153</v>
      </c>
      <c r="B38" s="63"/>
      <c r="D38" s="30">
        <v>208981</v>
      </c>
      <c r="E38" s="162"/>
      <c r="F38" s="27" t="s">
        <v>17</v>
      </c>
      <c r="G38" s="30"/>
      <c r="H38" s="30">
        <v>653700</v>
      </c>
      <c r="I38" s="30"/>
      <c r="J38" s="30">
        <v>25000</v>
      </c>
      <c r="K38" s="30"/>
      <c r="L38" s="27" t="s">
        <v>17</v>
      </c>
      <c r="M38" s="30"/>
      <c r="N38" s="30">
        <v>4573451</v>
      </c>
      <c r="O38" s="30"/>
      <c r="P38" s="30"/>
      <c r="Q38" s="30"/>
      <c r="R38" s="30">
        <f>D38+H38+J38+N38</f>
        <v>5461132</v>
      </c>
      <c r="S38" s="82"/>
      <c r="T38" s="82"/>
    </row>
    <row r="39" spans="1:20" s="35" customFormat="1" ht="18" customHeight="1">
      <c r="B39" s="63"/>
      <c r="D39" s="30"/>
      <c r="E39" s="162"/>
      <c r="F39" s="30"/>
      <c r="G39" s="31"/>
      <c r="H39" s="30"/>
      <c r="I39" s="31"/>
      <c r="J39" s="30"/>
      <c r="K39" s="30"/>
      <c r="L39" s="30"/>
      <c r="M39" s="31"/>
      <c r="N39" s="30"/>
      <c r="O39" s="31"/>
      <c r="P39" s="31"/>
      <c r="Q39" s="31"/>
      <c r="R39" s="30"/>
      <c r="S39" s="82"/>
      <c r="T39" s="82"/>
    </row>
    <row r="40" spans="1:20" s="35" customFormat="1" ht="20.25" customHeight="1">
      <c r="A40" s="50" t="s">
        <v>54</v>
      </c>
      <c r="B40" s="63"/>
      <c r="D40" s="30"/>
      <c r="E40" s="162"/>
      <c r="F40" s="30"/>
      <c r="G40" s="31"/>
      <c r="H40" s="30"/>
      <c r="I40" s="31"/>
      <c r="J40" s="30"/>
      <c r="K40" s="30"/>
      <c r="L40" s="30"/>
      <c r="M40" s="31"/>
      <c r="N40" s="30"/>
      <c r="O40" s="31"/>
      <c r="P40" s="31"/>
      <c r="Q40" s="31"/>
      <c r="R40" s="86"/>
      <c r="S40" s="82"/>
      <c r="T40" s="82"/>
    </row>
    <row r="41" spans="1:20" s="35" customFormat="1" ht="21" customHeight="1">
      <c r="A41" s="48" t="s">
        <v>80</v>
      </c>
      <c r="B41" s="63"/>
      <c r="D41" s="105" t="s">
        <v>17</v>
      </c>
      <c r="E41" s="166"/>
      <c r="F41" s="101" t="s">
        <v>17</v>
      </c>
      <c r="G41" s="101"/>
      <c r="H41" s="105" t="s">
        <v>17</v>
      </c>
      <c r="I41" s="101"/>
      <c r="J41" s="105" t="s">
        <v>17</v>
      </c>
      <c r="K41" s="3"/>
      <c r="L41" s="25"/>
      <c r="M41" s="31"/>
      <c r="N41" s="32">
        <f>'PL 4'!D26</f>
        <v>34529</v>
      </c>
      <c r="O41" s="31"/>
      <c r="P41" s="31"/>
      <c r="Q41" s="31"/>
      <c r="R41" s="32">
        <f>SUM(D41:N41)</f>
        <v>34529</v>
      </c>
      <c r="S41" s="82"/>
      <c r="T41" s="82"/>
    </row>
    <row r="42" spans="1:20" s="35" customFormat="1" ht="21" customHeight="1">
      <c r="A42" s="48" t="s">
        <v>55</v>
      </c>
      <c r="B42" s="63"/>
      <c r="D42" s="104" t="s">
        <v>17</v>
      </c>
      <c r="E42" s="166"/>
      <c r="F42" s="102" t="s">
        <v>17</v>
      </c>
      <c r="G42" s="103"/>
      <c r="H42" s="104" t="s">
        <v>17</v>
      </c>
      <c r="I42" s="103"/>
      <c r="J42" s="104" t="s">
        <v>17</v>
      </c>
      <c r="K42" s="3"/>
      <c r="L42" s="25"/>
      <c r="M42" s="31"/>
      <c r="N42" s="194" t="s">
        <v>17</v>
      </c>
      <c r="O42" s="195">
        <v>-41550576</v>
      </c>
      <c r="P42" s="194">
        <v>-41550576</v>
      </c>
      <c r="Q42" s="194">
        <v>-41550576</v>
      </c>
      <c r="R42" s="194" t="s">
        <v>17</v>
      </c>
      <c r="S42" s="82"/>
      <c r="T42" s="82"/>
    </row>
    <row r="43" spans="1:20" s="35" customFormat="1" ht="21" customHeight="1">
      <c r="A43" s="39" t="s">
        <v>53</v>
      </c>
      <c r="B43" s="63"/>
      <c r="D43" s="107" t="s">
        <v>17</v>
      </c>
      <c r="E43" s="167"/>
      <c r="F43" s="108" t="s">
        <v>17</v>
      </c>
      <c r="G43" s="109"/>
      <c r="H43" s="107" t="s">
        <v>17</v>
      </c>
      <c r="I43" s="109"/>
      <c r="J43" s="107" t="s">
        <v>17</v>
      </c>
      <c r="K43" s="27"/>
      <c r="L43" s="70"/>
      <c r="M43" s="31"/>
      <c r="N43" s="120">
        <f>SUM(N41:N42)</f>
        <v>34529</v>
      </c>
      <c r="O43" s="31"/>
      <c r="P43" s="31"/>
      <c r="Q43" s="31"/>
      <c r="R43" s="45">
        <f>SUM(D43:N43)</f>
        <v>34529</v>
      </c>
      <c r="S43" s="82"/>
      <c r="T43" s="82"/>
    </row>
    <row r="44" spans="1:20" s="35" customFormat="1" ht="15" customHeight="1">
      <c r="A44" s="49"/>
      <c r="B44" s="63"/>
      <c r="D44" s="30"/>
      <c r="E44" s="162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82"/>
      <c r="T44" s="82"/>
    </row>
    <row r="45" spans="1:20" s="35" customFormat="1" ht="21" customHeight="1" thickBot="1">
      <c r="A45" s="35" t="s">
        <v>154</v>
      </c>
      <c r="B45" s="63"/>
      <c r="D45" s="106">
        <v>208981</v>
      </c>
      <c r="E45" s="162"/>
      <c r="F45" s="27" t="s">
        <v>17</v>
      </c>
      <c r="G45" s="30"/>
      <c r="H45" s="106">
        <v>653700</v>
      </c>
      <c r="I45" s="30"/>
      <c r="J45" s="106">
        <v>25000</v>
      </c>
      <c r="K45" s="30"/>
      <c r="L45" s="71" t="s">
        <v>17</v>
      </c>
      <c r="M45" s="31"/>
      <c r="N45" s="71">
        <f>SUM(N38+N43)</f>
        <v>4607980</v>
      </c>
      <c r="O45" s="31"/>
      <c r="P45" s="31"/>
      <c r="Q45" s="31"/>
      <c r="R45" s="71">
        <f>SUM(R38+R43)</f>
        <v>5495661</v>
      </c>
      <c r="S45" s="82"/>
      <c r="T45" s="82"/>
    </row>
    <row r="46" spans="1:20" s="35" customFormat="1" ht="18" customHeight="1" thickTop="1">
      <c r="B46" s="63"/>
      <c r="D46" s="30"/>
      <c r="E46" s="162"/>
      <c r="F46" s="27"/>
      <c r="G46" s="30"/>
      <c r="H46" s="30"/>
      <c r="I46" s="30"/>
      <c r="J46" s="30"/>
      <c r="K46" s="30"/>
      <c r="L46" s="140"/>
      <c r="M46" s="31"/>
      <c r="N46" s="140"/>
      <c r="O46" s="31"/>
      <c r="P46" s="31"/>
      <c r="Q46" s="31"/>
      <c r="R46" s="140"/>
      <c r="S46" s="82"/>
      <c r="T46" s="82"/>
    </row>
    <row r="47" spans="1:20" ht="20.25" customHeight="1">
      <c r="A47" s="34" t="s">
        <v>25</v>
      </c>
      <c r="B47" s="61"/>
      <c r="C47" s="34"/>
      <c r="M47" s="3"/>
      <c r="O47" s="3"/>
      <c r="P47" s="3"/>
      <c r="Q47" s="3"/>
      <c r="R47" s="11"/>
    </row>
    <row r="48" spans="1:20" ht="20.25" customHeight="1">
      <c r="A48" s="36" t="s">
        <v>71</v>
      </c>
      <c r="B48" s="62"/>
      <c r="C48" s="36"/>
      <c r="R48" s="11"/>
    </row>
    <row r="49" spans="1:19" ht="20.25" customHeight="1">
      <c r="A49" s="36"/>
      <c r="B49" s="62"/>
      <c r="C49" s="36"/>
      <c r="R49" s="11"/>
    </row>
    <row r="50" spans="1:19" ht="20.25" customHeight="1">
      <c r="A50" s="41"/>
      <c r="B50" s="66"/>
      <c r="C50" s="41"/>
      <c r="D50" s="206" t="s">
        <v>35</v>
      </c>
      <c r="E50" s="206"/>
      <c r="F50" s="206"/>
      <c r="G50" s="206"/>
      <c r="H50" s="206"/>
      <c r="I50" s="206"/>
      <c r="J50" s="206"/>
      <c r="K50" s="206"/>
      <c r="L50" s="206"/>
      <c r="M50" s="206"/>
      <c r="N50" s="206"/>
      <c r="O50" s="206"/>
      <c r="P50" s="206"/>
      <c r="Q50" s="206"/>
      <c r="R50" s="206"/>
    </row>
    <row r="51" spans="1:19" ht="20.25" customHeight="1">
      <c r="A51" s="41"/>
      <c r="B51" s="66"/>
      <c r="C51" s="41"/>
      <c r="D51" s="190"/>
      <c r="E51" s="163"/>
      <c r="F51" s="190"/>
      <c r="G51" s="190"/>
      <c r="H51" s="190"/>
      <c r="I51" s="190"/>
      <c r="J51" s="190"/>
      <c r="K51" s="190"/>
      <c r="L51" s="190"/>
      <c r="M51" s="190"/>
      <c r="N51" s="190"/>
      <c r="O51" s="190"/>
      <c r="P51" s="190"/>
      <c r="Q51" s="190"/>
      <c r="R51" s="190"/>
    </row>
    <row r="52" spans="1:19" ht="20.25" customHeight="1">
      <c r="A52" s="41"/>
      <c r="B52" s="66"/>
      <c r="C52" s="41"/>
      <c r="D52" s="192"/>
      <c r="E52" s="164"/>
      <c r="F52" s="205"/>
      <c r="G52" s="205"/>
      <c r="H52" s="205"/>
      <c r="I52" s="189"/>
      <c r="J52" s="210" t="s">
        <v>27</v>
      </c>
      <c r="K52" s="210"/>
      <c r="L52" s="210"/>
      <c r="M52" s="210"/>
      <c r="N52" s="210"/>
      <c r="O52" s="190"/>
      <c r="P52" s="190"/>
      <c r="Q52" s="190"/>
      <c r="R52" s="3"/>
    </row>
    <row r="53" spans="1:19" ht="20.25" customHeight="1">
      <c r="A53" s="67"/>
      <c r="B53" s="66"/>
      <c r="C53" s="67"/>
      <c r="D53" s="192" t="s">
        <v>21</v>
      </c>
      <c r="E53" s="164"/>
      <c r="F53" s="192"/>
      <c r="G53" s="192"/>
      <c r="H53" s="35"/>
      <c r="I53" s="192">
        <v>2015</v>
      </c>
      <c r="L53" s="192" t="s">
        <v>45</v>
      </c>
      <c r="O53" s="192"/>
      <c r="P53" s="192" t="s">
        <v>76</v>
      </c>
      <c r="Q53" s="192"/>
      <c r="R53" s="192"/>
    </row>
    <row r="54" spans="1:19" ht="20.25" customHeight="1">
      <c r="A54" s="1"/>
      <c r="B54" s="189"/>
      <c r="C54" s="68"/>
      <c r="D54" s="192" t="s">
        <v>22</v>
      </c>
      <c r="E54" s="164"/>
      <c r="F54" s="192" t="s">
        <v>46</v>
      </c>
      <c r="G54" s="192"/>
      <c r="H54" s="192" t="s">
        <v>44</v>
      </c>
      <c r="I54" s="192"/>
      <c r="J54" s="15" t="s">
        <v>163</v>
      </c>
      <c r="K54" s="192"/>
      <c r="L54" s="192" t="s">
        <v>48</v>
      </c>
      <c r="M54" s="192"/>
      <c r="N54" s="35"/>
      <c r="O54" s="192"/>
      <c r="P54" s="192" t="s">
        <v>77</v>
      </c>
      <c r="Q54" s="192"/>
      <c r="R54" s="35"/>
    </row>
    <row r="55" spans="1:19" ht="20.25" customHeight="1">
      <c r="B55" s="189"/>
      <c r="C55" s="68"/>
      <c r="D55" s="192" t="s">
        <v>23</v>
      </c>
      <c r="E55" s="164"/>
      <c r="F55" s="192"/>
      <c r="G55" s="192"/>
      <c r="H55" s="192" t="s">
        <v>47</v>
      </c>
      <c r="I55" s="192"/>
      <c r="J55" s="192" t="s">
        <v>48</v>
      </c>
      <c r="K55" s="192"/>
      <c r="L55" s="192"/>
      <c r="M55" s="192"/>
      <c r="N55" s="192" t="s">
        <v>14</v>
      </c>
      <c r="O55" s="192"/>
      <c r="P55" s="192"/>
      <c r="Q55" s="192"/>
      <c r="R55" s="192" t="s">
        <v>41</v>
      </c>
    </row>
    <row r="56" spans="1:19" ht="20.25" customHeight="1">
      <c r="A56" s="35" t="s">
        <v>127</v>
      </c>
      <c r="B56" s="191"/>
      <c r="C56" s="48"/>
      <c r="D56" s="205" t="s">
        <v>13</v>
      </c>
      <c r="E56" s="205"/>
      <c r="F56" s="205"/>
      <c r="G56" s="205"/>
      <c r="H56" s="205"/>
      <c r="I56" s="205"/>
      <c r="J56" s="205"/>
      <c r="K56" s="205"/>
      <c r="L56" s="205"/>
      <c r="M56" s="205"/>
      <c r="N56" s="205"/>
      <c r="O56" s="205"/>
      <c r="P56" s="205"/>
      <c r="Q56" s="205"/>
      <c r="R56" s="205"/>
    </row>
    <row r="57" spans="1:19" ht="20.25" customHeight="1">
      <c r="A57" s="39" t="s">
        <v>125</v>
      </c>
      <c r="B57" s="63"/>
      <c r="C57" s="35"/>
      <c r="D57" s="30">
        <v>208981</v>
      </c>
      <c r="E57" s="162"/>
      <c r="F57" s="27" t="s">
        <v>17</v>
      </c>
      <c r="G57" s="30"/>
      <c r="H57" s="30">
        <v>653700</v>
      </c>
      <c r="I57" s="30"/>
      <c r="J57" s="30">
        <v>25000</v>
      </c>
      <c r="K57" s="30"/>
      <c r="L57" s="27" t="s">
        <v>17</v>
      </c>
      <c r="M57" s="30"/>
      <c r="N57" s="30">
        <v>4083304</v>
      </c>
      <c r="O57" s="30"/>
      <c r="P57" s="30"/>
      <c r="Q57" s="30"/>
      <c r="R57" s="30">
        <f>SUM(D57:N57)</f>
        <v>4970985</v>
      </c>
    </row>
    <row r="58" spans="1:19" ht="6.75" hidden="1" customHeight="1">
      <c r="A58" s="39"/>
      <c r="B58" s="63"/>
      <c r="C58" s="35"/>
      <c r="D58" s="30"/>
      <c r="E58" s="162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</row>
    <row r="59" spans="1:19" ht="6.75" hidden="1" customHeight="1">
      <c r="A59" s="69"/>
      <c r="B59" s="191"/>
      <c r="D59" s="25"/>
      <c r="E59" s="165"/>
      <c r="F59" s="25"/>
      <c r="G59" s="44"/>
      <c r="H59" s="25"/>
      <c r="I59" s="44"/>
      <c r="J59" s="25"/>
      <c r="K59" s="32"/>
      <c r="L59" s="25"/>
      <c r="M59" s="44"/>
      <c r="N59" s="16"/>
      <c r="O59" s="44"/>
      <c r="P59" s="44"/>
      <c r="Q59" s="44"/>
      <c r="R59" s="16"/>
    </row>
    <row r="60" spans="1:19" s="2" customFormat="1" ht="20.25" hidden="1" customHeight="1">
      <c r="A60" s="35" t="s">
        <v>60</v>
      </c>
      <c r="B60" s="191"/>
      <c r="D60" s="32"/>
      <c r="E60" s="165"/>
      <c r="F60" s="32"/>
      <c r="G60" s="44"/>
      <c r="H60" s="32"/>
      <c r="I60" s="44"/>
      <c r="J60" s="32"/>
      <c r="K60" s="32"/>
      <c r="L60" s="32"/>
      <c r="M60" s="44"/>
      <c r="N60" s="32"/>
      <c r="O60" s="44"/>
      <c r="P60" s="44"/>
      <c r="Q60" s="44"/>
      <c r="R60" s="32"/>
      <c r="S60" s="58"/>
    </row>
    <row r="61" spans="1:19" s="2" customFormat="1" ht="20.25" hidden="1" customHeight="1">
      <c r="A61" s="60" t="s">
        <v>61</v>
      </c>
      <c r="B61" s="191"/>
      <c r="D61" s="32"/>
      <c r="E61" s="165"/>
      <c r="F61" s="32"/>
      <c r="G61" s="44"/>
      <c r="H61" s="32"/>
      <c r="I61" s="44"/>
      <c r="J61" s="32"/>
      <c r="K61" s="32"/>
      <c r="L61" s="32"/>
      <c r="M61" s="44"/>
      <c r="N61" s="32"/>
      <c r="O61" s="44"/>
      <c r="P61" s="44"/>
      <c r="Q61" s="44"/>
      <c r="R61" s="32"/>
      <c r="S61" s="58"/>
    </row>
    <row r="62" spans="1:19" s="2" customFormat="1" ht="20.25" hidden="1" customHeight="1">
      <c r="A62" s="48" t="s">
        <v>83</v>
      </c>
      <c r="B62" s="191" t="e">
        <f>#REF!</f>
        <v>#REF!</v>
      </c>
      <c r="D62" s="25"/>
      <c r="E62" s="165"/>
      <c r="F62" s="80"/>
      <c r="G62" s="44"/>
      <c r="H62" s="80"/>
      <c r="I62" s="44"/>
      <c r="J62" s="80"/>
      <c r="K62" s="32"/>
      <c r="L62" s="80"/>
      <c r="M62" s="44"/>
      <c r="N62" s="84"/>
      <c r="O62" s="31"/>
      <c r="P62" s="32"/>
      <c r="Q62" s="31"/>
      <c r="R62" s="32"/>
      <c r="S62" s="30"/>
    </row>
    <row r="63" spans="1:19" s="2" customFormat="1" ht="20.25" hidden="1" customHeight="1">
      <c r="A63" s="37" t="s">
        <v>62</v>
      </c>
      <c r="B63" s="191"/>
      <c r="D63" s="70"/>
      <c r="E63" s="162"/>
      <c r="F63" s="70"/>
      <c r="G63" s="31"/>
      <c r="H63" s="70"/>
      <c r="I63" s="31"/>
      <c r="J63" s="70"/>
      <c r="K63" s="30"/>
      <c r="L63" s="70"/>
      <c r="M63" s="44"/>
      <c r="N63" s="85"/>
      <c r="O63" s="44"/>
      <c r="P63" s="44"/>
      <c r="Q63" s="44"/>
      <c r="R63" s="70"/>
      <c r="S63" s="58"/>
    </row>
    <row r="64" spans="1:19" s="2" customFormat="1" ht="20.25" hidden="1" customHeight="1">
      <c r="A64" s="69" t="s">
        <v>63</v>
      </c>
      <c r="B64" s="191"/>
      <c r="D64" s="70"/>
      <c r="E64" s="162"/>
      <c r="F64" s="70"/>
      <c r="G64" s="31"/>
      <c r="H64" s="70"/>
      <c r="I64" s="31"/>
      <c r="J64" s="70"/>
      <c r="K64" s="30"/>
      <c r="L64" s="70"/>
      <c r="M64" s="44"/>
      <c r="N64" s="85"/>
      <c r="O64" s="44"/>
      <c r="P64" s="44"/>
      <c r="Q64" s="44"/>
      <c r="R64" s="26"/>
      <c r="S64" s="58"/>
    </row>
    <row r="65" spans="1:19" s="2" customFormat="1" ht="20.25" customHeight="1">
      <c r="A65" s="69"/>
      <c r="B65" s="191"/>
      <c r="D65" s="16"/>
      <c r="E65" s="162"/>
      <c r="F65" s="16"/>
      <c r="G65" s="31"/>
      <c r="H65" s="27"/>
      <c r="I65" s="31"/>
      <c r="J65" s="27"/>
      <c r="K65" s="30"/>
      <c r="L65" s="16"/>
      <c r="M65" s="44"/>
      <c r="N65" s="16"/>
      <c r="O65" s="44"/>
      <c r="P65" s="44"/>
      <c r="Q65" s="44"/>
      <c r="R65" s="16"/>
      <c r="S65" s="58"/>
    </row>
    <row r="66" spans="1:19" s="2" customFormat="1" ht="20.25" hidden="1" customHeight="1">
      <c r="A66" s="35" t="s">
        <v>60</v>
      </c>
      <c r="B66" s="191"/>
      <c r="D66" s="32"/>
      <c r="E66" s="165"/>
      <c r="F66" s="32"/>
      <c r="G66" s="44"/>
      <c r="H66" s="32"/>
      <c r="I66" s="44"/>
      <c r="J66" s="32"/>
      <c r="K66" s="32"/>
      <c r="L66" s="32"/>
      <c r="M66" s="44"/>
      <c r="N66" s="32"/>
      <c r="O66" s="44"/>
      <c r="P66" s="44"/>
      <c r="Q66" s="44"/>
      <c r="R66" s="32"/>
      <c r="S66" s="58"/>
    </row>
    <row r="67" spans="1:19" s="2" customFormat="1" ht="20.25" hidden="1" customHeight="1">
      <c r="A67" s="60" t="s">
        <v>61</v>
      </c>
      <c r="B67" s="191"/>
      <c r="D67" s="32"/>
      <c r="E67" s="165"/>
      <c r="F67" s="32"/>
      <c r="G67" s="44"/>
      <c r="H67" s="32"/>
      <c r="I67" s="44"/>
      <c r="J67" s="32"/>
      <c r="K67" s="32"/>
      <c r="L67" s="32"/>
      <c r="M67" s="44"/>
      <c r="N67" s="32"/>
      <c r="O67" s="44"/>
      <c r="P67" s="44"/>
      <c r="Q67" s="44"/>
      <c r="R67" s="32"/>
      <c r="S67" s="58"/>
    </row>
    <row r="68" spans="1:19" s="2" customFormat="1" ht="20.25" hidden="1" customHeight="1">
      <c r="A68" s="48" t="s">
        <v>83</v>
      </c>
      <c r="B68" s="191">
        <v>11</v>
      </c>
      <c r="D68" s="104" t="s">
        <v>17</v>
      </c>
      <c r="E68" s="166"/>
      <c r="F68" s="102" t="s">
        <v>17</v>
      </c>
      <c r="G68" s="103"/>
      <c r="H68" s="104" t="s">
        <v>17</v>
      </c>
      <c r="I68" s="103"/>
      <c r="J68" s="104" t="s">
        <v>17</v>
      </c>
      <c r="K68" s="32"/>
      <c r="L68" s="80"/>
      <c r="M68" s="44"/>
      <c r="N68" s="32">
        <v>0</v>
      </c>
      <c r="O68" s="31"/>
      <c r="P68" s="32"/>
      <c r="Q68" s="31"/>
      <c r="R68" s="88">
        <f>SUM(D68:N68)</f>
        <v>0</v>
      </c>
      <c r="S68" s="30"/>
    </row>
    <row r="69" spans="1:19" s="2" customFormat="1" ht="20.25" hidden="1" customHeight="1">
      <c r="A69" s="37" t="s">
        <v>62</v>
      </c>
      <c r="B69" s="191"/>
      <c r="D69" s="107" t="s">
        <v>17</v>
      </c>
      <c r="E69" s="167"/>
      <c r="F69" s="108" t="s">
        <v>17</v>
      </c>
      <c r="G69" s="109"/>
      <c r="H69" s="107" t="s">
        <v>17</v>
      </c>
      <c r="I69" s="109"/>
      <c r="J69" s="107" t="s">
        <v>17</v>
      </c>
      <c r="K69" s="30"/>
      <c r="L69" s="70"/>
      <c r="M69" s="44"/>
      <c r="N69" s="45">
        <v>0</v>
      </c>
      <c r="O69" s="44"/>
      <c r="P69" s="44"/>
      <c r="Q69" s="44"/>
      <c r="R69" s="94">
        <f t="shared" ref="R69:R70" si="1">SUM(D69:N69)</f>
        <v>0</v>
      </c>
      <c r="S69" s="58"/>
    </row>
    <row r="70" spans="1:19" s="2" customFormat="1" ht="20.25" hidden="1" customHeight="1">
      <c r="A70" s="69" t="s">
        <v>63</v>
      </c>
      <c r="B70" s="191"/>
      <c r="D70" s="107" t="s">
        <v>17</v>
      </c>
      <c r="E70" s="167"/>
      <c r="F70" s="108" t="s">
        <v>17</v>
      </c>
      <c r="G70" s="109"/>
      <c r="H70" s="107" t="s">
        <v>17</v>
      </c>
      <c r="I70" s="109"/>
      <c r="J70" s="107" t="s">
        <v>17</v>
      </c>
      <c r="K70" s="30"/>
      <c r="L70" s="70"/>
      <c r="M70" s="44"/>
      <c r="N70" s="26">
        <v>0</v>
      </c>
      <c r="O70" s="44"/>
      <c r="P70" s="44"/>
      <c r="Q70" s="44"/>
      <c r="R70" s="94">
        <f t="shared" si="1"/>
        <v>0</v>
      </c>
      <c r="S70" s="58"/>
    </row>
    <row r="71" spans="1:19" s="2" customFormat="1" ht="1.5" customHeight="1">
      <c r="A71" s="69"/>
      <c r="B71" s="191"/>
      <c r="D71" s="27"/>
      <c r="E71" s="162"/>
      <c r="F71" s="27"/>
      <c r="G71" s="31"/>
      <c r="H71" s="27"/>
      <c r="I71" s="31"/>
      <c r="J71" s="27"/>
      <c r="K71" s="30"/>
      <c r="L71" s="27"/>
      <c r="M71" s="44"/>
      <c r="N71" s="16"/>
      <c r="O71" s="44"/>
      <c r="P71" s="44"/>
      <c r="Q71" s="44"/>
      <c r="R71" s="16"/>
      <c r="S71" s="58"/>
    </row>
    <row r="72" spans="1:19" s="2" customFormat="1" ht="20.25" customHeight="1">
      <c r="A72" s="50" t="s">
        <v>54</v>
      </c>
      <c r="B72" s="63"/>
      <c r="C72" s="35"/>
      <c r="D72" s="30"/>
      <c r="E72" s="162"/>
      <c r="F72" s="30"/>
      <c r="G72" s="31"/>
      <c r="H72" s="30"/>
      <c r="I72" s="31"/>
      <c r="J72" s="30" t="s">
        <v>90</v>
      </c>
      <c r="K72" s="30"/>
      <c r="L72" s="30"/>
      <c r="M72" s="31"/>
      <c r="N72" s="30"/>
      <c r="O72" s="31"/>
      <c r="P72" s="31"/>
      <c r="Q72" s="31"/>
      <c r="R72" s="30"/>
      <c r="S72" s="58"/>
    </row>
    <row r="73" spans="1:19" s="2" customFormat="1" ht="20.25" customHeight="1">
      <c r="A73" s="48" t="s">
        <v>80</v>
      </c>
      <c r="B73" s="63"/>
      <c r="C73" s="35"/>
      <c r="D73" s="84" t="s">
        <v>17</v>
      </c>
      <c r="E73" s="169"/>
      <c r="F73" s="12" t="s">
        <v>17</v>
      </c>
      <c r="G73" s="99"/>
      <c r="H73" s="84" t="s">
        <v>17</v>
      </c>
      <c r="I73" s="99"/>
      <c r="J73" s="84" t="s">
        <v>17</v>
      </c>
      <c r="K73" s="3"/>
      <c r="L73" s="25"/>
      <c r="M73" s="31"/>
      <c r="N73" s="32">
        <f>'PL 4'!J26</f>
        <v>4808</v>
      </c>
      <c r="O73" s="31"/>
      <c r="P73" s="31"/>
      <c r="Q73" s="31"/>
      <c r="R73" s="32">
        <f>SUM(D73:N73)</f>
        <v>4808</v>
      </c>
      <c r="S73" s="58"/>
    </row>
    <row r="74" spans="1:19" s="2" customFormat="1" ht="20.25" customHeight="1">
      <c r="A74" s="48" t="s">
        <v>55</v>
      </c>
      <c r="B74" s="63"/>
      <c r="C74" s="35"/>
      <c r="D74" s="104" t="s">
        <v>17</v>
      </c>
      <c r="E74" s="166"/>
      <c r="F74" s="102" t="s">
        <v>17</v>
      </c>
      <c r="G74" s="103"/>
      <c r="H74" s="104" t="s">
        <v>17</v>
      </c>
      <c r="I74" s="103"/>
      <c r="J74" s="104" t="s">
        <v>17</v>
      </c>
      <c r="K74" s="3"/>
      <c r="L74" s="25"/>
      <c r="M74" s="31"/>
      <c r="N74" s="104" t="s">
        <v>17</v>
      </c>
      <c r="O74" s="31"/>
      <c r="P74" s="31"/>
      <c r="Q74" s="31"/>
      <c r="R74" s="104" t="s">
        <v>17</v>
      </c>
      <c r="S74" s="58"/>
    </row>
    <row r="75" spans="1:19" s="2" customFormat="1" ht="20.25" customHeight="1">
      <c r="A75" s="39" t="s">
        <v>53</v>
      </c>
      <c r="B75" s="63"/>
      <c r="C75" s="35"/>
      <c r="D75" s="107" t="s">
        <v>17</v>
      </c>
      <c r="E75" s="167"/>
      <c r="F75" s="108" t="s">
        <v>17</v>
      </c>
      <c r="G75" s="109"/>
      <c r="H75" s="107" t="s">
        <v>17</v>
      </c>
      <c r="I75" s="109"/>
      <c r="J75" s="107" t="s">
        <v>17</v>
      </c>
      <c r="K75" s="30"/>
      <c r="L75" s="70"/>
      <c r="M75" s="31"/>
      <c r="N75" s="45">
        <f>SUM(N73:N74)</f>
        <v>4808</v>
      </c>
      <c r="O75" s="31"/>
      <c r="P75" s="31"/>
      <c r="Q75" s="31"/>
      <c r="R75" s="94">
        <f>SUM(D75:N75)</f>
        <v>4808</v>
      </c>
      <c r="S75" s="30"/>
    </row>
    <row r="76" spans="1:19" s="2" customFormat="1" ht="15" customHeight="1">
      <c r="A76" s="39"/>
      <c r="B76" s="63"/>
      <c r="C76" s="35"/>
      <c r="D76" s="27"/>
      <c r="E76" s="162"/>
      <c r="F76" s="27"/>
      <c r="G76" s="31"/>
      <c r="H76" s="27"/>
      <c r="I76" s="31"/>
      <c r="J76" s="27"/>
      <c r="K76" s="30"/>
      <c r="L76" s="27"/>
      <c r="M76" s="31"/>
      <c r="N76" s="30"/>
      <c r="O76" s="31"/>
      <c r="P76" s="31"/>
      <c r="Q76" s="31"/>
      <c r="R76" s="30"/>
      <c r="S76" s="30"/>
    </row>
    <row r="77" spans="1:19" ht="20.25" customHeight="1" thickBot="1">
      <c r="A77" s="35" t="s">
        <v>126</v>
      </c>
      <c r="B77" s="63"/>
      <c r="C77" s="35"/>
      <c r="D77" s="106">
        <v>208981</v>
      </c>
      <c r="E77" s="162"/>
      <c r="F77" s="27" t="s">
        <v>17</v>
      </c>
      <c r="G77" s="30"/>
      <c r="H77" s="106">
        <v>653700</v>
      </c>
      <c r="I77" s="30"/>
      <c r="J77" s="106">
        <v>25000</v>
      </c>
      <c r="K77" s="30"/>
      <c r="L77" s="71"/>
      <c r="M77" s="31"/>
      <c r="N77" s="71">
        <f>N57+N70+N75</f>
        <v>4088112</v>
      </c>
      <c r="O77" s="31"/>
      <c r="P77" s="31"/>
      <c r="Q77" s="31"/>
      <c r="R77" s="71">
        <f>R57+R70+R75</f>
        <v>4975793</v>
      </c>
    </row>
    <row r="78" spans="1:19" ht="20.25" customHeight="1" thickTop="1">
      <c r="B78" s="191"/>
    </row>
    <row r="79" spans="1:19" ht="20.25" hidden="1" customHeight="1">
      <c r="A79" s="41"/>
      <c r="B79" s="66"/>
      <c r="C79" s="41"/>
      <c r="D79" s="206" t="s">
        <v>35</v>
      </c>
      <c r="E79" s="206"/>
      <c r="F79" s="206"/>
      <c r="G79" s="206"/>
      <c r="H79" s="206"/>
      <c r="I79" s="206"/>
      <c r="J79" s="206"/>
      <c r="K79" s="206"/>
      <c r="L79" s="206"/>
      <c r="M79" s="206"/>
      <c r="N79" s="206"/>
      <c r="O79" s="206"/>
      <c r="P79" s="206"/>
      <c r="Q79" s="206"/>
      <c r="R79" s="206"/>
    </row>
    <row r="80" spans="1:19" ht="20.25" hidden="1" customHeight="1">
      <c r="A80" s="41"/>
      <c r="B80" s="66"/>
      <c r="C80" s="41"/>
      <c r="D80" s="160"/>
      <c r="E80" s="163"/>
      <c r="F80" s="160"/>
      <c r="G80" s="160"/>
      <c r="H80" s="160"/>
      <c r="I80" s="160"/>
      <c r="J80" s="160"/>
      <c r="K80" s="160"/>
      <c r="L80" s="160"/>
      <c r="M80" s="160"/>
      <c r="N80" s="160"/>
      <c r="O80" s="160"/>
      <c r="P80" s="160"/>
      <c r="Q80" s="160"/>
      <c r="R80" s="160"/>
    </row>
    <row r="81" spans="1:18" ht="20.25" hidden="1" customHeight="1">
      <c r="A81" s="41"/>
      <c r="B81" s="66"/>
      <c r="C81" s="41"/>
      <c r="D81" s="161"/>
      <c r="E81" s="164"/>
      <c r="F81" s="205"/>
      <c r="G81" s="205"/>
      <c r="H81" s="205"/>
      <c r="I81" s="159"/>
      <c r="J81" s="210" t="s">
        <v>27</v>
      </c>
      <c r="K81" s="210"/>
      <c r="L81" s="210"/>
      <c r="M81" s="210"/>
      <c r="N81" s="210"/>
      <c r="O81" s="160"/>
      <c r="P81" s="160"/>
      <c r="Q81" s="160"/>
      <c r="R81" s="3"/>
    </row>
    <row r="82" spans="1:18" ht="20.25" hidden="1" customHeight="1">
      <c r="A82" s="67"/>
      <c r="B82" s="66"/>
      <c r="C82" s="67"/>
      <c r="D82" s="161" t="s">
        <v>21</v>
      </c>
      <c r="E82" s="164"/>
      <c r="F82" s="161" t="s">
        <v>43</v>
      </c>
      <c r="G82" s="161"/>
      <c r="H82" s="35"/>
      <c r="I82" s="161">
        <v>2015</v>
      </c>
      <c r="L82" s="161" t="s">
        <v>45</v>
      </c>
      <c r="O82" s="161"/>
      <c r="P82" s="161" t="s">
        <v>76</v>
      </c>
      <c r="Q82" s="161"/>
      <c r="R82" s="161"/>
    </row>
    <row r="83" spans="1:18" ht="20.25" hidden="1" customHeight="1">
      <c r="A83" s="1"/>
      <c r="B83" s="128"/>
      <c r="C83" s="68"/>
      <c r="D83" s="161" t="s">
        <v>22</v>
      </c>
      <c r="E83" s="164"/>
      <c r="F83" s="161" t="s">
        <v>46</v>
      </c>
      <c r="G83" s="161"/>
      <c r="H83" s="161" t="s">
        <v>44</v>
      </c>
      <c r="I83" s="161"/>
      <c r="J83" s="35"/>
      <c r="K83" s="161"/>
      <c r="L83" s="161" t="s">
        <v>48</v>
      </c>
      <c r="M83" s="161"/>
      <c r="N83" s="35"/>
      <c r="O83" s="161"/>
      <c r="P83" s="161" t="s">
        <v>77</v>
      </c>
      <c r="Q83" s="161"/>
      <c r="R83" s="35"/>
    </row>
    <row r="84" spans="1:18" ht="20.25" hidden="1" customHeight="1">
      <c r="B84" s="128"/>
      <c r="C84" s="68"/>
      <c r="D84" s="161" t="s">
        <v>23</v>
      </c>
      <c r="E84" s="164"/>
      <c r="F84" s="161"/>
      <c r="G84" s="161"/>
      <c r="H84" s="161" t="s">
        <v>47</v>
      </c>
      <c r="I84" s="161"/>
      <c r="J84" s="161" t="s">
        <v>39</v>
      </c>
      <c r="K84" s="161"/>
      <c r="L84" s="161"/>
      <c r="M84" s="161"/>
      <c r="N84" s="161" t="s">
        <v>14</v>
      </c>
      <c r="O84" s="161"/>
      <c r="P84" s="161"/>
      <c r="Q84" s="161"/>
      <c r="R84" s="161" t="s">
        <v>41</v>
      </c>
    </row>
    <row r="85" spans="1:18" ht="20.25" customHeight="1">
      <c r="A85" s="35" t="s">
        <v>152</v>
      </c>
      <c r="B85" s="129"/>
      <c r="C85" s="48"/>
      <c r="D85" s="205"/>
      <c r="E85" s="205"/>
      <c r="F85" s="205"/>
      <c r="G85" s="205"/>
      <c r="H85" s="205"/>
      <c r="I85" s="205"/>
      <c r="J85" s="205"/>
      <c r="K85" s="205"/>
      <c r="L85" s="205"/>
      <c r="M85" s="205"/>
      <c r="N85" s="205"/>
      <c r="O85" s="205"/>
      <c r="P85" s="205"/>
      <c r="Q85" s="205"/>
      <c r="R85" s="205"/>
    </row>
    <row r="86" spans="1:18" ht="20.25" customHeight="1">
      <c r="A86" s="39" t="s">
        <v>153</v>
      </c>
      <c r="B86" s="63"/>
      <c r="C86" s="35"/>
      <c r="D86" s="30">
        <v>208981</v>
      </c>
      <c r="E86" s="162"/>
      <c r="F86" s="27" t="s">
        <v>17</v>
      </c>
      <c r="G86" s="30"/>
      <c r="H86" s="30">
        <v>653700</v>
      </c>
      <c r="I86" s="30"/>
      <c r="J86" s="30">
        <v>25000</v>
      </c>
      <c r="K86" s="30"/>
      <c r="L86" s="27" t="s">
        <v>17</v>
      </c>
      <c r="M86" s="30"/>
      <c r="N86" s="30">
        <v>3631625</v>
      </c>
      <c r="O86" s="30"/>
      <c r="P86" s="30"/>
      <c r="Q86" s="30"/>
      <c r="R86" s="30">
        <f>SUM(D86:N86)</f>
        <v>4519306</v>
      </c>
    </row>
    <row r="87" spans="1:18" ht="18" customHeight="1">
      <c r="A87" s="39"/>
      <c r="B87" s="63"/>
      <c r="C87" s="35"/>
      <c r="D87" s="30"/>
      <c r="E87" s="162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</row>
    <row r="88" spans="1:18" ht="20.25" customHeight="1">
      <c r="A88" s="50" t="s">
        <v>54</v>
      </c>
      <c r="B88" s="63"/>
      <c r="C88" s="35"/>
      <c r="D88" s="30"/>
      <c r="E88" s="162"/>
      <c r="F88" s="30"/>
      <c r="G88" s="31"/>
      <c r="H88" s="30"/>
      <c r="I88" s="31"/>
      <c r="J88" s="30" t="s">
        <v>90</v>
      </c>
      <c r="K88" s="30"/>
      <c r="L88" s="30"/>
      <c r="M88" s="31"/>
      <c r="N88" s="30"/>
      <c r="O88" s="31"/>
      <c r="P88" s="31"/>
      <c r="Q88" s="31"/>
      <c r="R88" s="30"/>
    </row>
    <row r="89" spans="1:18" ht="21" customHeight="1">
      <c r="A89" s="48" t="s">
        <v>80</v>
      </c>
      <c r="B89" s="63"/>
      <c r="C89" s="35"/>
      <c r="D89" s="84" t="s">
        <v>17</v>
      </c>
      <c r="E89" s="169"/>
      <c r="F89" s="12" t="s">
        <v>17</v>
      </c>
      <c r="G89" s="99"/>
      <c r="H89" s="84" t="s">
        <v>17</v>
      </c>
      <c r="I89" s="99"/>
      <c r="J89" s="84" t="s">
        <v>17</v>
      </c>
      <c r="K89" s="3"/>
      <c r="L89" s="25"/>
      <c r="M89" s="31"/>
      <c r="N89" s="32">
        <f>'PL 4'!H32</f>
        <v>16421</v>
      </c>
      <c r="O89" s="31"/>
      <c r="P89" s="31"/>
      <c r="Q89" s="31"/>
      <c r="R89" s="32">
        <f>SUM(D89:N89)</f>
        <v>16421</v>
      </c>
    </row>
    <row r="90" spans="1:18" ht="21" customHeight="1">
      <c r="A90" s="48" t="s">
        <v>55</v>
      </c>
      <c r="B90" s="63"/>
      <c r="C90" s="35"/>
      <c r="D90" s="104" t="s">
        <v>17</v>
      </c>
      <c r="E90" s="166"/>
      <c r="F90" s="102" t="s">
        <v>17</v>
      </c>
      <c r="G90" s="103"/>
      <c r="H90" s="104" t="s">
        <v>17</v>
      </c>
      <c r="I90" s="103"/>
      <c r="J90" s="104" t="s">
        <v>17</v>
      </c>
      <c r="K90" s="3"/>
      <c r="L90" s="25"/>
      <c r="M90" s="31"/>
      <c r="N90" s="193" t="s">
        <v>17</v>
      </c>
      <c r="O90" s="193">
        <v>-32429609</v>
      </c>
      <c r="P90" s="193">
        <v>-32429609</v>
      </c>
      <c r="Q90" s="193">
        <v>-32429609</v>
      </c>
      <c r="R90" s="193" t="s">
        <v>17</v>
      </c>
    </row>
    <row r="91" spans="1:18" ht="21" customHeight="1">
      <c r="A91" s="39" t="s">
        <v>53</v>
      </c>
      <c r="B91" s="63"/>
      <c r="C91" s="35"/>
      <c r="D91" s="107" t="s">
        <v>17</v>
      </c>
      <c r="E91" s="167"/>
      <c r="F91" s="108" t="s">
        <v>17</v>
      </c>
      <c r="G91" s="109"/>
      <c r="H91" s="107" t="s">
        <v>17</v>
      </c>
      <c r="I91" s="109"/>
      <c r="J91" s="107" t="s">
        <v>17</v>
      </c>
      <c r="K91" s="30"/>
      <c r="L91" s="70"/>
      <c r="M91" s="31"/>
      <c r="N91" s="45">
        <f>SUM(N89:N90)</f>
        <v>16421</v>
      </c>
      <c r="O91" s="31"/>
      <c r="P91" s="31"/>
      <c r="Q91" s="31"/>
      <c r="R91" s="94">
        <f>SUM(D91:N91)</f>
        <v>16421</v>
      </c>
    </row>
    <row r="92" spans="1:18" ht="15" customHeight="1">
      <c r="A92" s="39"/>
      <c r="B92" s="63"/>
      <c r="C92" s="35"/>
      <c r="D92" s="27"/>
      <c r="E92" s="162"/>
      <c r="F92" s="27"/>
      <c r="G92" s="31"/>
      <c r="H92" s="27"/>
      <c r="I92" s="31"/>
      <c r="J92" s="27"/>
      <c r="K92" s="30"/>
      <c r="L92" s="27"/>
      <c r="M92" s="31"/>
      <c r="N92" s="30"/>
      <c r="O92" s="31"/>
      <c r="P92" s="31"/>
      <c r="Q92" s="31"/>
      <c r="R92" s="30"/>
    </row>
    <row r="93" spans="1:18" ht="21" customHeight="1" thickBot="1">
      <c r="A93" s="35" t="s">
        <v>154</v>
      </c>
      <c r="B93" s="63"/>
      <c r="C93" s="35"/>
      <c r="D93" s="106">
        <v>208981</v>
      </c>
      <c r="E93" s="162"/>
      <c r="F93" s="27" t="s">
        <v>17</v>
      </c>
      <c r="G93" s="30"/>
      <c r="H93" s="106">
        <v>653700</v>
      </c>
      <c r="I93" s="30"/>
      <c r="J93" s="106">
        <v>25000</v>
      </c>
      <c r="K93" s="30"/>
      <c r="L93" s="71" t="s">
        <v>17</v>
      </c>
      <c r="M93" s="31"/>
      <c r="N93" s="71">
        <f>N76+N86+N91</f>
        <v>3648046</v>
      </c>
      <c r="O93" s="31"/>
      <c r="P93" s="31"/>
      <c r="Q93" s="31"/>
      <c r="R93" s="71">
        <f>R76+R86+R91</f>
        <v>4535727</v>
      </c>
    </row>
    <row r="94" spans="1:18" ht="20.25" customHeight="1" thickTop="1"/>
  </sheetData>
  <mergeCells count="16">
    <mergeCell ref="D4:R4"/>
    <mergeCell ref="F6:H6"/>
    <mergeCell ref="J6:N6"/>
    <mergeCell ref="D79:R79"/>
    <mergeCell ref="F81:H81"/>
    <mergeCell ref="J81:N81"/>
    <mergeCell ref="D85:R85"/>
    <mergeCell ref="D10:R10"/>
    <mergeCell ref="D50:R50"/>
    <mergeCell ref="F52:H52"/>
    <mergeCell ref="J52:N52"/>
    <mergeCell ref="D56:R56"/>
    <mergeCell ref="D31:R31"/>
    <mergeCell ref="F33:H33"/>
    <mergeCell ref="J33:N33"/>
    <mergeCell ref="D37:R37"/>
  </mergeCells>
  <phoneticPr fontId="4" type="noConversion"/>
  <pageMargins left="0.7" right="0.45" top="0.48" bottom="0.5" header="0.5" footer="0.5"/>
  <pageSetup paperSize="9" scale="89" firstPageNumber="5" orientation="portrait" blackAndWhite="1" useFirstPageNumber="1" r:id="rId1"/>
  <headerFooter alignWithMargins="0">
    <oddFooter>&amp;LThe accompanying condensed notes from an integral part of the interim financial statements.
&amp;C&amp;P</oddFooter>
  </headerFooter>
  <rowBreaks count="1" manualBreakCount="1">
    <brk id="4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91"/>
  <sheetViews>
    <sheetView showGridLines="0" tabSelected="1" view="pageBreakPreview" zoomScaleNormal="85" zoomScaleSheetLayoutView="100" workbookViewId="0">
      <selection activeCell="I1" sqref="I1"/>
    </sheetView>
  </sheetViews>
  <sheetFormatPr defaultColWidth="9" defaultRowHeight="20.25" customHeight="1"/>
  <cols>
    <col min="1" max="1" width="47.75" style="52" customWidth="1"/>
    <col min="2" max="2" width="10.25" style="52" customWidth="1"/>
    <col min="3" max="3" width="1" style="118" customWidth="1"/>
    <col min="4" max="4" width="10.25" style="52" customWidth="1"/>
    <col min="5" max="5" width="1" style="52" customWidth="1"/>
    <col min="6" max="6" width="10.25" style="52" customWidth="1"/>
    <col min="7" max="7" width="1" style="118" customWidth="1"/>
    <col min="8" max="8" width="10.25" style="52" customWidth="1"/>
    <col min="9" max="9" width="11.83203125" style="53" bestFit="1" customWidth="1"/>
    <col min="10" max="10" width="12.58203125" style="53" bestFit="1" customWidth="1"/>
    <col min="11" max="16384" width="9" style="52"/>
  </cols>
  <sheetData>
    <row r="1" spans="1:17" s="2" customFormat="1" ht="20.25" customHeight="1">
      <c r="A1" s="34" t="s">
        <v>25</v>
      </c>
      <c r="B1" s="121"/>
      <c r="C1" s="198"/>
      <c r="D1" s="28"/>
      <c r="G1" s="3"/>
      <c r="I1" s="58"/>
      <c r="J1" s="58"/>
    </row>
    <row r="2" spans="1:17" s="2" customFormat="1" ht="20.25" customHeight="1">
      <c r="A2" s="36" t="s">
        <v>69</v>
      </c>
      <c r="B2" s="121"/>
      <c r="C2" s="198"/>
      <c r="D2" s="28"/>
      <c r="G2" s="3"/>
      <c r="I2" s="58"/>
      <c r="J2" s="58"/>
    </row>
    <row r="4" spans="1:17" ht="20.25" customHeight="1">
      <c r="A4" s="35"/>
      <c r="B4" s="206" t="s">
        <v>4</v>
      </c>
      <c r="C4" s="206"/>
      <c r="D4" s="206"/>
      <c r="E4" s="3"/>
      <c r="F4" s="206" t="s">
        <v>38</v>
      </c>
      <c r="G4" s="206"/>
      <c r="H4" s="206"/>
      <c r="J4" s="144"/>
    </row>
    <row r="5" spans="1:17" ht="20.25" customHeight="1">
      <c r="A5" s="35"/>
      <c r="B5" s="206" t="s">
        <v>37</v>
      </c>
      <c r="C5" s="206"/>
      <c r="D5" s="206"/>
      <c r="E5" s="3"/>
      <c r="F5" s="206" t="s">
        <v>37</v>
      </c>
      <c r="G5" s="206"/>
      <c r="H5" s="206"/>
    </row>
    <row r="6" spans="1:17" ht="20.25" customHeight="1">
      <c r="A6" s="35"/>
      <c r="B6" s="209" t="s">
        <v>79</v>
      </c>
      <c r="C6" s="209"/>
      <c r="D6" s="209"/>
      <c r="E6" s="3"/>
      <c r="F6" s="209" t="s">
        <v>79</v>
      </c>
      <c r="G6" s="209"/>
      <c r="H6" s="209"/>
    </row>
    <row r="7" spans="1:17" ht="20.25" customHeight="1">
      <c r="A7" s="35"/>
      <c r="B7" s="208" t="s">
        <v>98</v>
      </c>
      <c r="C7" s="209"/>
      <c r="D7" s="209"/>
      <c r="E7" s="3">
        <v>2015</v>
      </c>
      <c r="F7" s="208" t="s">
        <v>98</v>
      </c>
      <c r="G7" s="209"/>
      <c r="H7" s="209"/>
    </row>
    <row r="8" spans="1:17" ht="20.25" customHeight="1">
      <c r="A8" s="35"/>
      <c r="B8" s="122">
        <v>2019</v>
      </c>
      <c r="C8" s="198"/>
      <c r="D8" s="4">
        <v>2018</v>
      </c>
      <c r="E8" s="3"/>
      <c r="F8" s="176">
        <v>2019</v>
      </c>
      <c r="G8" s="198"/>
      <c r="H8" s="176">
        <v>2018</v>
      </c>
    </row>
    <row r="9" spans="1:17" ht="20.25" customHeight="1">
      <c r="A9" s="35"/>
      <c r="B9" s="205" t="s">
        <v>13</v>
      </c>
      <c r="C9" s="205"/>
      <c r="D9" s="205"/>
      <c r="E9" s="205"/>
      <c r="F9" s="205"/>
      <c r="G9" s="205"/>
      <c r="H9" s="205"/>
    </row>
    <row r="10" spans="1:17" ht="20.25" customHeight="1">
      <c r="A10" s="37" t="s">
        <v>12</v>
      </c>
      <c r="B10" s="13"/>
      <c r="C10" s="12"/>
      <c r="D10" s="13"/>
      <c r="E10" s="13"/>
      <c r="F10" s="13"/>
      <c r="G10" s="12"/>
      <c r="H10" s="13"/>
    </row>
    <row r="11" spans="1:17" ht="20.25" customHeight="1">
      <c r="A11" s="2" t="s">
        <v>134</v>
      </c>
      <c r="B11" s="115">
        <f>'PL 4'!D26</f>
        <v>34529</v>
      </c>
      <c r="C11" s="12"/>
      <c r="D11" s="5">
        <f>'PL 4'!F26</f>
        <v>-23724</v>
      </c>
      <c r="E11" s="13"/>
      <c r="F11" s="5">
        <f>'PL 4'!H26</f>
        <v>16421</v>
      </c>
      <c r="G11" s="12"/>
      <c r="H11" s="5">
        <f>'PL 4'!J26</f>
        <v>4808</v>
      </c>
    </row>
    <row r="12" spans="1:17" ht="20.25" customHeight="1">
      <c r="A12" s="43" t="s">
        <v>164</v>
      </c>
      <c r="B12" s="13"/>
      <c r="C12" s="12"/>
      <c r="D12" s="13"/>
      <c r="E12" s="13"/>
      <c r="F12" s="13"/>
      <c r="G12" s="12"/>
      <c r="H12" s="13"/>
    </row>
    <row r="13" spans="1:17" ht="20.25" customHeight="1">
      <c r="A13" s="2" t="s">
        <v>133</v>
      </c>
      <c r="B13" s="173">
        <v>5860</v>
      </c>
      <c r="C13" s="90"/>
      <c r="D13" s="173">
        <v>5003</v>
      </c>
      <c r="E13" s="90"/>
      <c r="F13" s="90">
        <v>2050</v>
      </c>
      <c r="G13" s="90"/>
      <c r="H13" s="90">
        <v>-300</v>
      </c>
      <c r="I13" s="90"/>
      <c r="J13" s="90"/>
      <c r="K13" s="90"/>
      <c r="L13" s="90"/>
      <c r="M13" s="90"/>
      <c r="N13" s="90"/>
      <c r="O13" s="90"/>
      <c r="P13" s="90"/>
      <c r="Q13" s="90"/>
    </row>
    <row r="14" spans="1:17" ht="20.25" customHeight="1">
      <c r="A14" s="2" t="s">
        <v>56</v>
      </c>
      <c r="B14" s="13">
        <v>91329</v>
      </c>
      <c r="C14" s="12"/>
      <c r="D14" s="13">
        <v>90173</v>
      </c>
      <c r="E14" s="13"/>
      <c r="F14" s="13">
        <v>58368</v>
      </c>
      <c r="G14" s="12"/>
      <c r="H14" s="13">
        <v>59015</v>
      </c>
    </row>
    <row r="15" spans="1:17" ht="20.25" hidden="1" customHeight="1">
      <c r="A15" s="2" t="s">
        <v>91</v>
      </c>
      <c r="B15" s="105"/>
      <c r="C15" s="12"/>
      <c r="D15" s="105"/>
      <c r="E15" s="13"/>
      <c r="F15" s="13"/>
      <c r="G15" s="12"/>
      <c r="H15" s="13"/>
    </row>
    <row r="16" spans="1:17" ht="20.25" customHeight="1">
      <c r="A16" s="2" t="s">
        <v>42</v>
      </c>
      <c r="B16" s="13">
        <v>721</v>
      </c>
      <c r="C16" s="12"/>
      <c r="D16" s="13">
        <v>614</v>
      </c>
      <c r="E16" s="13"/>
      <c r="F16" s="117" t="s">
        <v>17</v>
      </c>
      <c r="G16" s="12"/>
      <c r="H16" s="117" t="s">
        <v>17</v>
      </c>
    </row>
    <row r="17" spans="1:17" ht="20.25" customHeight="1">
      <c r="A17" s="38" t="s">
        <v>96</v>
      </c>
      <c r="B17" s="13">
        <v>5271</v>
      </c>
      <c r="C17" s="12"/>
      <c r="D17" s="13">
        <v>-6549</v>
      </c>
      <c r="E17" s="13"/>
      <c r="F17" s="13">
        <v>11241</v>
      </c>
      <c r="G17" s="12"/>
      <c r="H17" s="13">
        <v>-5162</v>
      </c>
    </row>
    <row r="18" spans="1:17" ht="20.25" customHeight="1">
      <c r="A18" s="2" t="s">
        <v>97</v>
      </c>
    </row>
    <row r="19" spans="1:17" ht="20.25" customHeight="1">
      <c r="A19" s="2" t="s">
        <v>162</v>
      </c>
      <c r="B19" s="13">
        <v>8486</v>
      </c>
      <c r="C19" s="12"/>
      <c r="D19" s="13">
        <v>5943</v>
      </c>
      <c r="E19" s="13"/>
      <c r="F19" s="173">
        <v>5405</v>
      </c>
      <c r="G19" s="12"/>
      <c r="H19" s="173">
        <v>5943</v>
      </c>
    </row>
    <row r="20" spans="1:17" ht="20.25" hidden="1" customHeight="1">
      <c r="A20" s="2" t="s">
        <v>94</v>
      </c>
      <c r="B20" s="13"/>
      <c r="C20" s="12"/>
      <c r="D20" s="13"/>
      <c r="E20" s="13"/>
      <c r="F20" s="13"/>
      <c r="G20" s="12"/>
      <c r="H20" s="13"/>
    </row>
    <row r="21" spans="1:17" ht="20.25" customHeight="1">
      <c r="A21" s="2" t="s">
        <v>160</v>
      </c>
      <c r="B21" s="23">
        <v>992</v>
      </c>
      <c r="C21" s="12"/>
      <c r="D21" s="23">
        <v>-620</v>
      </c>
      <c r="E21" s="13"/>
      <c r="F21" s="23">
        <v>-163</v>
      </c>
      <c r="G21" s="12"/>
      <c r="H21" s="23">
        <v>-122</v>
      </c>
    </row>
    <row r="22" spans="1:17" ht="20.25" hidden="1" customHeight="1">
      <c r="A22" s="2" t="s">
        <v>84</v>
      </c>
      <c r="B22" s="25"/>
      <c r="C22" s="12"/>
      <c r="D22" s="25"/>
      <c r="E22" s="13"/>
      <c r="F22" s="92"/>
      <c r="G22" s="12"/>
      <c r="H22" s="92"/>
    </row>
    <row r="23" spans="1:17" ht="20.25" hidden="1" customHeight="1">
      <c r="A23" s="2" t="s">
        <v>81</v>
      </c>
      <c r="B23" s="83"/>
      <c r="C23" s="12"/>
      <c r="D23" s="83"/>
      <c r="E23" s="46"/>
      <c r="F23" s="33"/>
      <c r="G23" s="113"/>
      <c r="H23" s="33"/>
    </row>
    <row r="24" spans="1:17" ht="20.25" customHeight="1">
      <c r="A24" s="2" t="s">
        <v>151</v>
      </c>
      <c r="B24" s="98">
        <v>8155</v>
      </c>
      <c r="C24" s="90"/>
      <c r="D24" s="98">
        <v>6283</v>
      </c>
      <c r="E24" s="90"/>
      <c r="F24" s="97">
        <v>6793</v>
      </c>
      <c r="G24" s="90"/>
      <c r="H24" s="97">
        <v>5290</v>
      </c>
      <c r="I24" s="90"/>
      <c r="J24" s="90"/>
      <c r="K24" s="90"/>
      <c r="L24" s="90"/>
      <c r="M24" s="90"/>
      <c r="N24" s="90"/>
      <c r="O24" s="90"/>
      <c r="P24" s="90"/>
      <c r="Q24" s="90"/>
    </row>
    <row r="25" spans="1:17" ht="20.25" customHeight="1">
      <c r="A25" s="2"/>
      <c r="B25" s="90">
        <f t="shared" ref="B25:C25" si="0">SUM(B11:B24)</f>
        <v>155343</v>
      </c>
      <c r="C25" s="90">
        <f t="shared" si="0"/>
        <v>0</v>
      </c>
      <c r="D25" s="90">
        <f>SUM(D11:D24)</f>
        <v>77123</v>
      </c>
      <c r="E25" s="90"/>
      <c r="F25" s="90">
        <f t="shared" ref="F25:G25" si="1">SUM(F11:F24)</f>
        <v>100115</v>
      </c>
      <c r="G25" s="90">
        <f t="shared" si="1"/>
        <v>0</v>
      </c>
      <c r="H25" s="90">
        <f>SUM(H11:H24)</f>
        <v>69472</v>
      </c>
      <c r="I25" s="90"/>
      <c r="J25" s="90"/>
      <c r="K25" s="90"/>
      <c r="L25" s="90"/>
      <c r="M25" s="90"/>
      <c r="N25" s="90"/>
      <c r="O25" s="90"/>
      <c r="P25" s="90"/>
      <c r="Q25" s="90"/>
    </row>
    <row r="26" spans="1:17" ht="20.25" customHeight="1">
      <c r="A26" s="43" t="s">
        <v>24</v>
      </c>
      <c r="B26" s="44"/>
      <c r="C26" s="90"/>
      <c r="D26" s="44"/>
      <c r="E26" s="90"/>
      <c r="F26" s="90"/>
      <c r="G26" s="90"/>
      <c r="H26" s="90"/>
      <c r="I26" s="90"/>
      <c r="J26" s="90"/>
      <c r="K26" s="90"/>
      <c r="L26" s="90"/>
      <c r="M26" s="90"/>
      <c r="N26" s="90"/>
      <c r="O26" s="90"/>
      <c r="P26" s="90"/>
      <c r="Q26" s="90"/>
    </row>
    <row r="27" spans="1:17" ht="20.25" customHeight="1">
      <c r="A27" s="2" t="s">
        <v>28</v>
      </c>
      <c r="B27" s="44">
        <v>-57616</v>
      </c>
      <c r="C27" s="90"/>
      <c r="D27" s="44">
        <v>206522</v>
      </c>
      <c r="E27" s="90"/>
      <c r="F27" s="90">
        <v>-80299</v>
      </c>
      <c r="G27" s="90"/>
      <c r="H27" s="90">
        <v>237360</v>
      </c>
      <c r="I27" s="90"/>
      <c r="J27" s="90"/>
      <c r="K27" s="90"/>
      <c r="L27" s="90"/>
      <c r="M27" s="90"/>
      <c r="N27" s="90"/>
      <c r="O27" s="90"/>
      <c r="P27" s="90"/>
      <c r="Q27" s="90"/>
    </row>
    <row r="28" spans="1:17" ht="20.25" customHeight="1">
      <c r="A28" s="2" t="s">
        <v>128</v>
      </c>
      <c r="B28" s="13">
        <v>-2023</v>
      </c>
      <c r="C28" s="90"/>
      <c r="D28" s="13">
        <f>15622-1916</f>
        <v>13706</v>
      </c>
      <c r="E28" s="90"/>
      <c r="F28" s="90">
        <v>-15501</v>
      </c>
      <c r="G28" s="90"/>
      <c r="H28" s="90">
        <f>20653-1103</f>
        <v>19550</v>
      </c>
      <c r="I28" s="90"/>
      <c r="J28" s="90"/>
      <c r="K28" s="90"/>
      <c r="L28" s="90"/>
      <c r="M28" s="90"/>
      <c r="N28" s="90"/>
      <c r="O28" s="90"/>
      <c r="P28" s="90"/>
      <c r="Q28" s="90"/>
    </row>
    <row r="29" spans="1:17" ht="20.25" customHeight="1">
      <c r="A29" s="2" t="s">
        <v>29</v>
      </c>
      <c r="B29" s="13">
        <v>-61211</v>
      </c>
      <c r="C29" s="90"/>
      <c r="D29" s="13">
        <v>-110188</v>
      </c>
      <c r="E29" s="90"/>
      <c r="F29" s="90">
        <v>-68554</v>
      </c>
      <c r="G29" s="90"/>
      <c r="H29" s="90">
        <v>-117046</v>
      </c>
      <c r="I29" s="90"/>
      <c r="J29" s="90"/>
      <c r="K29" s="90"/>
      <c r="L29" s="90"/>
      <c r="M29" s="90"/>
      <c r="N29" s="90"/>
      <c r="O29" s="90"/>
      <c r="P29" s="90"/>
      <c r="Q29" s="90"/>
    </row>
    <row r="30" spans="1:17" ht="20.25" hidden="1" customHeight="1">
      <c r="A30" s="2" t="s">
        <v>66</v>
      </c>
      <c r="B30" s="117"/>
      <c r="C30" s="90"/>
      <c r="D30" s="117"/>
      <c r="E30" s="90"/>
      <c r="F30" s="117"/>
      <c r="G30" s="90"/>
      <c r="H30" s="117"/>
      <c r="I30" s="90"/>
      <c r="J30" s="90"/>
      <c r="K30" s="90"/>
      <c r="L30" s="90"/>
      <c r="M30" s="90"/>
      <c r="N30" s="90"/>
      <c r="O30" s="90"/>
      <c r="P30" s="90"/>
      <c r="Q30" s="90"/>
    </row>
    <row r="31" spans="1:17" ht="20.25" customHeight="1">
      <c r="A31" s="2" t="s">
        <v>30</v>
      </c>
      <c r="B31" s="13">
        <v>144</v>
      </c>
      <c r="C31" s="12"/>
      <c r="D31" s="13">
        <v>-146</v>
      </c>
      <c r="E31" s="13"/>
      <c r="F31" s="84" t="s">
        <v>17</v>
      </c>
      <c r="G31" s="12"/>
      <c r="H31" s="13">
        <v>-496</v>
      </c>
      <c r="J31" s="90"/>
      <c r="K31" s="90"/>
      <c r="L31" s="90"/>
      <c r="M31" s="90"/>
      <c r="N31" s="90"/>
      <c r="O31" s="90"/>
      <c r="P31" s="90"/>
      <c r="Q31" s="90"/>
    </row>
    <row r="32" spans="1:17" ht="20.25" customHeight="1">
      <c r="A32" s="2" t="s">
        <v>68</v>
      </c>
      <c r="B32" s="13">
        <v>90886</v>
      </c>
      <c r="C32" s="90"/>
      <c r="D32" s="13">
        <v>-238147</v>
      </c>
      <c r="E32" s="90"/>
      <c r="F32" s="90">
        <v>71256</v>
      </c>
      <c r="G32" s="90"/>
      <c r="H32" s="90">
        <v>-213529</v>
      </c>
      <c r="I32" s="90"/>
      <c r="J32" s="90"/>
      <c r="K32" s="90"/>
      <c r="L32" s="90"/>
      <c r="M32" s="90"/>
      <c r="N32" s="90"/>
      <c r="O32" s="90"/>
      <c r="P32" s="90"/>
      <c r="Q32" s="90"/>
    </row>
    <row r="33" spans="1:17" ht="20.25" customHeight="1">
      <c r="A33" s="2" t="s">
        <v>129</v>
      </c>
      <c r="B33" s="13">
        <v>-41033</v>
      </c>
      <c r="C33" s="90"/>
      <c r="D33" s="13">
        <v>-35314</v>
      </c>
      <c r="E33" s="90"/>
      <c r="F33" s="90">
        <v>-27484</v>
      </c>
      <c r="G33" s="90"/>
      <c r="H33" s="90">
        <v>-12771</v>
      </c>
      <c r="I33" s="90"/>
      <c r="J33" s="90"/>
      <c r="K33" s="90"/>
      <c r="L33" s="90"/>
      <c r="M33" s="90"/>
      <c r="N33" s="90"/>
      <c r="O33" s="90"/>
      <c r="P33" s="90"/>
      <c r="Q33" s="90"/>
    </row>
    <row r="34" spans="1:17" ht="20.25" hidden="1" customHeight="1">
      <c r="A34" s="2" t="s">
        <v>2</v>
      </c>
      <c r="B34" s="12"/>
      <c r="C34" s="12"/>
      <c r="D34" s="12"/>
      <c r="E34" s="13"/>
      <c r="F34" s="13"/>
      <c r="G34" s="12"/>
      <c r="H34" s="13"/>
    </row>
    <row r="35" spans="1:17" ht="20.25" customHeight="1">
      <c r="A35" s="2" t="s">
        <v>150</v>
      </c>
      <c r="B35" s="12">
        <v>-1098</v>
      </c>
      <c r="C35" s="12"/>
      <c r="D35" s="12">
        <v>-7160</v>
      </c>
      <c r="E35" s="12"/>
      <c r="F35" s="90">
        <v>-1098</v>
      </c>
      <c r="G35" s="12"/>
      <c r="H35" s="90">
        <v>-902</v>
      </c>
    </row>
    <row r="36" spans="1:17" ht="20.25" customHeight="1">
      <c r="A36" s="2" t="s">
        <v>147</v>
      </c>
      <c r="B36" s="84" t="s">
        <v>17</v>
      </c>
      <c r="C36" s="12"/>
      <c r="D36" s="90">
        <v>-1454</v>
      </c>
      <c r="E36" s="12"/>
      <c r="F36" s="84" t="s">
        <v>17</v>
      </c>
      <c r="G36" s="12"/>
      <c r="H36" s="117" t="s">
        <v>17</v>
      </c>
    </row>
    <row r="37" spans="1:17" ht="20.25" customHeight="1">
      <c r="A37" s="35" t="s">
        <v>161</v>
      </c>
      <c r="B37" s="45">
        <f>SUM(B25:B36)</f>
        <v>83392</v>
      </c>
      <c r="C37" s="30">
        <f>SUM(C25:C36)</f>
        <v>0</v>
      </c>
      <c r="D37" s="45">
        <f>SUM(D25:D36)</f>
        <v>-95058</v>
      </c>
      <c r="E37" s="17"/>
      <c r="F37" s="45">
        <f>SUM(F25:F36)</f>
        <v>-21565</v>
      </c>
      <c r="G37" s="30">
        <f>SUM(G25:G36)</f>
        <v>0</v>
      </c>
      <c r="H37" s="45">
        <f>SUM(H25:H36)</f>
        <v>-18362</v>
      </c>
    </row>
    <row r="38" spans="1:17" ht="20.25" customHeight="1">
      <c r="B38" s="16"/>
      <c r="C38" s="16"/>
      <c r="D38" s="16"/>
      <c r="E38" s="13"/>
      <c r="F38" s="16"/>
      <c r="G38" s="16"/>
      <c r="H38" s="16"/>
    </row>
    <row r="39" spans="1:17" ht="20.25" customHeight="1">
      <c r="A39" s="34" t="s">
        <v>25</v>
      </c>
      <c r="B39" s="142"/>
      <c r="C39" s="198"/>
      <c r="D39" s="142"/>
      <c r="E39" s="2"/>
      <c r="F39" s="2"/>
      <c r="G39" s="3"/>
      <c r="H39" s="2"/>
    </row>
    <row r="40" spans="1:17" ht="20.25" customHeight="1">
      <c r="A40" s="36" t="s">
        <v>69</v>
      </c>
      <c r="B40" s="142"/>
      <c r="C40" s="198"/>
      <c r="D40" s="142"/>
      <c r="E40" s="2"/>
      <c r="F40" s="2"/>
      <c r="G40" s="3"/>
      <c r="H40" s="2"/>
    </row>
    <row r="42" spans="1:17" ht="20.25" customHeight="1">
      <c r="A42" s="35"/>
      <c r="B42" s="206" t="s">
        <v>4</v>
      </c>
      <c r="C42" s="206"/>
      <c r="D42" s="206"/>
      <c r="E42" s="3">
        <v>2015</v>
      </c>
      <c r="F42" s="206" t="s">
        <v>38</v>
      </c>
      <c r="G42" s="206"/>
      <c r="H42" s="206"/>
    </row>
    <row r="43" spans="1:17" ht="20.25" customHeight="1">
      <c r="A43" s="35"/>
      <c r="B43" s="206" t="s">
        <v>37</v>
      </c>
      <c r="C43" s="206"/>
      <c r="D43" s="206"/>
      <c r="E43" s="3"/>
      <c r="F43" s="206" t="s">
        <v>37</v>
      </c>
      <c r="G43" s="206"/>
      <c r="H43" s="206"/>
    </row>
    <row r="44" spans="1:17" ht="20.25" customHeight="1">
      <c r="A44" s="35"/>
      <c r="B44" s="209" t="s">
        <v>79</v>
      </c>
      <c r="C44" s="209"/>
      <c r="D44" s="209"/>
      <c r="E44" s="3"/>
      <c r="F44" s="209" t="s">
        <v>79</v>
      </c>
      <c r="G44" s="209"/>
      <c r="H44" s="209"/>
    </row>
    <row r="45" spans="1:17" ht="20.25" customHeight="1">
      <c r="A45" s="35"/>
      <c r="B45" s="208" t="s">
        <v>98</v>
      </c>
      <c r="C45" s="209"/>
      <c r="D45" s="209"/>
      <c r="E45" s="3"/>
      <c r="F45" s="208" t="s">
        <v>98</v>
      </c>
      <c r="G45" s="209"/>
      <c r="H45" s="209"/>
    </row>
    <row r="46" spans="1:17" ht="20.25" customHeight="1">
      <c r="A46" s="35"/>
      <c r="B46" s="176">
        <v>2019</v>
      </c>
      <c r="C46" s="198"/>
      <c r="D46" s="176">
        <v>2018</v>
      </c>
      <c r="E46" s="3"/>
      <c r="F46" s="176">
        <v>2019</v>
      </c>
      <c r="G46" s="198"/>
      <c r="H46" s="176">
        <v>2018</v>
      </c>
    </row>
    <row r="47" spans="1:17" ht="20.25" customHeight="1">
      <c r="A47" s="35"/>
      <c r="B47" s="205" t="s">
        <v>13</v>
      </c>
      <c r="C47" s="205"/>
      <c r="D47" s="205"/>
      <c r="E47" s="205"/>
      <c r="F47" s="205"/>
      <c r="G47" s="205"/>
      <c r="H47" s="205"/>
    </row>
    <row r="48" spans="1:17" ht="15.5">
      <c r="A48" s="37" t="s">
        <v>33</v>
      </c>
      <c r="B48" s="13"/>
      <c r="C48" s="12"/>
      <c r="D48" s="13"/>
      <c r="E48" s="13"/>
      <c r="F48" s="13"/>
      <c r="G48" s="12"/>
      <c r="H48" s="13"/>
    </row>
    <row r="49" spans="1:18" ht="18.75" hidden="1" customHeight="1">
      <c r="A49" s="2" t="s">
        <v>86</v>
      </c>
      <c r="B49" s="105"/>
      <c r="C49" s="105"/>
      <c r="D49" s="105" t="s">
        <v>17</v>
      </c>
      <c r="E49" s="13"/>
      <c r="F49" s="105"/>
      <c r="G49" s="12"/>
      <c r="H49" s="13"/>
    </row>
    <row r="50" spans="1:18" ht="18.75" customHeight="1">
      <c r="A50" s="2" t="s">
        <v>137</v>
      </c>
      <c r="B50" s="25" t="s">
        <v>17</v>
      </c>
      <c r="C50" s="105"/>
      <c r="D50" s="12">
        <v>64473</v>
      </c>
      <c r="E50" s="13"/>
      <c r="F50" s="25" t="s">
        <v>17</v>
      </c>
      <c r="G50" s="12"/>
      <c r="H50" s="12">
        <v>64473</v>
      </c>
    </row>
    <row r="51" spans="1:18" ht="20.25" customHeight="1">
      <c r="A51" s="2" t="s">
        <v>138</v>
      </c>
      <c r="B51" s="13">
        <v>-42427</v>
      </c>
      <c r="C51" s="12"/>
      <c r="D51" s="13">
        <v>-26494</v>
      </c>
      <c r="E51" s="13"/>
      <c r="F51" s="13">
        <v>-39754</v>
      </c>
      <c r="G51" s="12"/>
      <c r="H51" s="13">
        <v>-20258</v>
      </c>
    </row>
    <row r="52" spans="1:18" ht="20.25" customHeight="1">
      <c r="A52" s="2" t="s">
        <v>139</v>
      </c>
      <c r="B52" s="33">
        <v>163</v>
      </c>
      <c r="C52" s="25"/>
      <c r="D52" s="33">
        <v>8695</v>
      </c>
      <c r="E52" s="13"/>
      <c r="F52" s="13">
        <v>163</v>
      </c>
      <c r="G52" s="12"/>
      <c r="H52" s="13">
        <v>302</v>
      </c>
    </row>
    <row r="53" spans="1:18" ht="20.25" hidden="1" customHeight="1">
      <c r="A53" s="2" t="s">
        <v>139</v>
      </c>
      <c r="B53" s="25"/>
      <c r="C53" s="25"/>
      <c r="D53" s="25"/>
      <c r="E53" s="13"/>
      <c r="F53" s="25"/>
      <c r="G53" s="12"/>
      <c r="H53" s="25"/>
    </row>
    <row r="54" spans="1:18" ht="20.25" customHeight="1">
      <c r="A54" s="2" t="s">
        <v>140</v>
      </c>
      <c r="B54" s="13">
        <v>-1600</v>
      </c>
      <c r="C54" s="21"/>
      <c r="D54" s="13">
        <v>-904</v>
      </c>
      <c r="E54" s="21"/>
      <c r="F54" s="25" t="s">
        <v>17</v>
      </c>
      <c r="G54" s="21"/>
      <c r="H54" s="117" t="s">
        <v>17</v>
      </c>
    </row>
    <row r="55" spans="1:18" ht="20.25" hidden="1" customHeight="1">
      <c r="A55" s="2" t="s">
        <v>89</v>
      </c>
      <c r="B55" s="105"/>
      <c r="C55" s="12"/>
      <c r="D55" s="105"/>
      <c r="E55" s="13"/>
      <c r="F55" s="105"/>
      <c r="G55" s="12"/>
      <c r="H55" s="105"/>
    </row>
    <row r="56" spans="1:18" ht="20.25" customHeight="1">
      <c r="A56" s="35" t="s">
        <v>123</v>
      </c>
      <c r="B56" s="6">
        <f t="shared" ref="B56:C56" si="2">SUM(B49:B55)</f>
        <v>-43864</v>
      </c>
      <c r="C56" s="9">
        <f t="shared" si="2"/>
        <v>0</v>
      </c>
      <c r="D56" s="6">
        <f>SUM(D49:D55)</f>
        <v>45770</v>
      </c>
      <c r="E56" s="5"/>
      <c r="F56" s="6">
        <f t="shared" ref="F56:G56" si="3">SUM(F49:F55)</f>
        <v>-39591</v>
      </c>
      <c r="G56" s="9">
        <f t="shared" si="3"/>
        <v>0</v>
      </c>
      <c r="H56" s="6">
        <f>SUM(H49:H55)</f>
        <v>44517</v>
      </c>
    </row>
    <row r="57" spans="1:18" ht="20.25" customHeight="1">
      <c r="A57" s="35"/>
      <c r="B57" s="143"/>
      <c r="C57" s="198"/>
      <c r="D57" s="192"/>
      <c r="E57" s="15"/>
      <c r="F57" s="143"/>
      <c r="G57" s="198"/>
      <c r="H57" s="192"/>
    </row>
    <row r="58" spans="1:18" ht="15.5">
      <c r="A58" s="37" t="s">
        <v>50</v>
      </c>
      <c r="B58" s="141"/>
      <c r="C58" s="197"/>
      <c r="D58" s="189"/>
      <c r="E58" s="141"/>
      <c r="F58" s="141"/>
      <c r="G58" s="197"/>
      <c r="H58" s="189"/>
    </row>
    <row r="59" spans="1:18" ht="20.25" hidden="1" customHeight="1">
      <c r="A59" s="2" t="s">
        <v>67</v>
      </c>
      <c r="B59" s="33"/>
      <c r="C59" s="197"/>
      <c r="D59" s="33"/>
      <c r="E59" s="141"/>
      <c r="F59" s="141"/>
      <c r="G59" s="197"/>
      <c r="H59" s="189"/>
    </row>
    <row r="60" spans="1:18" ht="20.25" customHeight="1">
      <c r="A60" s="2" t="s">
        <v>95</v>
      </c>
      <c r="B60" s="13">
        <v>-721</v>
      </c>
      <c r="C60" s="12"/>
      <c r="D60" s="13">
        <v>-614</v>
      </c>
      <c r="E60" s="13"/>
      <c r="F60" s="117" t="s">
        <v>17</v>
      </c>
      <c r="G60" s="113"/>
      <c r="H60" s="117" t="s">
        <v>17</v>
      </c>
    </row>
    <row r="61" spans="1:18" ht="20.25" hidden="1" customHeight="1">
      <c r="A61" s="2" t="s">
        <v>73</v>
      </c>
      <c r="B61" s="47"/>
      <c r="C61" s="12"/>
      <c r="D61" s="47"/>
      <c r="E61" s="13"/>
      <c r="F61" s="177" t="s">
        <v>17</v>
      </c>
      <c r="G61" s="92"/>
      <c r="H61" s="177" t="s">
        <v>17</v>
      </c>
    </row>
    <row r="62" spans="1:18" ht="20.25" hidden="1" customHeight="1">
      <c r="A62" s="2" t="s">
        <v>93</v>
      </c>
      <c r="B62" s="47"/>
      <c r="C62" s="12"/>
      <c r="D62" s="47"/>
      <c r="E62" s="32"/>
      <c r="F62" s="177" t="s">
        <v>17</v>
      </c>
      <c r="G62" s="93"/>
      <c r="H62" s="177" t="s">
        <v>17</v>
      </c>
    </row>
    <row r="63" spans="1:18" ht="20.25" customHeight="1">
      <c r="A63" s="2" t="s">
        <v>82</v>
      </c>
      <c r="B63" s="33">
        <v>-7319</v>
      </c>
      <c r="C63" s="12"/>
      <c r="D63" s="33">
        <v>-5656</v>
      </c>
      <c r="E63" s="46"/>
      <c r="F63" s="179" t="s">
        <v>17</v>
      </c>
      <c r="G63" s="113"/>
      <c r="H63" s="179" t="s">
        <v>17</v>
      </c>
      <c r="I63" s="32"/>
      <c r="J63" s="32"/>
      <c r="K63" s="32"/>
      <c r="L63" s="32"/>
      <c r="M63" s="32"/>
      <c r="N63" s="32"/>
      <c r="O63" s="32"/>
      <c r="P63" s="32"/>
      <c r="Q63" s="32"/>
      <c r="R63" s="32"/>
    </row>
    <row r="64" spans="1:18" ht="20.25" hidden="1" customHeight="1">
      <c r="A64" s="2" t="s">
        <v>88</v>
      </c>
      <c r="B64" s="12"/>
      <c r="C64" s="12"/>
      <c r="D64" s="12"/>
      <c r="E64" s="46"/>
      <c r="F64" s="92"/>
      <c r="G64" s="113"/>
      <c r="H64" s="92"/>
    </row>
    <row r="65" spans="1:27" ht="20.25" customHeight="1">
      <c r="A65" s="35" t="s">
        <v>124</v>
      </c>
      <c r="B65" s="26">
        <f t="shared" ref="B65:C65" si="4">SUM(B60:B64)</f>
        <v>-8040</v>
      </c>
      <c r="C65" s="16">
        <f t="shared" si="4"/>
        <v>0</v>
      </c>
      <c r="D65" s="26">
        <f>SUM(D60:D64)</f>
        <v>-6270</v>
      </c>
      <c r="E65" s="27"/>
      <c r="F65" s="188" t="s">
        <v>17</v>
      </c>
      <c r="G65" s="178"/>
      <c r="H65" s="188" t="s">
        <v>17</v>
      </c>
    </row>
    <row r="66" spans="1:27" ht="20.25" customHeight="1">
      <c r="A66" s="35"/>
      <c r="B66" s="141"/>
      <c r="C66" s="197"/>
      <c r="D66" s="189"/>
      <c r="E66" s="141"/>
      <c r="F66" s="141"/>
      <c r="G66" s="197"/>
      <c r="H66" s="189"/>
    </row>
    <row r="67" spans="1:27" ht="20.25" customHeight="1">
      <c r="A67" s="48" t="s">
        <v>149</v>
      </c>
      <c r="B67" s="180"/>
      <c r="C67" s="116"/>
      <c r="D67" s="191"/>
      <c r="E67" s="115"/>
      <c r="F67" s="116"/>
      <c r="G67" s="116"/>
      <c r="H67" s="116"/>
      <c r="I67" s="116"/>
      <c r="J67" s="118"/>
      <c r="K67" s="118"/>
      <c r="L67" s="118"/>
      <c r="M67" s="118"/>
      <c r="N67" s="118"/>
      <c r="O67" s="118"/>
      <c r="P67" s="118"/>
      <c r="Q67" s="118"/>
      <c r="R67" s="118"/>
      <c r="S67" s="118"/>
      <c r="T67" s="118"/>
      <c r="U67" s="118"/>
      <c r="V67" s="118"/>
      <c r="W67" s="118"/>
      <c r="X67" s="118"/>
      <c r="Y67" s="118"/>
      <c r="Z67" s="118"/>
      <c r="AA67" s="118"/>
    </row>
    <row r="68" spans="1:27" s="182" customFormat="1" ht="20.25" customHeight="1">
      <c r="A68" s="2" t="s">
        <v>141</v>
      </c>
      <c r="B68" s="5">
        <v>31488</v>
      </c>
      <c r="C68" s="21"/>
      <c r="D68" s="5">
        <f>D37+D56+D65</f>
        <v>-55558</v>
      </c>
      <c r="E68" s="5"/>
      <c r="F68" s="5">
        <f>F37+F56</f>
        <v>-61156</v>
      </c>
      <c r="G68" s="21"/>
      <c r="H68" s="5">
        <f>H37+H56</f>
        <v>26155</v>
      </c>
      <c r="I68" s="116"/>
      <c r="J68" s="181"/>
      <c r="K68" s="181"/>
      <c r="L68" s="181"/>
      <c r="M68" s="181"/>
      <c r="N68" s="181"/>
      <c r="O68" s="181"/>
      <c r="P68" s="181"/>
      <c r="Q68" s="181"/>
      <c r="R68" s="181"/>
      <c r="S68" s="181"/>
      <c r="T68" s="181"/>
      <c r="U68" s="181"/>
      <c r="V68" s="181"/>
      <c r="W68" s="181"/>
      <c r="X68" s="181"/>
      <c r="Y68" s="181"/>
      <c r="Z68" s="181"/>
      <c r="AA68" s="181"/>
    </row>
    <row r="69" spans="1:27" s="184" customFormat="1" ht="20.25" customHeight="1">
      <c r="A69" s="2" t="s">
        <v>142</v>
      </c>
      <c r="B69" s="185"/>
      <c r="C69" s="21"/>
      <c r="D69" s="191"/>
      <c r="E69" s="21"/>
      <c r="F69" s="21"/>
      <c r="G69" s="21"/>
      <c r="H69" s="21"/>
      <c r="I69" s="21"/>
      <c r="J69" s="183"/>
      <c r="K69" s="183"/>
      <c r="L69" s="183"/>
      <c r="M69" s="183"/>
      <c r="N69" s="183"/>
      <c r="O69" s="183"/>
      <c r="P69" s="183"/>
      <c r="Q69" s="183"/>
      <c r="R69" s="183"/>
      <c r="S69" s="183"/>
      <c r="T69" s="183"/>
      <c r="U69" s="183"/>
      <c r="V69" s="183"/>
      <c r="W69" s="183"/>
      <c r="X69" s="183"/>
      <c r="Y69" s="183"/>
      <c r="Z69" s="183"/>
      <c r="AA69" s="183"/>
    </row>
    <row r="70" spans="1:27" s="184" customFormat="1" ht="20.25" customHeight="1">
      <c r="A70" s="184" t="s">
        <v>143</v>
      </c>
      <c r="B70" s="91">
        <v>-10670</v>
      </c>
      <c r="C70" s="21"/>
      <c r="D70" s="91">
        <v>6793</v>
      </c>
      <c r="E70" s="21"/>
      <c r="F70" s="21">
        <v>-10670</v>
      </c>
      <c r="G70" s="21"/>
      <c r="H70" s="21">
        <v>5518</v>
      </c>
      <c r="I70" s="21"/>
      <c r="J70" s="183"/>
      <c r="K70" s="183"/>
      <c r="L70" s="183"/>
      <c r="M70" s="183"/>
      <c r="N70" s="183"/>
      <c r="O70" s="183"/>
      <c r="P70" s="183"/>
      <c r="Q70" s="183"/>
      <c r="R70" s="183"/>
      <c r="S70" s="183"/>
      <c r="T70" s="183"/>
      <c r="U70" s="183"/>
      <c r="V70" s="183"/>
      <c r="W70" s="183"/>
      <c r="X70" s="183"/>
      <c r="Y70" s="183"/>
      <c r="Z70" s="183"/>
      <c r="AA70" s="183"/>
    </row>
    <row r="71" spans="1:27" ht="20.25" customHeight="1">
      <c r="A71" s="35" t="s">
        <v>101</v>
      </c>
      <c r="B71" s="186">
        <f t="shared" ref="B71:C71" si="5">B68+B70</f>
        <v>20818</v>
      </c>
      <c r="C71" s="199">
        <f t="shared" si="5"/>
        <v>0</v>
      </c>
      <c r="D71" s="186">
        <f>D68+D70</f>
        <v>-48765</v>
      </c>
      <c r="E71" s="35"/>
      <c r="F71" s="186">
        <f>F68+F70</f>
        <v>-71826</v>
      </c>
      <c r="G71" s="199">
        <f t="shared" ref="G71" si="6">G68+G70</f>
        <v>0</v>
      </c>
      <c r="H71" s="186">
        <f>H68+H70</f>
        <v>31673</v>
      </c>
    </row>
    <row r="72" spans="1:27" ht="20.25" customHeight="1">
      <c r="A72" s="2" t="s">
        <v>57</v>
      </c>
      <c r="B72" s="10">
        <v>2418700</v>
      </c>
      <c r="C72" s="21"/>
      <c r="D72" s="10">
        <v>2651189</v>
      </c>
      <c r="E72" s="5"/>
      <c r="F72" s="10">
        <f>'BS 2-3'!I11</f>
        <v>2215523</v>
      </c>
      <c r="G72" s="21"/>
      <c r="H72" s="10">
        <v>2305949</v>
      </c>
    </row>
    <row r="73" spans="1:27" ht="20.25" customHeight="1" thickBot="1">
      <c r="A73" s="35" t="s">
        <v>100</v>
      </c>
      <c r="B73" s="8">
        <f t="shared" ref="B73:C73" si="7">SUM(B71:B72)</f>
        <v>2439518</v>
      </c>
      <c r="C73" s="9">
        <f t="shared" si="7"/>
        <v>0</v>
      </c>
      <c r="D73" s="8">
        <f>SUM(D71:D72)</f>
        <v>2602424</v>
      </c>
      <c r="E73" s="5"/>
      <c r="F73" s="8">
        <f>SUM(F71:F72)</f>
        <v>2143697</v>
      </c>
      <c r="G73" s="9">
        <f t="shared" ref="G73" si="8">SUM(G71:G72)</f>
        <v>0</v>
      </c>
      <c r="H73" s="8">
        <f>SUM(H71:H72)</f>
        <v>2337622</v>
      </c>
      <c r="K73" s="73"/>
    </row>
    <row r="74" spans="1:27" s="53" customFormat="1" ht="20.25" customHeight="1" thickTop="1">
      <c r="C74" s="200"/>
      <c r="G74" s="200"/>
      <c r="I74" s="53">
        <f>B73-'BS 2-3'!C11</f>
        <v>0</v>
      </c>
      <c r="J74" s="53">
        <f>F73-'BS 2-3'!G11</f>
        <v>0</v>
      </c>
    </row>
    <row r="75" spans="1:27" s="53" customFormat="1" ht="20.25" customHeight="1">
      <c r="A75" s="35"/>
      <c r="B75" s="113"/>
      <c r="C75" s="118"/>
      <c r="D75" s="52"/>
      <c r="E75" s="52"/>
      <c r="F75" s="113"/>
      <c r="G75" s="118"/>
      <c r="H75" s="114"/>
    </row>
    <row r="76" spans="1:27" s="53" customFormat="1" ht="20.25" customHeight="1">
      <c r="A76" s="35"/>
      <c r="B76" s="52"/>
      <c r="C76" s="118"/>
      <c r="D76" s="52"/>
      <c r="E76" s="52"/>
      <c r="F76" s="114"/>
      <c r="G76" s="118"/>
      <c r="H76" s="114"/>
    </row>
    <row r="77" spans="1:27" s="53" customFormat="1" ht="20.25" customHeight="1">
      <c r="A77" s="2"/>
      <c r="B77" s="52"/>
      <c r="C77" s="118"/>
      <c r="D77" s="52"/>
      <c r="E77" s="52"/>
      <c r="F77" s="115"/>
      <c r="G77" s="118"/>
      <c r="H77" s="115"/>
    </row>
    <row r="78" spans="1:27" s="53" customFormat="1" ht="20.25" customHeight="1">
      <c r="A78" s="2"/>
      <c r="B78" s="52"/>
      <c r="C78" s="118"/>
      <c r="D78" s="52"/>
      <c r="E78" s="52"/>
      <c r="F78" s="115"/>
      <c r="G78" s="118"/>
      <c r="H78" s="115"/>
    </row>
    <row r="79" spans="1:27" s="53" customFormat="1" ht="20.25" customHeight="1">
      <c r="A79" s="2"/>
      <c r="B79" s="13"/>
      <c r="C79" s="118"/>
      <c r="D79" s="13"/>
      <c r="E79" s="52"/>
      <c r="F79" s="13"/>
      <c r="G79" s="118"/>
      <c r="H79" s="13"/>
    </row>
    <row r="80" spans="1:27" s="53" customFormat="1" ht="20.25" customHeight="1">
      <c r="A80" s="2"/>
      <c r="B80" s="13"/>
      <c r="C80" s="118"/>
      <c r="D80" s="13"/>
      <c r="E80" s="52"/>
      <c r="F80" s="115"/>
      <c r="G80" s="118"/>
      <c r="H80" s="115"/>
    </row>
    <row r="81" spans="1:8" s="53" customFormat="1" ht="20.25" customHeight="1">
      <c r="A81" s="2"/>
      <c r="B81" s="13"/>
      <c r="C81" s="118"/>
      <c r="D81" s="13"/>
      <c r="E81" s="52"/>
      <c r="F81" s="115"/>
      <c r="G81" s="118"/>
      <c r="H81" s="115"/>
    </row>
    <row r="82" spans="1:8" s="53" customFormat="1" ht="20.25" customHeight="1">
      <c r="A82" s="2"/>
      <c r="B82" s="13"/>
      <c r="C82" s="118"/>
      <c r="D82" s="13"/>
      <c r="E82" s="52"/>
      <c r="F82" s="117"/>
      <c r="G82" s="118"/>
      <c r="H82" s="117"/>
    </row>
    <row r="83" spans="1:8" s="53" customFormat="1" ht="20.25" customHeight="1">
      <c r="A83" s="2"/>
      <c r="B83" s="13"/>
      <c r="C83" s="118"/>
      <c r="D83" s="13"/>
      <c r="E83" s="52"/>
      <c r="G83" s="118"/>
    </row>
    <row r="84" spans="1:8" s="53" customFormat="1" ht="20.25" customHeight="1">
      <c r="A84" s="3"/>
      <c r="B84" s="21"/>
      <c r="C84" s="118"/>
      <c r="D84" s="21"/>
      <c r="E84" s="118"/>
      <c r="F84" s="21"/>
      <c r="G84" s="118"/>
      <c r="H84" s="21"/>
    </row>
    <row r="85" spans="1:8" s="53" customFormat="1" ht="20.25" customHeight="1">
      <c r="A85" s="41"/>
      <c r="B85" s="118"/>
      <c r="C85" s="118"/>
      <c r="D85" s="118"/>
      <c r="E85" s="118"/>
      <c r="F85" s="116"/>
      <c r="G85" s="118"/>
      <c r="H85" s="116"/>
    </row>
    <row r="86" spans="1:8" s="53" customFormat="1" ht="20.25" customHeight="1">
      <c r="A86" s="41"/>
      <c r="B86" s="9"/>
      <c r="C86" s="9"/>
      <c r="D86" s="9"/>
      <c r="E86" s="21"/>
      <c r="F86" s="9"/>
      <c r="G86" s="9"/>
      <c r="H86" s="9"/>
    </row>
    <row r="87" spans="1:8" ht="20.25" customHeight="1">
      <c r="A87" s="65"/>
      <c r="B87" s="21"/>
      <c r="D87" s="21"/>
      <c r="E87" s="118"/>
      <c r="F87" s="105"/>
      <c r="H87" s="105"/>
    </row>
    <row r="88" spans="1:8" ht="20.25" customHeight="1">
      <c r="A88" s="65"/>
      <c r="C88" s="93"/>
      <c r="D88" s="113"/>
      <c r="E88" s="58"/>
      <c r="G88" s="201"/>
      <c r="H88" s="21"/>
    </row>
    <row r="89" spans="1:8" ht="20.25" customHeight="1">
      <c r="A89" s="65"/>
      <c r="B89" s="78"/>
      <c r="C89" s="201"/>
      <c r="D89" s="78"/>
      <c r="E89" s="77"/>
      <c r="F89" s="77"/>
      <c r="G89" s="201"/>
      <c r="H89" s="78"/>
    </row>
    <row r="90" spans="1:8" ht="20.25" customHeight="1">
      <c r="A90" s="72"/>
    </row>
    <row r="91" spans="1:8" ht="20.25" customHeight="1">
      <c r="B91" s="73"/>
      <c r="F91" s="73"/>
    </row>
  </sheetData>
  <mergeCells count="18">
    <mergeCell ref="B43:D43"/>
    <mergeCell ref="F43:H43"/>
    <mergeCell ref="B45:D45"/>
    <mergeCell ref="F45:H45"/>
    <mergeCell ref="B47:H47"/>
    <mergeCell ref="B44:D44"/>
    <mergeCell ref="F44:H44"/>
    <mergeCell ref="B4:D4"/>
    <mergeCell ref="F4:H4"/>
    <mergeCell ref="B42:D42"/>
    <mergeCell ref="F42:H42"/>
    <mergeCell ref="B5:D5"/>
    <mergeCell ref="F5:H5"/>
    <mergeCell ref="B9:H9"/>
    <mergeCell ref="B6:D6"/>
    <mergeCell ref="B7:D7"/>
    <mergeCell ref="F6:H6"/>
    <mergeCell ref="F7:H7"/>
  </mergeCells>
  <phoneticPr fontId="0" type="noConversion"/>
  <pageMargins left="0.8" right="0.5" top="0.48" bottom="0.5" header="0.5" footer="0.5"/>
  <pageSetup paperSize="9" scale="90" firstPageNumber="7" orientation="portrait" blackAndWhite="1" useFirstPageNumber="1" r:id="rId1"/>
  <headerFooter alignWithMargins="0">
    <oddFooter>&amp;L  The accompanying condensed notes from an integral part of the interim financial statements.
&amp;C&amp;11&amp;P</oddFooter>
  </headerFooter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 2-3</vt:lpstr>
      <vt:lpstr>PL 4</vt:lpstr>
      <vt:lpstr>SH 5-6</vt:lpstr>
      <vt:lpstr>CF 7-8</vt:lpstr>
      <vt:lpstr>'BS 2-3'!Print_Area</vt:lpstr>
      <vt:lpstr>'CF 7-8'!Print_Area</vt:lpstr>
      <vt:lpstr>'PL 4'!Print_Area</vt:lpstr>
      <vt:lpstr>'SH 5-6'!Print_Area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nratanabunterng</dc:creator>
  <cp:lastModifiedBy>Somjai, Nigonyanont</cp:lastModifiedBy>
  <cp:lastPrinted>2020-02-12T13:52:29Z</cp:lastPrinted>
  <dcterms:created xsi:type="dcterms:W3CDTF">2004-04-21T11:47:33Z</dcterms:created>
  <dcterms:modified xsi:type="dcterms:W3CDTF">2020-02-12T13:52:38Z</dcterms:modified>
</cp:coreProperties>
</file>