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5D8F48CC-CB2B-4FBA-B091-38B8E5836B85}" xr6:coauthVersionLast="41" xr6:coauthVersionMax="41" xr10:uidLastSave="{00000000-0000-0000-0000-000000000000}"/>
  <bookViews>
    <workbookView xWindow="-110" yWindow="-110" windowWidth="19420" windowHeight="10420" tabRatio="672" firstSheet="1" activeTab="5" xr2:uid="{00000000-000D-0000-FFFF-FFFF00000000}"/>
  </bookViews>
  <sheets>
    <sheet name="SH" sheetId="1" state="hidden" r:id="rId1"/>
    <sheet name="BL" sheetId="2" r:id="rId2"/>
    <sheet name="PL" sheetId="6" r:id="rId3"/>
    <sheet name="SH-Consol" sheetId="3" r:id="rId4"/>
    <sheet name="SH-OG" sheetId="4" r:id="rId5"/>
    <sheet name="CF" sheetId="5" r:id="rId6"/>
  </sheets>
  <externalReferences>
    <externalReference r:id="rId7"/>
    <externalReference r:id="rId8"/>
  </externalReferences>
  <definedNames>
    <definedName name="\a" localSheetId="2">PL!#REF!</definedName>
    <definedName name="\a" localSheetId="3">[1]BL!#REF!</definedName>
    <definedName name="\a" localSheetId="4">[1]BL!#REF!</definedName>
    <definedName name="\a">BL!#REF!</definedName>
    <definedName name="\c" localSheetId="2">PL!#REF!</definedName>
    <definedName name="\c" localSheetId="3">[1]BL!#REF!</definedName>
    <definedName name="\c" localSheetId="4">[1]BL!#REF!</definedName>
    <definedName name="\c">BL!#REF!</definedName>
    <definedName name="\d" localSheetId="2">PL!#REF!</definedName>
    <definedName name="\d" localSheetId="3">[1]BL!#REF!</definedName>
    <definedName name="\d" localSheetId="4">[1]BL!#REF!</definedName>
    <definedName name="\d">BL!#REF!</definedName>
    <definedName name="_Regression_Int" localSheetId="1" hidden="1">1</definedName>
    <definedName name="_Regression_Int" localSheetId="2" hidden="1">1</definedName>
    <definedName name="_xlnm.Print_Area" localSheetId="1">BL!$A$1:$J$83</definedName>
    <definedName name="_xlnm.Print_Area" localSheetId="5">CF!$A$1:$I$107</definedName>
    <definedName name="_xlnm.Print_Area" localSheetId="2">PL!$A$1:$J$65</definedName>
    <definedName name="_xlnm.Print_Area" localSheetId="3">'SH-Consol'!$A$1:$T$43</definedName>
    <definedName name="_xlnm.Print_Area" localSheetId="4">'SH-OG'!$A$1:$J$23</definedName>
    <definedName name="Print_Area_MI" localSheetId="2">PL!#REF!</definedName>
    <definedName name="Print_Area_MI" localSheetId="3">#REF!</definedName>
    <definedName name="Print_Area_MI" localSheetId="4">#REF!</definedName>
    <definedName name="Print_Area_MI">BL!$A$45:$L$72</definedName>
    <definedName name="wwwww" localSheetId="2">[2]BL!#REF!</definedName>
    <definedName name="wwwww" localSheetId="3">[1]BL!#REF!</definedName>
    <definedName name="wwwww" localSheetId="4">[2]BL!#REF!</definedName>
    <definedName name="wwwww">[2]BL!#REF!</definedName>
    <definedName name="Z_05641D23_610C_41DF_A02D_FF74274802F9_.wvu.PrintArea" localSheetId="1" hidden="1">BL!$A$1:$J$83</definedName>
    <definedName name="Z_05641D23_610C_41DF_A02D_FF74274802F9_.wvu.PrintArea" localSheetId="5" hidden="1">CF!$A$1:$I$106</definedName>
    <definedName name="Z_05641D23_610C_41DF_A02D_FF74274802F9_.wvu.PrintArea" localSheetId="2" hidden="1">PL!$A$1:$J$65</definedName>
    <definedName name="Z_05641D23_610C_41DF_A02D_FF74274802F9_.wvu.PrintArea" localSheetId="3" hidden="1">'SH-Consol'!$A$1:$T$43</definedName>
    <definedName name="Z_05641D23_610C_41DF_A02D_FF74274802F9_.wvu.PrintArea" localSheetId="4" hidden="1">'SH-OG'!$A$1:$J$23</definedName>
    <definedName name="Z_05641D23_610C_41DF_A02D_FF74274802F9_.wvu.Rows" localSheetId="5" hidden="1">CF!$20:$20,CF!$25:$25,CF!$30:$30,CF!$55:$55,CF!$66:$66,CF!$70:$70,CF!$75:$75,CF!$78:$79</definedName>
    <definedName name="Z_05641D23_610C_41DF_A02D_FF74274802F9_.wvu.Rows" localSheetId="0" hidden="1">SH!$80:$81</definedName>
    <definedName name="Z_05641D23_610C_41DF_A02D_FF74274802F9_.wvu.Rows" localSheetId="3" hidden="1">'SH-Consol'!$13:$16</definedName>
    <definedName name="Z_2A4A18A2_8FEB_461A_88C9_454917E7EB3F_.wvu.PrintArea" localSheetId="1" hidden="1">BL!$A$1:$J$83</definedName>
    <definedName name="Z_2A4A18A2_8FEB_461A_88C9_454917E7EB3F_.wvu.PrintArea" localSheetId="5" hidden="1">CF!$A$1:$I$103</definedName>
    <definedName name="Z_2A4A18A2_8FEB_461A_88C9_454917E7EB3F_.wvu.PrintArea" localSheetId="2" hidden="1">PL!$A$1:$J$65</definedName>
    <definedName name="Z_2A4A18A2_8FEB_461A_88C9_454917E7EB3F_.wvu.PrintArea" localSheetId="3" hidden="1">'SH-Consol'!$A$1:$T$43</definedName>
    <definedName name="Z_2A4A18A2_8FEB_461A_88C9_454917E7EB3F_.wvu.PrintArea" localSheetId="4" hidden="1">'SH-OG'!$A$1:$J$23</definedName>
    <definedName name="Z_2A4A18A2_8FEB_461A_88C9_454917E7EB3F_.wvu.Rows" localSheetId="1" hidden="1">BL!#REF!,BL!#REF!,BL!#REF!,BL!#REF!,BL!#REF!,BL!#REF!,BL!#REF!,BL!#REF!,BL!#REF!</definedName>
    <definedName name="Z_2A4A18A2_8FEB_461A_88C9_454917E7EB3F_.wvu.Rows" localSheetId="2" hidden="1">PL!#REF!,PL!#REF!,PL!#REF!,PL!#REF!,PL!#REF!,PL!#REF!,PL!#REF!,PL!$39:$46,PL!#REF!</definedName>
    <definedName name="Z_2A4A18A2_8FEB_461A_88C9_454917E7EB3F_.wvu.Rows" localSheetId="0" hidden="1">SH!$80:$81</definedName>
    <definedName name="Z_2A4A18A2_8FEB_461A_88C9_454917E7EB3F_.wvu.Rows" localSheetId="3" hidden="1">'SH-Consol'!$13:$16</definedName>
    <definedName name="Z_4D600D94_7809_422E_822A_700B925FE7C4_.wvu.PrintArea" localSheetId="1" hidden="1">BL!$A$1:$J$83</definedName>
    <definedName name="Z_4D600D94_7809_422E_822A_700B925FE7C4_.wvu.PrintArea" localSheetId="5" hidden="1">CF!$A$1:$I$103</definedName>
    <definedName name="Z_4D600D94_7809_422E_822A_700B925FE7C4_.wvu.PrintArea" localSheetId="2" hidden="1">PL!$A$1:$J$65</definedName>
    <definedName name="Z_4D600D94_7809_422E_822A_700B925FE7C4_.wvu.PrintArea" localSheetId="3" hidden="1">'SH-Consol'!$A$1:$T$43</definedName>
    <definedName name="Z_4D600D94_7809_422E_822A_700B925FE7C4_.wvu.PrintArea" localSheetId="4" hidden="1">'SH-OG'!$A$1:$J$23</definedName>
    <definedName name="Z_4D600D94_7809_422E_822A_700B925FE7C4_.wvu.Rows" localSheetId="1" hidden="1">BL!#REF!,BL!#REF!,BL!#REF!,BL!#REF!,BL!#REF!,BL!#REF!,BL!#REF!,BL!#REF!</definedName>
    <definedName name="Z_4D600D94_7809_422E_822A_700B925FE7C4_.wvu.Rows" localSheetId="2" hidden="1">PL!#REF!,PL!#REF!,PL!#REF!,PL!#REF!,PL!#REF!,PL!#REF!,PL!$39:$46,PL!#REF!</definedName>
    <definedName name="Z_4D600D94_7809_422E_822A_700B925FE7C4_.wvu.Rows" localSheetId="0" hidden="1">SH!$80:$81</definedName>
    <definedName name="Z_4D600D94_7809_422E_822A_700B925FE7C4_.wvu.Rows" localSheetId="3" hidden="1">'SH-Consol'!$13:$16</definedName>
    <definedName name="Z_8115AFF6_FA18_47EE_B2E5_9BE660685995_.wvu.PrintArea" localSheetId="1" hidden="1">BL!$A$1:$J$83</definedName>
    <definedName name="Z_8115AFF6_FA18_47EE_B2E5_9BE660685995_.wvu.PrintArea" localSheetId="5" hidden="1">CF!$A$1:$I$106</definedName>
    <definedName name="Z_8115AFF6_FA18_47EE_B2E5_9BE660685995_.wvu.PrintArea" localSheetId="2" hidden="1">PL!$A$1:$J$65</definedName>
    <definedName name="Z_8115AFF6_FA18_47EE_B2E5_9BE660685995_.wvu.PrintArea" localSheetId="3" hidden="1">'SH-Consol'!$A$1:$T$43</definedName>
    <definedName name="Z_8115AFF6_FA18_47EE_B2E5_9BE660685995_.wvu.PrintArea" localSheetId="4" hidden="1">'SH-OG'!$A$1:$J$23</definedName>
    <definedName name="Z_8115AFF6_FA18_47EE_B2E5_9BE660685995_.wvu.Rows" localSheetId="0" hidden="1">SH!$80:$81</definedName>
    <definedName name="Z_85E2E349_A24B_4F8A_81A9_28C713E80164_.wvu.PrintArea" localSheetId="1" hidden="1">BL!$A$1:$J$83</definedName>
    <definedName name="Z_85E2E349_A24B_4F8A_81A9_28C713E80164_.wvu.PrintArea" localSheetId="5" hidden="1">CF!$A$1:$I$106</definedName>
    <definedName name="Z_85E2E349_A24B_4F8A_81A9_28C713E80164_.wvu.PrintArea" localSheetId="2" hidden="1">PL!$A$1:$J$65</definedName>
    <definedName name="Z_85E2E349_A24B_4F8A_81A9_28C713E80164_.wvu.PrintArea" localSheetId="3" hidden="1">'SH-Consol'!$A$1:$T$43</definedName>
    <definedName name="Z_85E2E349_A24B_4F8A_81A9_28C713E80164_.wvu.PrintArea" localSheetId="4" hidden="1">'SH-OG'!$A$1:$J$23</definedName>
    <definedName name="Z_85E2E349_A24B_4F8A_81A9_28C713E80164_.wvu.Rows" localSheetId="5" hidden="1">CF!$20:$20,CF!$25:$25,CF!$30:$30,CF!$55:$55,CF!$66:$66,CF!$70:$70,CF!$75:$75,CF!$78:$79</definedName>
    <definedName name="Z_85E2E349_A24B_4F8A_81A9_28C713E80164_.wvu.Rows" localSheetId="0" hidden="1">SH!$80:$81</definedName>
    <definedName name="Z_85E2E349_A24B_4F8A_81A9_28C713E80164_.wvu.Rows" localSheetId="3" hidden="1">'SH-Consol'!$13:$16</definedName>
    <definedName name="Z_CC2C2F24_E303_485E_9B1D_1C70129A86B7_.wvu.PrintArea" localSheetId="1" hidden="1">BL!$A$1:$J$83</definedName>
    <definedName name="Z_CC2C2F24_E303_485E_9B1D_1C70129A86B7_.wvu.PrintArea" localSheetId="5" hidden="1">CF!$A$1:$I$103</definedName>
    <definedName name="Z_CC2C2F24_E303_485E_9B1D_1C70129A86B7_.wvu.PrintArea" localSheetId="2" hidden="1">PL!$A$1:$J$65</definedName>
    <definedName name="Z_CC2C2F24_E303_485E_9B1D_1C70129A86B7_.wvu.PrintArea" localSheetId="3" hidden="1">'SH-Consol'!$A$1:$T$43</definedName>
    <definedName name="Z_CC2C2F24_E303_485E_9B1D_1C70129A86B7_.wvu.PrintArea" localSheetId="4" hidden="1">'SH-OG'!$A$1:$J$23</definedName>
    <definedName name="Z_CC2C2F24_E303_485E_9B1D_1C70129A86B7_.wvu.Rows" localSheetId="1" hidden="1">BL!#REF!,BL!#REF!,BL!#REF!,BL!#REF!,BL!#REF!,BL!#REF!,BL!#REF!,BL!#REF!</definedName>
    <definedName name="Z_CC2C2F24_E303_485E_9B1D_1C70129A86B7_.wvu.Rows" localSheetId="2" hidden="1">PL!#REF!,PL!#REF!,PL!#REF!,PL!#REF!,PL!#REF!,PL!#REF!,PL!$39:$46,PL!#REF!</definedName>
    <definedName name="Z_CC2C2F24_E303_485E_9B1D_1C70129A86B7_.wvu.Rows" localSheetId="0" hidden="1">SH!$80:$81</definedName>
    <definedName name="Z_CC2C2F24_E303_485E_9B1D_1C70129A86B7_.wvu.Rows" localSheetId="3" hidden="1">'SH-Consol'!$13:$16</definedName>
    <definedName name="Z_D55C560A_8770_4E16_B605_0E5B7258D3CD_.wvu.PrintArea" localSheetId="1" hidden="1">BL!$A$1:$J$83</definedName>
    <definedName name="Z_D55C560A_8770_4E16_B605_0E5B7258D3CD_.wvu.PrintArea" localSheetId="5" hidden="1">CF!$A$1:$I$103</definedName>
    <definedName name="Z_D55C560A_8770_4E16_B605_0E5B7258D3CD_.wvu.PrintArea" localSheetId="2" hidden="1">PL!$A$1:$J$65</definedName>
    <definedName name="Z_D55C560A_8770_4E16_B605_0E5B7258D3CD_.wvu.PrintArea" localSheetId="4" hidden="1">'SH-OG'!$A$1:$J$23</definedName>
    <definedName name="Z_D55C560A_8770_4E16_B605_0E5B7258D3CD_.wvu.Rows" localSheetId="1" hidden="1">BL!#REF!,BL!#REF!,BL!#REF!,BL!#REF!,BL!#REF!,BL!#REF!,BL!#REF!,BL!#REF!</definedName>
    <definedName name="Z_D55C560A_8770_4E16_B605_0E5B7258D3CD_.wvu.Rows" localSheetId="2" hidden="1">PL!#REF!,PL!#REF!,PL!#REF!,PL!#REF!,PL!#REF!,PL!#REF!,PL!$39:$46,PL!#REF!</definedName>
    <definedName name="Z_D55C560A_8770_4E16_B605_0E5B7258D3CD_.wvu.Rows" localSheetId="0" hidden="1">SH!$80:$81</definedName>
    <definedName name="Z_D55C560A_8770_4E16_B605_0E5B7258D3CD_.wvu.Rows" localSheetId="3" hidden="1">'SH-Consol'!$13:$16</definedName>
    <definedName name="Z_F3000B90_808D_41E8_8015_FFBAAD8C4D6A_.wvu.PrintArea" localSheetId="1" hidden="1">BL!$A$1:$J$83</definedName>
    <definedName name="Z_F3000B90_808D_41E8_8015_FFBAAD8C4D6A_.wvu.PrintArea" localSheetId="5" hidden="1">CF!$A$1:$I$106</definedName>
    <definedName name="Z_F3000B90_808D_41E8_8015_FFBAAD8C4D6A_.wvu.PrintArea" localSheetId="2" hidden="1">PL!$A$1:$J$65</definedName>
    <definedName name="Z_F3000B90_808D_41E8_8015_FFBAAD8C4D6A_.wvu.PrintArea" localSheetId="3" hidden="1">'SH-Consol'!$A$1:$T$43</definedName>
    <definedName name="Z_F3000B90_808D_41E8_8015_FFBAAD8C4D6A_.wvu.PrintArea" localSheetId="4" hidden="1">'SH-OG'!$A$1:$J$23</definedName>
    <definedName name="Z_F3000B90_808D_41E8_8015_FFBAAD8C4D6A_.wvu.Rows" localSheetId="1" hidden="1">BL!#REF!,BL!#REF!,BL!#REF!,BL!#REF!,BL!#REF!,BL!#REF!,BL!#REF!,BL!#REF!</definedName>
    <definedName name="Z_F3000B90_808D_41E8_8015_FFBAAD8C4D6A_.wvu.Rows" localSheetId="5" hidden="1">CF!$20:$20,CF!$25:$25,CF!$55:$55,CF!$78:$79</definedName>
    <definedName name="Z_F3000B90_808D_41E8_8015_FFBAAD8C4D6A_.wvu.Rows" localSheetId="2" hidden="1">PL!#REF!,PL!#REF!,PL!#REF!,PL!#REF!,PL!#REF!,PL!#REF!,PL!$39:$46,PL!#REF!</definedName>
    <definedName name="Z_F3000B90_808D_41E8_8015_FFBAAD8C4D6A_.wvu.Rows" localSheetId="0" hidden="1">SH!$80:$81</definedName>
    <definedName name="Z_F3000B90_808D_41E8_8015_FFBAAD8C4D6A_.wvu.Rows" localSheetId="3" hidden="1">'SH-Consol'!$13:$16</definedName>
  </definedNames>
  <calcPr calcId="191029"/>
  <customWorkbookViews>
    <customWorkbookView name="Thankamol, Uersukcharoenkul - Personal View" guid="{8115AFF6-FA18-47EE-B2E5-9BE660685995}" mergeInterval="0" personalView="1" maximized="1" xWindow="-8" yWindow="-8" windowWidth="1382" windowHeight="744" tabRatio="672" activeSheetId="5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Apinya, Thampanjark - Personal View" guid="{05641D23-610C-41DF-A02D-FF74274802F9}" mergeInterval="0" personalView="1" maximized="1" xWindow="-8" yWindow="-8" windowWidth="1382" windowHeight="744" tabRatio="672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4" i="6" l="1"/>
  <c r="H64" i="6"/>
  <c r="F64" i="6"/>
  <c r="I71" i="5" l="1"/>
  <c r="G71" i="5"/>
  <c r="E71" i="5"/>
  <c r="C71" i="5"/>
  <c r="G35" i="5" l="1"/>
  <c r="I82" i="5"/>
  <c r="C82" i="5"/>
  <c r="E82" i="5"/>
  <c r="G82" i="5"/>
  <c r="E35" i="5" l="1"/>
  <c r="E34" i="5"/>
  <c r="D61" i="6" l="1"/>
  <c r="D60" i="6"/>
  <c r="D62" i="6" s="1"/>
  <c r="H44" i="2"/>
  <c r="H43" i="2"/>
  <c r="D25" i="2" l="1"/>
  <c r="R38" i="3" l="1"/>
  <c r="D50" i="6"/>
  <c r="D56" i="6"/>
  <c r="D55" i="6"/>
  <c r="D64" i="6" s="1"/>
  <c r="D24" i="6"/>
  <c r="D79" i="2"/>
  <c r="H22" i="2" l="1"/>
  <c r="H12" i="2"/>
  <c r="D51" i="6" l="1"/>
  <c r="H37" i="3"/>
  <c r="H39" i="3" s="1"/>
  <c r="H41" i="3" s="1"/>
  <c r="R37" i="3"/>
  <c r="R39" i="3" s="1"/>
  <c r="R41" i="3" s="1"/>
  <c r="R44" i="3" s="1"/>
  <c r="D76" i="2"/>
  <c r="D78" i="2" s="1"/>
  <c r="D80" i="2" s="1"/>
  <c r="D40" i="2"/>
  <c r="D45" i="2" s="1"/>
  <c r="D16" i="2"/>
  <c r="D17" i="2" s="1"/>
  <c r="D26" i="2"/>
  <c r="H16" i="2"/>
  <c r="H17" i="2" s="1"/>
  <c r="J20" i="4"/>
  <c r="J62" i="6"/>
  <c r="H62" i="6"/>
  <c r="F62" i="6"/>
  <c r="J57" i="6"/>
  <c r="H57" i="6"/>
  <c r="F57" i="6"/>
  <c r="F51" i="6"/>
  <c r="I46" i="6"/>
  <c r="G46" i="6"/>
  <c r="E46" i="6"/>
  <c r="E51" i="6" s="1"/>
  <c r="C46" i="6"/>
  <c r="C51" i="6" s="1"/>
  <c r="J24" i="6"/>
  <c r="H24" i="6"/>
  <c r="F24" i="6"/>
  <c r="J15" i="6"/>
  <c r="H15" i="6"/>
  <c r="F15" i="6"/>
  <c r="D15" i="6"/>
  <c r="D26" i="6" s="1"/>
  <c r="D28" i="6" s="1"/>
  <c r="N34" i="3"/>
  <c r="N11" i="3"/>
  <c r="P11" i="3" s="1"/>
  <c r="T11" i="3" s="1"/>
  <c r="F17" i="2"/>
  <c r="J17" i="2"/>
  <c r="J18" i="4"/>
  <c r="N39" i="3"/>
  <c r="J39" i="3"/>
  <c r="J41" i="3" s="1"/>
  <c r="F41" i="3"/>
  <c r="D41" i="3"/>
  <c r="B41" i="3"/>
  <c r="N19" i="3"/>
  <c r="N20" i="3" s="1"/>
  <c r="P19" i="3"/>
  <c r="T19" i="3" s="1"/>
  <c r="R20" i="3"/>
  <c r="R22" i="3" s="1"/>
  <c r="P18" i="3"/>
  <c r="T18" i="3" s="1"/>
  <c r="J13" i="4"/>
  <c r="G99" i="5"/>
  <c r="F45" i="2"/>
  <c r="F26" i="2"/>
  <c r="J78" i="2"/>
  <c r="J80" i="2" s="1"/>
  <c r="F78" i="2"/>
  <c r="F80" i="2" s="1"/>
  <c r="B15" i="4"/>
  <c r="D15" i="4"/>
  <c r="F15" i="4"/>
  <c r="H15" i="4"/>
  <c r="B22" i="4"/>
  <c r="D22" i="4"/>
  <c r="F22" i="4"/>
  <c r="J20" i="3"/>
  <c r="J22" i="3" s="1"/>
  <c r="B22" i="3"/>
  <c r="D22" i="3"/>
  <c r="F22" i="3"/>
  <c r="L22" i="3"/>
  <c r="P38" i="3"/>
  <c r="T38" i="3" s="1"/>
  <c r="L41" i="3"/>
  <c r="H26" i="2"/>
  <c r="H45" i="2"/>
  <c r="J45" i="2"/>
  <c r="D52" i="2"/>
  <c r="F52" i="2"/>
  <c r="H52" i="2"/>
  <c r="J52" i="2"/>
  <c r="H78" i="2"/>
  <c r="H80" i="2" s="1"/>
  <c r="I83" i="2"/>
  <c r="J42" i="1"/>
  <c r="J44" i="1" s="1"/>
  <c r="J43" i="1"/>
  <c r="P43" i="1" s="1"/>
  <c r="P11" i="1"/>
  <c r="P35" i="1"/>
  <c r="P38" i="1"/>
  <c r="P39" i="1" s="1"/>
  <c r="J39" i="1"/>
  <c r="N44" i="1"/>
  <c r="N45" i="1" s="1"/>
  <c r="D45" i="1"/>
  <c r="F45" i="1"/>
  <c r="H45" i="1"/>
  <c r="L45" i="1"/>
  <c r="J47" i="1"/>
  <c r="P56" i="1"/>
  <c r="P59" i="1"/>
  <c r="J60" i="1"/>
  <c r="J65" i="1" s="1"/>
  <c r="J66" i="1" s="1"/>
  <c r="P63" i="1"/>
  <c r="P64" i="1"/>
  <c r="D66" i="1"/>
  <c r="F66" i="1"/>
  <c r="H66" i="1"/>
  <c r="N66" i="1"/>
  <c r="P80" i="1"/>
  <c r="P81" i="1"/>
  <c r="P85" i="1"/>
  <c r="P86" i="1" s="1"/>
  <c r="L86" i="1"/>
  <c r="L90" i="1"/>
  <c r="P90" i="1" s="1"/>
  <c r="F92" i="1"/>
  <c r="H92" i="1"/>
  <c r="J92" i="1"/>
  <c r="J26" i="2"/>
  <c r="L89" i="1"/>
  <c r="L91" i="1" s="1"/>
  <c r="H20" i="3"/>
  <c r="H22" i="4"/>
  <c r="H25" i="4" s="1"/>
  <c r="C99" i="5"/>
  <c r="J28" i="2" l="1"/>
  <c r="P65" i="1"/>
  <c r="L92" i="1"/>
  <c r="J45" i="1"/>
  <c r="J49" i="1" s="1"/>
  <c r="D28" i="2"/>
  <c r="P37" i="3"/>
  <c r="P39" i="3" s="1"/>
  <c r="P60" i="1"/>
  <c r="F28" i="2"/>
  <c r="N41" i="3"/>
  <c r="N44" i="3" s="1"/>
  <c r="P20" i="3"/>
  <c r="T20" i="3"/>
  <c r="T22" i="3" s="1"/>
  <c r="F26" i="6"/>
  <c r="F28" i="6" s="1"/>
  <c r="F52" i="6" s="1"/>
  <c r="J26" i="6"/>
  <c r="J28" i="6" s="1"/>
  <c r="I10" i="5" s="1"/>
  <c r="I32" i="5" s="1"/>
  <c r="I44" i="5" s="1"/>
  <c r="I57" i="5" s="1"/>
  <c r="I93" i="5" s="1"/>
  <c r="I98" i="5" s="1"/>
  <c r="I100" i="5" s="1"/>
  <c r="D54" i="2"/>
  <c r="E10" i="5"/>
  <c r="E32" i="5" s="1"/>
  <c r="E44" i="5" s="1"/>
  <c r="E57" i="5" s="1"/>
  <c r="E93" i="5" s="1"/>
  <c r="E98" i="5" s="1"/>
  <c r="E100" i="5" s="1"/>
  <c r="H28" i="2"/>
  <c r="J22" i="4"/>
  <c r="J25" i="4" s="1"/>
  <c r="F54" i="2"/>
  <c r="F82" i="2" s="1"/>
  <c r="J54" i="2"/>
  <c r="J82" i="2" s="1"/>
  <c r="O82" i="2" s="1"/>
  <c r="N22" i="3"/>
  <c r="H54" i="2"/>
  <c r="H82" i="2" s="1"/>
  <c r="J15" i="4"/>
  <c r="H26" i="6"/>
  <c r="H28" i="6" s="1"/>
  <c r="G10" i="5" s="1"/>
  <c r="G32" i="5" s="1"/>
  <c r="G44" i="5" s="1"/>
  <c r="G57" i="5" s="1"/>
  <c r="G93" i="5" s="1"/>
  <c r="G98" i="5" s="1"/>
  <c r="G100" i="5" s="1"/>
  <c r="G109" i="5" s="1"/>
  <c r="P66" i="1"/>
  <c r="P41" i="3"/>
  <c r="D52" i="6"/>
  <c r="K62" i="6" s="1"/>
  <c r="C10" i="5"/>
  <c r="C32" i="5" s="1"/>
  <c r="C44" i="5" s="1"/>
  <c r="C57" i="5" s="1"/>
  <c r="D82" i="2"/>
  <c r="K82" i="2" s="1"/>
  <c r="T37" i="3"/>
  <c r="T39" i="3" s="1"/>
  <c r="U38" i="3"/>
  <c r="D57" i="6"/>
  <c r="K57" i="6" s="1"/>
  <c r="P89" i="1"/>
  <c r="P91" i="1" s="1"/>
  <c r="P92" i="1" s="1"/>
  <c r="P42" i="1"/>
  <c r="P44" i="1" s="1"/>
  <c r="P45" i="1" s="1"/>
  <c r="P47" i="1"/>
  <c r="H22" i="3"/>
  <c r="P22" i="3" s="1"/>
  <c r="P34" i="3"/>
  <c r="T34" i="3" s="1"/>
  <c r="K20" i="4" l="1"/>
  <c r="N82" i="2"/>
  <c r="J52" i="6"/>
  <c r="M82" i="2"/>
  <c r="H52" i="6"/>
  <c r="K22" i="4"/>
  <c r="U37" i="3"/>
  <c r="C93" i="5"/>
  <c r="C98" i="5" s="1"/>
  <c r="C100" i="5" s="1"/>
  <c r="C109" i="5" s="1"/>
  <c r="U39" i="3"/>
  <c r="J48" i="1"/>
  <c r="T41" i="3"/>
  <c r="T44" i="3" s="1"/>
  <c r="P44" i="3"/>
</calcChain>
</file>

<file path=xl/sharedStrings.xml><?xml version="1.0" encoding="utf-8"?>
<sst xmlns="http://schemas.openxmlformats.org/spreadsheetml/2006/main" count="807" uniqueCount="245">
  <si>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</si>
  <si>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</si>
  <si>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</si>
  <si>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</si>
  <si>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</si>
  <si>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</si>
  <si>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</si>
  <si>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</si>
  <si>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</si>
  <si>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</si>
  <si>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</si>
  <si>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</si>
  <si>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</si>
  <si>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</si>
  <si>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</si>
  <si>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</si>
  <si>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</si>
  <si>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</si>
  <si>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</si>
  <si>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</si>
  <si>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</si>
  <si>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</si>
  <si>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</si>
  <si>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</si>
  <si>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</si>
  <si>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</si>
  <si>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</si>
  <si>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</si>
  <si>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</si>
  <si>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</si>
  <si>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</si>
  <si>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</si>
  <si>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</si>
  <si>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</si>
  <si>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</si>
  <si>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</si>
  <si>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</si>
  <si>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</si>
  <si>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</si>
  <si>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</si>
  <si>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</si>
  <si>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</si>
  <si>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</si>
  <si>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</si>
  <si>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</si>
  <si>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</si>
  <si>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</si>
  <si>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</si>
  <si>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</si>
  <si>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</si>
  <si>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</si>
  <si>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ภาษีเงินได้ค้างจ่าย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</si>
  <si>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</si>
  <si>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</si>
  <si>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</si>
  <si>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</si>
  <si>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</si>
  <si>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สิทธิการเช่า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</si>
  <si>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</si>
  <si>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</si>
  <si>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</si>
  <si>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</si>
  <si>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กำไรก่อนภาษีเงินได้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</si>
  <si>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</si>
  <si>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</si>
  <si>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</si>
  <si>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</si>
  <si>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</si>
  <si>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</si>
  <si>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</si>
  <si>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</si>
  <si>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</si>
  <si>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</si>
  <si>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</si>
  <si>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</si>
  <si>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</si>
  <si>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</si>
  <si>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</si>
  <si>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</si>
  <si>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</si>
  <si>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</si>
  <si>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</si>
  <si>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</si>
  <si>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</si>
  <si>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</si>
  <si>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</si>
  <si>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</si>
  <si>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</si>
  <si>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</si>
  <si>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</si>
  <si>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</si>
  <si>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</si>
  <si>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</si>
  <si>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</si>
  <si>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</si>
  <si>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</si>
  <si>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</si>
  <si>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</si>
  <si>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</si>
  <si>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งบการเงินเฉพาะกิจการ </t>
  </si>
  <si>
    <t xml:space="preserve">   คณิตศาสตร์ประกันภัยสำหรับโครงการ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</si>
  <si>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</si>
  <si>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</si>
  <si>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</si>
  <si>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</si>
  <si>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</si>
  <si>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</si>
  <si>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</si>
  <si>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</si>
  <si>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</si>
  <si>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</si>
  <si>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</si>
  <si>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เงินสดรับจากทุนของส่วนได้เสียที่ไม่มีอำนาจควบคุม</t>
  </si>
  <si>
    <t xml:space="preserve">   ในบริษัทย่อย</t>
  </si>
  <si>
    <t>9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</si>
  <si>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</si>
  <si>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</si>
  <si>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</si>
  <si>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</si>
  <si>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</si>
  <si>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</si>
  <si>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รายการที่ไม่ใช่เงินสด</t>
  </si>
  <si>
    <t>รายการที่จะไม่ถูกจัดประเภทรายการใหม่เข้าไปไว้</t>
  </si>
  <si>
    <t xml:space="preserve">    ในกำไรหรือขาดทุน</t>
  </si>
  <si>
    <t>เงินปันผลค้างรับจากบริษัทย่อย</t>
  </si>
  <si>
    <t>ตัดจำหน่ายสินค้าล้าสมัยและเสื่อมสภาพ</t>
  </si>
  <si>
    <t>30 กันยายน</t>
  </si>
  <si>
    <t xml:space="preserve">   กำไรหรือขาดทุน</t>
  </si>
  <si>
    <t>กำไรขาดทุนเบ็ดเสร็จสำหรับงวด</t>
  </si>
  <si>
    <t>เงินสดจ่ายสำหรับเงินลงทุนในบริษัทย่อย</t>
  </si>
  <si>
    <t xml:space="preserve">   ผลประโยชน์พนักงานที่กำหนดไว้</t>
  </si>
  <si>
    <t xml:space="preserve">   เบ็ดเสร็จอื่น</t>
  </si>
  <si>
    <t>ภาษีเงินได้เกี่ยวกับองค์ประกอบของกำไรขาดทุน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</si>
  <si>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</si>
  <si>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</si>
  <si>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</si>
  <si>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</si>
  <si>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    -        </t>
  </si>
  <si>
    <t xml:space="preserve">              -        </t>
  </si>
  <si>
    <t xml:space="preserve">            -   </t>
  </si>
  <si>
    <t xml:space="preserve">        -</t>
  </si>
  <si>
    <t>วันที่ 31 ธันวาคม</t>
  </si>
  <si>
    <t>สำหรับงวดสามเดือนสิ้นสุด</t>
  </si>
  <si>
    <t>กำไรสำหรับงวด</t>
  </si>
  <si>
    <t>เงินสดรับจากการไถ่ถอนเงินลงทุนในพันธบัตรรัฐบาล</t>
  </si>
  <si>
    <t>กำไรจากการประมาณการตามหลัก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</si>
  <si>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</si>
  <si>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</si>
  <si>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</si>
  <si>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</si>
  <si>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</si>
  <si>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</si>
  <si>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</si>
  <si>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             -</t>
  </si>
  <si>
    <t>หุ้นกู้ที่ถึงกำหนดชำระภายในหนึ่งปี</t>
  </si>
  <si>
    <r>
      <t>31</t>
    </r>
    <r>
      <rPr>
        <b/>
        <sz val="15"/>
        <rFont val="Angsana New"/>
        <family val="1"/>
      </rPr>
      <t xml:space="preserve"> </t>
    </r>
    <r>
      <rPr>
        <sz val="15"/>
        <rFont val="Angsana New"/>
        <family val="1"/>
      </rPr>
      <t>ธันวาคม</t>
    </r>
  </si>
  <si>
    <t>(ไม่ได้ตรวจสอบ)</t>
  </si>
  <si>
    <t>ค่าใช้จ่ายภาษีเงินได้</t>
  </si>
  <si>
    <t>ของบริษัทใหญ่</t>
  </si>
  <si>
    <t>ประมาณการหนี้สินไม่หมุนเวียนสำหรับผลประโยชน์พนักงาน</t>
  </si>
  <si>
    <t>รายการที่อาจถูกจัดประเภทใหม่ไว้ใน</t>
  </si>
  <si>
    <t xml:space="preserve">   กำไรหรือขาดทุนในภายหลัง</t>
  </si>
  <si>
    <t>ค่าสินไหมทดแทนจากเหตุการณ์อัคคีภัย</t>
  </si>
  <si>
    <t>ค่าเสียหายจากเหตุการณ์อัคคีภัย</t>
  </si>
  <si>
    <t>การแปลงค่า</t>
  </si>
  <si>
    <t>4, 7</t>
  </si>
  <si>
    <t>ส่วนเกินทุน</t>
  </si>
  <si>
    <t>ของส่วนของ</t>
  </si>
  <si>
    <t>จากการ</t>
  </si>
  <si>
    <t>ปรับรายการที่กระทบกำไรเป็นเงินสดรับ (จ่าย)</t>
  </si>
  <si>
    <t>ผลขาดทุนจากการด้อยค่าอาคารและอุปกรณ์</t>
  </si>
  <si>
    <t>ผลขาดทุนจากการด้อยค่าเงินลงทุนในบริษัทย่อย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</si>
  <si>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</si>
  <si>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</si>
  <si>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เงินสดจ่ายเพื่อซื้อส่วนปรับปรุงอาคารและอุปกรณ์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</si>
  <si>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</si>
  <si>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</si>
  <si>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</si>
  <si>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ดอกเบี้ยจ่าย</t>
  </si>
  <si>
    <t>เงินสดจ่ายเพื่อชำระหนี้สินตามสัญญาเช่าการเงิน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</si>
  <si>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</si>
  <si>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</si>
  <si>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ผลขาดทุนจากสินค้าเสียหายจากเหตุอัคคีภัย</t>
  </si>
  <si>
    <t>จากเหตุอัคคีภัย</t>
  </si>
  <si>
    <t xml:space="preserve">   กำไร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</si>
  <si>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</si>
  <si>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</si>
  <si>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</si>
  <si>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สำหรับงวดสามเดือนสิ้นสุดวันที่ 31 ธันวาคม 2561</t>
  </si>
  <si>
    <t>ยอดคงเหลือ ณ วันที่ 1 ตุลาคม 2561</t>
  </si>
  <si>
    <t>ยอดคงเหลือ ณ วันที่ 31 ธันวาคม 2561</t>
  </si>
  <si>
    <t>2561</t>
  </si>
  <si>
    <t xml:space="preserve"> -</t>
  </si>
  <si>
    <t>การแบ่งปันกำไร (ขาดทุน)</t>
  </si>
  <si>
    <t>การแบ่งปันกำไร (ขาดทุน) เบ็ดเสร็จรวม</t>
  </si>
  <si>
    <t>ค่าใช้จ่ายสำหรับค่าตอบแทนพนักงานระยะยาว</t>
  </si>
  <si>
    <t>เงินสดจ่ายจากการไถ่ถอนหุ้นกู้</t>
  </si>
  <si>
    <t>(กำไร) ขาดทุนจากการจำหน่ายที่ดิน อาคารและอุปกรณ์</t>
  </si>
  <si>
    <t>รายได้รับล่วงหน้า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</si>
  <si>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</si>
  <si>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</si>
  <si>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>ค่าใช้จ่ายอื่นซึ่งเกิดเนื่องจากเหตุการณ์อัคคีภัย</t>
  </si>
  <si>
    <t>เจ้าหนี้สำหรับค่าตอบแทนพนักงานระยะยาว</t>
  </si>
  <si>
    <t>ผลต่างของอัตราแลกเปลี่ยนจากการแปลงค่า</t>
  </si>
  <si>
    <t xml:space="preserve">   หน่วยงานต่างประเทศ</t>
  </si>
  <si>
    <t>หน่วยงาน</t>
  </si>
  <si>
    <t>ต่างประเทศ</t>
  </si>
  <si>
    <t>ภาษีเงินได้จ่ายออก</t>
  </si>
  <si>
    <t>กระแสเงินสดสุทธิได้มาจาก (ใช้ไปใน) กิจกรรมลงทุน</t>
  </si>
  <si>
    <t>ขาดทุนจากการจำหน่ายสินทรัพย์ไม่มีตัวตน</t>
  </si>
  <si>
    <t>เจ้าหนี้ค่าตอบแทนพนักงานระยะยาวที่ถึงกำหนดชำระ</t>
  </si>
  <si>
    <t xml:space="preserve">    ภายในหนึ่งปี</t>
  </si>
  <si>
    <t>ต้นทุนในการจัดจำหน่าย</t>
  </si>
  <si>
    <t>กำไรขาดทุนเบ็ดเสร็จรวมสำหรับงวด</t>
  </si>
  <si>
    <t>เงินกู้ยืมระยะสั้นจากบริษัทย่อย</t>
  </si>
  <si>
    <t>5</t>
  </si>
  <si>
    <t>2562</t>
  </si>
  <si>
    <t>สำหรับงวดสามเดือนสิ้นสุดวันที่ 31 ธันวาคม 2562</t>
  </si>
  <si>
    <t>ยอดคงเหลือ ณ วันที่ 1 ตุลาคม 2562</t>
  </si>
  <si>
    <t>ยอดคงเหลือ ณ วันที่ 31 ธันวาคม 2562</t>
  </si>
  <si>
    <t xml:space="preserve">   ทุนสำรองตามกฎหมาย</t>
  </si>
  <si>
    <t>6, 7</t>
  </si>
  <si>
    <t>5, 6, 8</t>
  </si>
  <si>
    <t>6</t>
  </si>
  <si>
    <t>10</t>
  </si>
  <si>
    <t>รวมกำไร (ขาดทุน) เบ็ดเสร็จสำหรับงวด</t>
  </si>
  <si>
    <t>5, 6</t>
  </si>
  <si>
    <t>ผลกระทบของอัตราแลกเปลี่ยนจากการแปลงค่า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</si>
  <si>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</si>
  <si>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</si>
  <si>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(กำไร) ขาดทุนจากการจำหน่ายและตัดจำหน่าย</t>
  </si>
  <si>
    <t>ส่วนปรับปรุงอาคารและอุปกรณ์</t>
  </si>
  <si>
    <t>กระแสเงินสดสุทธิได้มาจาก (ใช้ไปใน) การดำเนินงาน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</si>
  <si>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</si>
  <si>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</si>
  <si>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</si>
  <si>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ขาดทุนเบ็ดเสร็จอื่นสำหรับงวด - สุทธิจากภาษี</t>
  </si>
  <si>
    <t xml:space="preserve">   ขาดทุนเบ็ดเสร็จอื่น</t>
  </si>
  <si>
    <t>6, 12</t>
  </si>
  <si>
    <t>ภาษีเงินได้รับคืน</t>
  </si>
  <si>
    <t>กระแสเงินสดจากกิจกรรมดำเนินงาน (ต่อ)</t>
  </si>
  <si>
    <t>เงินสดจ่ายเพื่อซื้อบริษัทย่อยสุทธิจากเงินสดที่ได้มา</t>
  </si>
  <si>
    <t>14</t>
  </si>
  <si>
    <t>6, 13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</si>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</sst>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</numFmts>
  <fonts count="20" x14ac:knownFonts="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</cellStyleXfs>
  <cellXfs count="303">
    <xf numFmtId="37" fontId="0" fillId="0" borderId="0" xfId="0"/>
    <xf numFmtId="37" fontId="6" fillId="0" borderId="0" xfId="0" applyFont="1" applyFill="1"/>
    <xf numFmtId="37" fontId="4" fillId="0" borderId="0" xfId="0" applyFont="1" applyFill="1"/>
    <xf numFmtId="37" fontId="7" fillId="0" borderId="0" xfId="0" applyFont="1" applyFill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0" fillId="0" borderId="0" xfId="0" quotePrefix="1" applyNumberFormat="1" applyFont="1" applyFill="1" applyAlignment="1">
      <alignment horizontal="left"/>
    </xf>
    <xf numFmtId="49" fontId="10" fillId="0" borderId="0" xfId="0" applyNumberFormat="1" applyFont="1" applyFill="1"/>
    <xf numFmtId="49" fontId="9" fillId="0" borderId="0" xfId="0" applyNumberFormat="1" applyFont="1" applyFill="1"/>
    <xf numFmtId="49" fontId="6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37" fontId="9" fillId="0" borderId="0" xfId="0" applyFont="1" applyFill="1" applyBorder="1"/>
    <xf numFmtId="49" fontId="14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4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left"/>
    </xf>
    <xf numFmtId="166" fontId="9" fillId="0" borderId="1" xfId="0" applyNumberFormat="1" applyFont="1" applyFill="1" applyBorder="1"/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8" fillId="0" borderId="0" xfId="0" quotePrefix="1" applyFont="1" applyFill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/>
    <xf numFmtId="37" fontId="8" fillId="0" borderId="0" xfId="0" applyFont="1" applyFill="1" applyBorder="1"/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1" fillId="0" borderId="0" xfId="0" applyFont="1" applyFill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1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1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4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 applyFill="1" applyBorder="1"/>
    <xf numFmtId="166" fontId="4" fillId="0" borderId="0" xfId="0" applyNumberFormat="1" applyFont="1" applyFill="1" applyBorder="1"/>
    <xf numFmtId="37" fontId="4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43" fontId="9" fillId="0" borderId="4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0" fillId="0" borderId="4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37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43" fontId="10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center"/>
    </xf>
    <xf numFmtId="166" fontId="9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/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166" fontId="0" fillId="0" borderId="0" xfId="0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49" fontId="12" fillId="2" borderId="0" xfId="0" quotePrefix="1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Border="1" applyAlignment="1">
      <alignment horizontal="right"/>
    </xf>
    <xf numFmtId="49" fontId="13" fillId="2" borderId="0" xfId="1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3" fillId="0" borderId="0" xfId="0" quotePrefix="1" applyNumberFormat="1" applyFont="1" applyFill="1" applyBorder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/>
    <xf numFmtId="37" fontId="4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4" fillId="0" borderId="0" xfId="9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37" fontId="0" fillId="3" borderId="0" xfId="0" applyFill="1"/>
    <xf numFmtId="9" fontId="8" fillId="0" borderId="0" xfId="9" applyFont="1" applyFill="1"/>
    <xf numFmtId="38" fontId="0" fillId="0" borderId="0" xfId="1" applyNumberFormat="1" applyFont="1" applyFill="1" applyAlignment="1">
      <alignment horizontal="center"/>
    </xf>
    <xf numFmtId="167" fontId="9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/>
    <xf numFmtId="37" fontId="7" fillId="0" borderId="0" xfId="0" applyFont="1" applyFill="1" applyAlignment="1">
      <alignment horizontal="center"/>
    </xf>
    <xf numFmtId="37" fontId="4" fillId="0" borderId="0" xfId="0" applyFont="1" applyFill="1" applyBorder="1" applyAlignment="1"/>
    <xf numFmtId="167" fontId="0" fillId="0" borderId="0" xfId="0" applyNumberFormat="1" applyFill="1" applyBorder="1" applyAlignment="1">
      <alignment horizontal="right"/>
    </xf>
    <xf numFmtId="167" fontId="8" fillId="0" borderId="4" xfId="0" applyNumberFormat="1" applyFont="1" applyFill="1" applyBorder="1" applyAlignment="1">
      <alignment horizontal="right"/>
    </xf>
    <xf numFmtId="49" fontId="0" fillId="0" borderId="0" xfId="1" applyNumberFormat="1" applyFont="1" applyFill="1"/>
    <xf numFmtId="167" fontId="0" fillId="0" borderId="0" xfId="0" applyNumberFormat="1" applyFont="1" applyFill="1" applyBorder="1" applyAlignment="1">
      <alignment horizontal="right"/>
    </xf>
    <xf numFmtId="38" fontId="8" fillId="0" borderId="0" xfId="1" applyNumberFormat="1" applyFont="1" applyFill="1" applyAlignment="1">
      <alignment horizontal="center"/>
    </xf>
    <xf numFmtId="38" fontId="8" fillId="0" borderId="4" xfId="1" applyNumberFormat="1" applyFont="1" applyFill="1" applyBorder="1" applyAlignment="1">
      <alignment horizontal="center"/>
    </xf>
    <xf numFmtId="38" fontId="9" fillId="0" borderId="4" xfId="1" applyNumberFormat="1" applyFont="1" applyFill="1" applyBorder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Border="1"/>
    <xf numFmtId="166" fontId="9" fillId="0" borderId="4" xfId="0" applyNumberFormat="1" applyFont="1" applyFill="1" applyBorder="1"/>
    <xf numFmtId="49" fontId="9" fillId="0" borderId="0" xfId="0" applyNumberFormat="1" applyFont="1" applyFill="1" applyAlignment="1">
      <alignment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Continuous"/>
    </xf>
    <xf numFmtId="49" fontId="13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37" fontId="8" fillId="0" borderId="0" xfId="0" applyNumberFormat="1" applyFont="1" applyFill="1"/>
    <xf numFmtId="49" fontId="13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41" fontId="4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/>
    <xf numFmtId="37" fontId="8" fillId="0" borderId="0" xfId="0" applyFont="1" applyAlignment="1">
      <alignment horizontal="center" vertical="center" wrapText="1"/>
    </xf>
    <xf numFmtId="166" fontId="8" fillId="2" borderId="0" xfId="0" applyNumberFormat="1" applyFont="1" applyFill="1" applyAlignment="1">
      <alignment horizontal="right"/>
    </xf>
    <xf numFmtId="37" fontId="8" fillId="2" borderId="0" xfId="0" applyFont="1" applyFill="1"/>
    <xf numFmtId="40" fontId="4" fillId="0" borderId="0" xfId="1" applyFont="1" applyFill="1"/>
    <xf numFmtId="40" fontId="8" fillId="0" borderId="0" xfId="1" applyFont="1" applyFill="1" applyAlignment="1">
      <alignment horizontal="centerContinuous"/>
    </xf>
    <xf numFmtId="40" fontId="8" fillId="0" borderId="0" xfId="1" quotePrefix="1" applyFont="1" applyFill="1" applyAlignment="1">
      <alignment horizontal="center"/>
    </xf>
    <xf numFmtId="40" fontId="0" fillId="0" borderId="0" xfId="1" applyFont="1"/>
    <xf numFmtId="166" fontId="0" fillId="0" borderId="4" xfId="0" applyNumberFormat="1" applyFont="1" applyFill="1" applyBorder="1" applyAlignment="1">
      <alignment horizontal="center"/>
    </xf>
    <xf numFmtId="166" fontId="0" fillId="0" borderId="4" xfId="1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 indent="1"/>
    </xf>
    <xf numFmtId="166" fontId="0" fillId="0" borderId="6" xfId="0" applyNumberFormat="1" applyFont="1" applyFill="1" applyBorder="1" applyAlignment="1">
      <alignment horizontal="right"/>
    </xf>
    <xf numFmtId="40" fontId="0" fillId="0" borderId="0" xfId="1" applyFont="1" applyFill="1"/>
    <xf numFmtId="40" fontId="8" fillId="0" borderId="0" xfId="1" quotePrefix="1" applyFont="1" applyFill="1" applyBorder="1" applyAlignment="1">
      <alignment horizontal="center"/>
    </xf>
    <xf numFmtId="40" fontId="0" fillId="0" borderId="0" xfId="1" quotePrefix="1" applyFont="1" applyFill="1" applyBorder="1" applyAlignment="1">
      <alignment wrapText="1"/>
    </xf>
    <xf numFmtId="43" fontId="0" fillId="0" borderId="0" xfId="0" applyNumberForma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0" fontId="8" fillId="0" borderId="0" xfId="1" applyNumberFormat="1" applyFont="1" applyFill="1"/>
    <xf numFmtId="40" fontId="8" fillId="0" borderId="0" xfId="0" applyNumberFormat="1" applyFont="1" applyFill="1"/>
    <xf numFmtId="40" fontId="0" fillId="0" borderId="0" xfId="0" applyNumberFormat="1" applyFont="1" applyFill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left" indent="5"/>
    </xf>
    <xf numFmtId="167" fontId="9" fillId="0" borderId="0" xfId="0" applyNumberFormat="1" applyFont="1" applyFill="1" applyBorder="1" applyAlignment="1">
      <alignment horizontal="left" indent="5"/>
    </xf>
    <xf numFmtId="0" fontId="0" fillId="0" borderId="0" xfId="0" applyNumberFormat="1" applyFont="1" applyFill="1" applyAlignment="1">
      <alignment horizontal="center"/>
    </xf>
    <xf numFmtId="43" fontId="8" fillId="0" borderId="0" xfId="0" applyNumberFormat="1" applyFont="1" applyFill="1" applyBorder="1" applyAlignment="1"/>
    <xf numFmtId="43" fontId="0" fillId="0" borderId="4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40" fontId="0" fillId="0" borderId="0" xfId="0" applyNumberFormat="1"/>
    <xf numFmtId="38" fontId="0" fillId="0" borderId="0" xfId="0" quotePrefix="1" applyNumberFormat="1" applyFont="1" applyFill="1" applyBorder="1" applyAlignment="1">
      <alignment horizontal="right"/>
    </xf>
    <xf numFmtId="166" fontId="0" fillId="4" borderId="0" xfId="0" applyNumberFormat="1" applyFont="1" applyFill="1" applyBorder="1" applyAlignment="1">
      <alignment horizontal="right"/>
    </xf>
    <xf numFmtId="49" fontId="0" fillId="4" borderId="0" xfId="0" applyNumberFormat="1" applyFill="1" applyAlignment="1">
      <alignment horizontal="left"/>
    </xf>
    <xf numFmtId="166" fontId="0" fillId="4" borderId="0" xfId="0" applyNumberFormat="1" applyFont="1" applyFill="1" applyAlignment="1">
      <alignment horizontal="right"/>
    </xf>
    <xf numFmtId="43" fontId="10" fillId="4" borderId="0" xfId="0" applyNumberFormat="1" applyFont="1" applyFill="1" applyAlignment="1">
      <alignment horizontal="center"/>
    </xf>
    <xf numFmtId="37" fontId="6" fillId="4" borderId="0" xfId="0" applyNumberFormat="1" applyFont="1" applyFill="1" applyAlignment="1">
      <alignment horizontal="right"/>
    </xf>
    <xf numFmtId="9" fontId="8" fillId="0" borderId="0" xfId="9" applyFont="1" applyFill="1" applyBorder="1"/>
    <xf numFmtId="166" fontId="0" fillId="0" borderId="4" xfId="0" quotePrefix="1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0" fontId="13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40" fontId="0" fillId="0" borderId="4" xfId="1" applyFont="1" applyFill="1" applyBorder="1" applyAlignment="1">
      <alignment horizontal="center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9 2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lientid\AppData\Local\Microsoft\Windows\Temporary%20Internet%20Files\Content.Outlook\QCA5OHRF\Draft%20OG_Q1'14\2012\Q2\OG\FS\FS-SET\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.bin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Relationship Id="rId9" Type="http://schemas.openxmlformats.org/officeDocument/2006/relationships/printerSettings" Target="../printerSettings/printerSettings3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40.bin"/><Relationship Id="rId7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1.bin"/><Relationship Id="rId9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09765625" defaultRowHeight="21.5" x14ac:dyDescent="0.65"/>
  <cols>
    <col min="1" max="1" width="52.69921875" style="50" customWidth="1"/>
    <col min="2" max="2" width="7.8984375" style="68" customWidth="1"/>
    <col min="3" max="3" width="1.69921875" style="50" customWidth="1"/>
    <col min="4" max="4" width="12.59765625" style="65" bestFit="1" customWidth="1"/>
    <col min="5" max="5" width="1.69921875" style="50" customWidth="1"/>
    <col min="6" max="6" width="12.59765625" style="50" bestFit="1" customWidth="1"/>
    <col min="7" max="7" width="1.69921875" style="50" customWidth="1"/>
    <col min="8" max="8" width="11.69921875" style="50" bestFit="1" customWidth="1"/>
    <col min="9" max="9" width="1.69921875" style="50" customWidth="1"/>
    <col min="10" max="10" width="13.09765625" style="50" bestFit="1" customWidth="1"/>
    <col min="11" max="11" width="1.69921875" style="50" customWidth="1"/>
    <col min="12" max="12" width="15.19921875" style="50" customWidth="1"/>
    <col min="13" max="13" width="1.69921875" style="50" customWidth="1"/>
    <col min="14" max="14" width="15.3984375" style="50" bestFit="1" customWidth="1"/>
    <col min="15" max="15" width="1.69921875" style="50" customWidth="1"/>
    <col min="16" max="16" width="14.3984375" style="50" customWidth="1"/>
    <col min="17" max="17" width="1.69921875" style="50" customWidth="1"/>
    <col min="18" max="18" width="14.69921875" style="50" customWidth="1"/>
    <col min="19" max="16384" width="9.09765625" style="50"/>
  </cols>
  <sheetData>
    <row r="1" spans="1:16" ht="23" x14ac:dyDescent="0.7">
      <c r="A1" s="7" t="s">
        <v>35</v>
      </c>
      <c r="B1" s="104"/>
      <c r="C1" s="105"/>
      <c r="D1" s="16"/>
      <c r="E1" s="2"/>
      <c r="F1" s="44"/>
      <c r="G1" s="44"/>
      <c r="H1" s="44"/>
      <c r="I1" s="44"/>
      <c r="J1" s="106"/>
      <c r="K1" s="106"/>
      <c r="L1" s="106"/>
      <c r="M1" s="106"/>
      <c r="N1" s="106"/>
      <c r="O1" s="106"/>
      <c r="P1" s="106"/>
    </row>
    <row r="2" spans="1:16" ht="23" x14ac:dyDescent="0.7">
      <c r="A2" s="80" t="s">
        <v>34</v>
      </c>
      <c r="B2" s="81"/>
      <c r="C2" s="82"/>
      <c r="D2" s="16"/>
      <c r="E2" s="2"/>
      <c r="F2" s="44"/>
      <c r="G2" s="44"/>
      <c r="H2" s="44"/>
      <c r="I2" s="44"/>
      <c r="J2" s="295"/>
      <c r="K2" s="295"/>
      <c r="L2" s="295"/>
      <c r="M2" s="295"/>
      <c r="N2" s="295"/>
      <c r="O2" s="295"/>
      <c r="P2" s="295"/>
    </row>
    <row r="3" spans="1:16" ht="23" x14ac:dyDescent="0.7">
      <c r="A3" s="8" t="s">
        <v>63</v>
      </c>
      <c r="B3" s="66"/>
      <c r="C3" s="3"/>
      <c r="D3" s="16"/>
      <c r="E3" s="2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x14ac:dyDescent="0.65">
      <c r="A4" s="83"/>
      <c r="B4" s="84"/>
      <c r="C4" s="84"/>
      <c r="D4" s="16"/>
      <c r="E4" s="2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ht="22" x14ac:dyDescent="0.7">
      <c r="A5" s="83"/>
      <c r="B5" s="84"/>
      <c r="C5" s="84"/>
      <c r="D5" s="291" t="s">
        <v>4</v>
      </c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</row>
    <row r="6" spans="1:16" ht="22" x14ac:dyDescent="0.7">
      <c r="A6" s="83"/>
      <c r="B6" s="84"/>
      <c r="C6" s="84"/>
      <c r="D6" s="53"/>
      <c r="E6" s="53"/>
      <c r="F6" s="53"/>
      <c r="G6" s="53"/>
      <c r="H6" s="53"/>
      <c r="I6" s="53"/>
      <c r="J6" s="53"/>
      <c r="K6" s="53"/>
      <c r="L6" s="296" t="s">
        <v>70</v>
      </c>
      <c r="M6" s="296"/>
      <c r="N6" s="296"/>
      <c r="O6" s="96"/>
      <c r="P6" s="53"/>
    </row>
    <row r="7" spans="1:16" x14ac:dyDescent="0.65">
      <c r="A7" s="83"/>
      <c r="B7" s="85"/>
      <c r="C7" s="85"/>
      <c r="D7" s="86" t="s">
        <v>6</v>
      </c>
      <c r="E7" s="6"/>
      <c r="F7" s="38"/>
      <c r="G7" s="38"/>
      <c r="H7" s="292" t="s">
        <v>7</v>
      </c>
      <c r="I7" s="292"/>
      <c r="J7" s="292"/>
      <c r="K7" s="38"/>
      <c r="L7" s="292" t="s">
        <v>71</v>
      </c>
      <c r="M7" s="292"/>
      <c r="N7" s="292"/>
      <c r="O7" s="96"/>
    </row>
    <row r="8" spans="1:16" x14ac:dyDescent="0.65">
      <c r="A8" s="87"/>
      <c r="B8" s="86"/>
      <c r="C8" s="88"/>
      <c r="D8" s="86" t="s">
        <v>52</v>
      </c>
      <c r="E8" s="88"/>
      <c r="F8" s="86" t="s">
        <v>68</v>
      </c>
      <c r="G8" s="88"/>
      <c r="H8" s="86" t="s">
        <v>84</v>
      </c>
      <c r="I8" s="6"/>
      <c r="J8" s="6"/>
      <c r="K8" s="88"/>
      <c r="L8" s="86" t="s">
        <v>73</v>
      </c>
      <c r="M8" s="86"/>
      <c r="N8" s="65" t="s">
        <v>93</v>
      </c>
      <c r="O8" s="86"/>
      <c r="P8" s="38" t="s">
        <v>47</v>
      </c>
    </row>
    <row r="9" spans="1:16" x14ac:dyDescent="0.65">
      <c r="A9" s="87"/>
      <c r="B9" s="89" t="s">
        <v>14</v>
      </c>
      <c r="C9" s="89"/>
      <c r="D9" s="46" t="s">
        <v>53</v>
      </c>
      <c r="E9" s="90"/>
      <c r="F9" s="86" t="s">
        <v>69</v>
      </c>
      <c r="G9" s="90"/>
      <c r="H9" s="86" t="s">
        <v>54</v>
      </c>
      <c r="I9" s="46"/>
      <c r="J9" s="46" t="s">
        <v>8</v>
      </c>
      <c r="K9" s="46"/>
      <c r="L9" s="86" t="s">
        <v>72</v>
      </c>
      <c r="M9" s="86"/>
      <c r="N9" s="86" t="s">
        <v>96</v>
      </c>
      <c r="O9" s="86"/>
      <c r="P9" s="39" t="s">
        <v>48</v>
      </c>
    </row>
    <row r="10" spans="1:16" x14ac:dyDescent="0.65">
      <c r="A10" s="87"/>
      <c r="B10" s="91"/>
      <c r="C10" s="91"/>
      <c r="D10" s="293" t="s">
        <v>39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</row>
    <row r="11" spans="1:16" s="19" customFormat="1" ht="22" x14ac:dyDescent="0.7">
      <c r="A11" s="100" t="s">
        <v>83</v>
      </c>
      <c r="B11" s="46"/>
      <c r="C11" s="107"/>
      <c r="D11" s="108">
        <v>375000000</v>
      </c>
      <c r="F11" s="41">
        <v>609402184</v>
      </c>
      <c r="G11" s="41"/>
      <c r="H11" s="41">
        <v>37500000</v>
      </c>
      <c r="I11" s="41"/>
      <c r="J11" s="41">
        <v>1645551753</v>
      </c>
      <c r="K11" s="41"/>
      <c r="L11" s="108" t="s">
        <v>80</v>
      </c>
      <c r="M11" s="108"/>
      <c r="N11" s="108" t="s">
        <v>80</v>
      </c>
      <c r="O11" s="108"/>
      <c r="P11" s="41">
        <f>SUM(D11:N11)</f>
        <v>2667453937</v>
      </c>
    </row>
    <row r="12" spans="1:16" s="5" customFormat="1" ht="12.75" customHeight="1" x14ac:dyDescent="0.7">
      <c r="A12" s="59"/>
      <c r="B12" s="67"/>
      <c r="C12" s="60"/>
      <c r="D12" s="108"/>
      <c r="E12" s="19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</row>
    <row r="13" spans="1:16" ht="22" x14ac:dyDescent="0.7">
      <c r="A13" s="59" t="s">
        <v>67</v>
      </c>
      <c r="B13" s="67"/>
      <c r="C13" s="60"/>
      <c r="D13" s="69"/>
      <c r="E13" s="55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x14ac:dyDescent="0.65">
      <c r="A14" s="52" t="s">
        <v>92</v>
      </c>
      <c r="B14" s="109">
        <v>35</v>
      </c>
      <c r="C14" s="109"/>
      <c r="D14" s="110" t="s">
        <v>80</v>
      </c>
      <c r="E14" s="61"/>
      <c r="F14" s="110" t="s">
        <v>80</v>
      </c>
      <c r="G14" s="62"/>
      <c r="H14" s="110" t="s">
        <v>80</v>
      </c>
      <c r="I14" s="111"/>
      <c r="J14" s="79">
        <v>-600000000</v>
      </c>
      <c r="K14" s="111"/>
      <c r="L14" s="110" t="s">
        <v>80</v>
      </c>
      <c r="M14" s="42"/>
      <c r="N14" s="110" t="s">
        <v>80</v>
      </c>
      <c r="O14" s="42"/>
      <c r="P14" s="79">
        <v>-600000000</v>
      </c>
    </row>
    <row r="15" spans="1:16" ht="22" x14ac:dyDescent="0.7">
      <c r="A15" s="12" t="s">
        <v>74</v>
      </c>
      <c r="B15" s="109"/>
      <c r="C15" s="109"/>
      <c r="D15" s="112" t="s">
        <v>80</v>
      </c>
      <c r="E15" s="19"/>
      <c r="F15" s="112" t="s">
        <v>80</v>
      </c>
      <c r="G15" s="78"/>
      <c r="H15" s="112" t="s">
        <v>80</v>
      </c>
      <c r="I15" s="64"/>
      <c r="J15" s="56">
        <v>-600000000</v>
      </c>
      <c r="K15" s="64"/>
      <c r="L15" s="112" t="s">
        <v>80</v>
      </c>
      <c r="M15" s="58"/>
      <c r="N15" s="112" t="s">
        <v>80</v>
      </c>
      <c r="O15" s="58"/>
      <c r="P15" s="56">
        <v>-600000000</v>
      </c>
    </row>
    <row r="16" spans="1:16" ht="12.75" customHeight="1" x14ac:dyDescent="0.7">
      <c r="A16" s="12"/>
      <c r="B16" s="109"/>
      <c r="C16" s="109"/>
      <c r="D16" s="58"/>
      <c r="E16" s="19"/>
      <c r="F16" s="58"/>
      <c r="G16" s="78"/>
      <c r="H16" s="58"/>
      <c r="I16" s="64"/>
      <c r="J16" s="41"/>
      <c r="K16" s="64"/>
      <c r="L16" s="58"/>
      <c r="M16" s="58"/>
      <c r="N16" s="58"/>
      <c r="O16" s="58"/>
      <c r="P16" s="41"/>
    </row>
    <row r="17" spans="1:16" ht="22" x14ac:dyDescent="0.7">
      <c r="A17" s="12" t="s">
        <v>75</v>
      </c>
      <c r="B17" s="109"/>
      <c r="C17" s="109"/>
      <c r="D17" s="42"/>
      <c r="E17" s="45"/>
      <c r="F17" s="42"/>
      <c r="G17" s="62"/>
      <c r="H17" s="42"/>
      <c r="I17" s="111"/>
      <c r="J17" s="49"/>
      <c r="K17" s="111"/>
      <c r="L17" s="49"/>
      <c r="M17" s="49"/>
      <c r="N17" s="49"/>
      <c r="O17" s="49"/>
      <c r="P17" s="49"/>
    </row>
    <row r="18" spans="1:16" x14ac:dyDescent="0.65">
      <c r="A18" s="52" t="s">
        <v>82</v>
      </c>
      <c r="B18" s="67"/>
      <c r="C18" s="113"/>
      <c r="D18" s="110" t="s">
        <v>80</v>
      </c>
      <c r="E18" s="61"/>
      <c r="F18" s="110" t="s">
        <v>80</v>
      </c>
      <c r="G18" s="62"/>
      <c r="H18" s="110" t="s">
        <v>80</v>
      </c>
      <c r="I18" s="49"/>
      <c r="J18" s="49">
        <v>808126922</v>
      </c>
      <c r="K18" s="49"/>
      <c r="L18" s="69" t="s">
        <v>80</v>
      </c>
      <c r="M18" s="49"/>
      <c r="N18" s="69" t="s">
        <v>80</v>
      </c>
      <c r="O18" s="49"/>
      <c r="P18" s="49">
        <v>808126922</v>
      </c>
    </row>
    <row r="19" spans="1:16" s="114" customFormat="1" x14ac:dyDescent="0.65">
      <c r="A19" s="74" t="s">
        <v>76</v>
      </c>
      <c r="B19" s="85"/>
      <c r="C19" s="113"/>
      <c r="D19" s="69" t="s">
        <v>80</v>
      </c>
      <c r="E19" s="55"/>
      <c r="F19" s="69" t="s">
        <v>80</v>
      </c>
      <c r="G19" s="49"/>
      <c r="H19" s="69" t="s">
        <v>80</v>
      </c>
      <c r="I19" s="49"/>
      <c r="J19" s="62">
        <v>-7593918</v>
      </c>
      <c r="K19" s="49"/>
      <c r="L19" s="62">
        <v>36859414.799999997</v>
      </c>
      <c r="M19" s="49"/>
      <c r="N19" s="69" t="s">
        <v>80</v>
      </c>
      <c r="O19" s="49"/>
      <c r="P19" s="49">
        <v>29265496.799999997</v>
      </c>
    </row>
    <row r="20" spans="1:16" ht="22" x14ac:dyDescent="0.7">
      <c r="A20" s="59" t="s">
        <v>77</v>
      </c>
      <c r="B20" s="67"/>
      <c r="C20" s="60"/>
      <c r="D20" s="75" t="s">
        <v>80</v>
      </c>
      <c r="E20" s="19"/>
      <c r="F20" s="75" t="s">
        <v>80</v>
      </c>
      <c r="G20" s="41"/>
      <c r="H20" s="75" t="s">
        <v>80</v>
      </c>
      <c r="I20" s="41"/>
      <c r="J20" s="115">
        <v>800533004</v>
      </c>
      <c r="K20" s="41"/>
      <c r="L20" s="115">
        <v>36859414.799999997</v>
      </c>
      <c r="M20" s="41"/>
      <c r="N20" s="75" t="s">
        <v>80</v>
      </c>
      <c r="O20" s="41"/>
      <c r="P20" s="56">
        <v>837392418.79999995</v>
      </c>
    </row>
    <row r="21" spans="1:16" s="123" customFormat="1" ht="22.5" thickBot="1" x14ac:dyDescent="0.75">
      <c r="A21" s="116" t="s">
        <v>64</v>
      </c>
      <c r="B21" s="67"/>
      <c r="C21" s="117"/>
      <c r="D21" s="118">
        <v>375000000</v>
      </c>
      <c r="E21" s="119"/>
      <c r="F21" s="118">
        <v>609402184</v>
      </c>
      <c r="G21" s="120"/>
      <c r="H21" s="118">
        <v>37500000</v>
      </c>
      <c r="I21" s="120"/>
      <c r="J21" s="121">
        <v>1846084757</v>
      </c>
      <c r="K21" s="120"/>
      <c r="L21" s="121">
        <v>36859414.799999997</v>
      </c>
      <c r="M21" s="120"/>
      <c r="N21" s="118" t="s">
        <v>80</v>
      </c>
      <c r="O21" s="120"/>
      <c r="P21" s="122">
        <v>2904846355.8000002</v>
      </c>
    </row>
    <row r="22" spans="1:16" ht="22.5" thickTop="1" x14ac:dyDescent="0.7">
      <c r="A22" s="59"/>
      <c r="B22" s="67"/>
      <c r="C22" s="60"/>
      <c r="D22" s="108"/>
      <c r="E22" s="5"/>
      <c r="F22" s="108"/>
      <c r="G22" s="64"/>
      <c r="H22" s="108"/>
      <c r="I22" s="64"/>
      <c r="J22" s="108"/>
      <c r="K22" s="64"/>
      <c r="L22" s="108"/>
      <c r="M22" s="41"/>
      <c r="N22" s="41"/>
      <c r="O22" s="41"/>
      <c r="P22" s="41"/>
    </row>
    <row r="23" spans="1:16" ht="22" x14ac:dyDescent="0.7">
      <c r="A23" s="59"/>
      <c r="B23" s="67"/>
      <c r="C23" s="60"/>
      <c r="D23" s="108"/>
      <c r="E23" s="5"/>
      <c r="F23" s="108"/>
      <c r="G23" s="64"/>
      <c r="H23" s="108"/>
      <c r="I23" s="64"/>
      <c r="J23" s="108"/>
      <c r="K23" s="64"/>
      <c r="L23" s="108"/>
      <c r="M23" s="41"/>
      <c r="N23" s="41"/>
      <c r="O23" s="41"/>
      <c r="P23" s="41"/>
    </row>
    <row r="24" spans="1:16" ht="22" x14ac:dyDescent="0.7">
      <c r="A24" s="59"/>
      <c r="B24" s="67"/>
      <c r="C24" s="60"/>
      <c r="D24" s="108"/>
      <c r="E24" s="5"/>
      <c r="F24" s="41"/>
      <c r="G24" s="64"/>
      <c r="H24" s="41"/>
      <c r="I24" s="64"/>
      <c r="J24" s="41"/>
      <c r="K24" s="64"/>
      <c r="L24" s="41"/>
      <c r="M24" s="41"/>
      <c r="N24" s="41"/>
      <c r="O24" s="41"/>
      <c r="P24" s="41"/>
    </row>
    <row r="25" spans="1:16" ht="23" x14ac:dyDescent="0.7">
      <c r="A25" s="7" t="s">
        <v>35</v>
      </c>
      <c r="B25" s="104"/>
      <c r="C25" s="105"/>
      <c r="D25" s="16"/>
      <c r="E25" s="2"/>
      <c r="F25" s="44"/>
      <c r="G25" s="44"/>
      <c r="H25" s="44"/>
      <c r="I25" s="44"/>
      <c r="J25" s="106"/>
      <c r="K25" s="106"/>
      <c r="L25" s="106"/>
      <c r="M25" s="106"/>
      <c r="N25" s="106"/>
      <c r="O25" s="106"/>
      <c r="P25" s="106"/>
    </row>
    <row r="26" spans="1:16" ht="23" x14ac:dyDescent="0.7">
      <c r="A26" s="80" t="s">
        <v>34</v>
      </c>
      <c r="B26" s="81"/>
      <c r="C26" s="82"/>
      <c r="D26" s="16"/>
      <c r="E26" s="2"/>
      <c r="F26" s="44"/>
      <c r="G26" s="44"/>
      <c r="H26" s="44"/>
      <c r="I26" s="44"/>
      <c r="J26" s="295"/>
      <c r="K26" s="295"/>
      <c r="L26" s="295"/>
      <c r="M26" s="295"/>
      <c r="N26" s="295"/>
      <c r="O26" s="295"/>
      <c r="P26" s="295"/>
    </row>
    <row r="27" spans="1:16" ht="23" x14ac:dyDescent="0.7">
      <c r="A27" s="8" t="s">
        <v>63</v>
      </c>
      <c r="B27" s="66"/>
      <c r="C27" s="3"/>
      <c r="D27" s="16"/>
      <c r="E27" s="2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16" x14ac:dyDescent="0.65">
      <c r="A28" s="83"/>
      <c r="B28" s="84"/>
      <c r="C28" s="84"/>
      <c r="D28" s="16"/>
      <c r="E28" s="2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</row>
    <row r="29" spans="1:16" ht="22" x14ac:dyDescent="0.7">
      <c r="A29" s="83"/>
      <c r="B29" s="84"/>
      <c r="C29" s="84"/>
      <c r="D29" s="291" t="s">
        <v>4</v>
      </c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</row>
    <row r="30" spans="1:16" ht="22" x14ac:dyDescent="0.7">
      <c r="A30" s="83"/>
      <c r="B30" s="84"/>
      <c r="C30" s="84"/>
      <c r="D30" s="53"/>
      <c r="E30" s="53"/>
      <c r="F30" s="53"/>
      <c r="G30" s="53"/>
      <c r="H30" s="53"/>
      <c r="I30" s="53"/>
      <c r="J30" s="53"/>
      <c r="K30" s="53"/>
      <c r="L30" s="296" t="s">
        <v>70</v>
      </c>
      <c r="M30" s="296"/>
      <c r="N30" s="296"/>
      <c r="O30" s="96"/>
      <c r="P30" s="53"/>
    </row>
    <row r="31" spans="1:16" x14ac:dyDescent="0.65">
      <c r="A31" s="83"/>
      <c r="B31" s="85"/>
      <c r="C31" s="85"/>
      <c r="D31" s="86" t="s">
        <v>6</v>
      </c>
      <c r="E31" s="6"/>
      <c r="F31" s="38"/>
      <c r="G31" s="38"/>
      <c r="H31" s="292" t="s">
        <v>7</v>
      </c>
      <c r="I31" s="292"/>
      <c r="J31" s="292"/>
      <c r="K31" s="38"/>
      <c r="L31" s="292" t="s">
        <v>71</v>
      </c>
      <c r="M31" s="292"/>
      <c r="N31" s="292"/>
      <c r="O31" s="96"/>
    </row>
    <row r="32" spans="1:16" x14ac:dyDescent="0.65">
      <c r="A32" s="87"/>
      <c r="B32" s="86"/>
      <c r="C32" s="88"/>
      <c r="D32" s="86" t="s">
        <v>52</v>
      </c>
      <c r="E32" s="88"/>
      <c r="F32" s="86" t="s">
        <v>68</v>
      </c>
      <c r="G32" s="88"/>
      <c r="H32" s="86" t="s">
        <v>84</v>
      </c>
      <c r="I32" s="6"/>
      <c r="J32" s="6"/>
      <c r="K32" s="88"/>
      <c r="L32" s="86" t="s">
        <v>73</v>
      </c>
      <c r="M32" s="86"/>
      <c r="N32" s="65" t="s">
        <v>93</v>
      </c>
      <c r="O32" s="86"/>
      <c r="P32" s="38" t="s">
        <v>47</v>
      </c>
    </row>
    <row r="33" spans="1:16" x14ac:dyDescent="0.65">
      <c r="A33" s="87"/>
      <c r="B33" s="89" t="s">
        <v>14</v>
      </c>
      <c r="C33" s="89"/>
      <c r="D33" s="46" t="s">
        <v>53</v>
      </c>
      <c r="E33" s="90"/>
      <c r="F33" s="86" t="s">
        <v>69</v>
      </c>
      <c r="G33" s="90"/>
      <c r="H33" s="86" t="s">
        <v>54</v>
      </c>
      <c r="I33" s="46"/>
      <c r="J33" s="46" t="s">
        <v>8</v>
      </c>
      <c r="K33" s="46"/>
      <c r="L33" s="86" t="s">
        <v>72</v>
      </c>
      <c r="M33" s="86"/>
      <c r="N33" s="86" t="s">
        <v>96</v>
      </c>
      <c r="O33" s="86"/>
      <c r="P33" s="39" t="s">
        <v>48</v>
      </c>
    </row>
    <row r="34" spans="1:16" x14ac:dyDescent="0.65">
      <c r="A34" s="87"/>
      <c r="B34" s="91"/>
      <c r="C34" s="91"/>
      <c r="D34" s="293" t="s">
        <v>39</v>
      </c>
      <c r="E34" s="294"/>
      <c r="F34" s="294"/>
      <c r="G34" s="294"/>
      <c r="H34" s="294"/>
      <c r="I34" s="294"/>
      <c r="J34" s="294"/>
      <c r="K34" s="294"/>
      <c r="L34" s="294"/>
      <c r="M34" s="294"/>
      <c r="N34" s="294"/>
      <c r="O34" s="294"/>
      <c r="P34" s="294"/>
    </row>
    <row r="35" spans="1:16" s="19" customFormat="1" ht="22" x14ac:dyDescent="0.7">
      <c r="A35" s="100" t="s">
        <v>90</v>
      </c>
      <c r="B35" s="46"/>
      <c r="C35" s="107"/>
      <c r="D35" s="108">
        <v>375000000</v>
      </c>
      <c r="E35" s="119"/>
      <c r="F35" s="108">
        <v>609402184</v>
      </c>
      <c r="G35" s="120"/>
      <c r="H35" s="108">
        <v>37500000</v>
      </c>
      <c r="I35" s="120"/>
      <c r="J35" s="78">
        <v>1846084757</v>
      </c>
      <c r="K35" s="120"/>
      <c r="L35" s="78">
        <v>36859414.799999997</v>
      </c>
      <c r="M35" s="120"/>
      <c r="N35" s="69" t="s">
        <v>80</v>
      </c>
      <c r="O35" s="120"/>
      <c r="P35" s="120">
        <f>SUM(D35:L35)</f>
        <v>2904846355.8000002</v>
      </c>
    </row>
    <row r="36" spans="1:16" s="5" customFormat="1" ht="12" customHeight="1" x14ac:dyDescent="0.7">
      <c r="A36" s="59"/>
      <c r="B36" s="67"/>
      <c r="C36" s="60"/>
      <c r="D36" s="108"/>
      <c r="E36" s="19"/>
      <c r="F36" s="41"/>
      <c r="G36" s="41"/>
      <c r="H36" s="41"/>
      <c r="I36" s="41"/>
      <c r="J36" s="78"/>
      <c r="K36" s="41"/>
      <c r="L36" s="41"/>
      <c r="M36" s="41"/>
      <c r="N36" s="41"/>
      <c r="O36" s="41"/>
      <c r="P36" s="41"/>
    </row>
    <row r="37" spans="1:16" ht="22" x14ac:dyDescent="0.7">
      <c r="A37" s="59" t="s">
        <v>67</v>
      </c>
      <c r="B37" s="67"/>
      <c r="C37" s="60"/>
      <c r="D37" s="69"/>
      <c r="E37" s="55"/>
      <c r="F37" s="49"/>
      <c r="G37" s="49"/>
      <c r="H37" s="49"/>
      <c r="I37" s="49"/>
      <c r="J37" s="62"/>
      <c r="K37" s="49"/>
      <c r="L37" s="49"/>
      <c r="M37" s="49"/>
      <c r="N37" s="49"/>
      <c r="O37" s="49"/>
      <c r="P37" s="49"/>
    </row>
    <row r="38" spans="1:16" x14ac:dyDescent="0.65">
      <c r="A38" s="52" t="s">
        <v>92</v>
      </c>
      <c r="B38" s="109">
        <v>35</v>
      </c>
      <c r="C38" s="109"/>
      <c r="D38" s="69" t="s">
        <v>80</v>
      </c>
      <c r="E38" s="124"/>
      <c r="F38" s="69" t="s">
        <v>80</v>
      </c>
      <c r="G38" s="69"/>
      <c r="H38" s="69" t="s">
        <v>80</v>
      </c>
      <c r="I38" s="69"/>
      <c r="J38" s="62">
        <v>-431250000</v>
      </c>
      <c r="K38" s="62"/>
      <c r="L38" s="62" t="s">
        <v>80</v>
      </c>
      <c r="M38" s="125"/>
      <c r="N38" s="62" t="s">
        <v>80</v>
      </c>
      <c r="O38" s="125"/>
      <c r="P38" s="62">
        <f>SUM(D38:L38)</f>
        <v>-431250000</v>
      </c>
    </row>
    <row r="39" spans="1:16" ht="22.5" thickBot="1" x14ac:dyDescent="0.75">
      <c r="A39" s="12" t="s">
        <v>74</v>
      </c>
      <c r="B39" s="109"/>
      <c r="C39" s="109"/>
      <c r="D39" s="118" t="s">
        <v>80</v>
      </c>
      <c r="E39" s="102"/>
      <c r="F39" s="118" t="s">
        <v>80</v>
      </c>
      <c r="G39" s="108"/>
      <c r="H39" s="118" t="s">
        <v>80</v>
      </c>
      <c r="I39" s="108"/>
      <c r="J39" s="121">
        <f>SUM(J38)</f>
        <v>-431250000</v>
      </c>
      <c r="K39" s="78"/>
      <c r="L39" s="121" t="s">
        <v>80</v>
      </c>
      <c r="M39" s="78"/>
      <c r="N39" s="121" t="s">
        <v>80</v>
      </c>
      <c r="O39" s="78"/>
      <c r="P39" s="121">
        <f>SUM(P38)</f>
        <v>-431250000</v>
      </c>
    </row>
    <row r="40" spans="1:16" s="5" customFormat="1" ht="12" customHeight="1" thickTop="1" x14ac:dyDescent="0.7">
      <c r="A40" s="59"/>
      <c r="B40" s="67"/>
      <c r="C40" s="60"/>
      <c r="D40" s="108"/>
      <c r="E40" s="19"/>
      <c r="F40" s="41"/>
      <c r="G40" s="41"/>
      <c r="H40" s="41"/>
      <c r="I40" s="41"/>
      <c r="J40" s="78"/>
      <c r="K40" s="41"/>
      <c r="L40" s="41"/>
      <c r="M40" s="41"/>
      <c r="N40" s="41"/>
      <c r="O40" s="41"/>
      <c r="P40" s="41"/>
    </row>
    <row r="41" spans="1:16" ht="22" x14ac:dyDescent="0.7">
      <c r="A41" s="12" t="s">
        <v>75</v>
      </c>
      <c r="B41" s="109"/>
      <c r="C41" s="109"/>
      <c r="D41" s="42"/>
      <c r="E41" s="45"/>
      <c r="F41" s="42"/>
      <c r="G41" s="62"/>
      <c r="H41" s="42"/>
      <c r="I41" s="111"/>
      <c r="J41" s="62"/>
      <c r="K41" s="111"/>
      <c r="L41" s="49"/>
      <c r="M41" s="49"/>
      <c r="N41" s="49"/>
      <c r="O41" s="49"/>
      <c r="P41" s="49"/>
    </row>
    <row r="42" spans="1:16" x14ac:dyDescent="0.65">
      <c r="A42" s="52" t="s">
        <v>82</v>
      </c>
      <c r="B42" s="67"/>
      <c r="C42" s="113"/>
      <c r="D42" s="69" t="s">
        <v>80</v>
      </c>
      <c r="E42" s="55"/>
      <c r="F42" s="69" t="s">
        <v>80</v>
      </c>
      <c r="G42" s="49"/>
      <c r="H42" s="69" t="s">
        <v>80</v>
      </c>
      <c r="I42" s="49"/>
      <c r="J42" s="62" t="e">
        <f>+BL!#REF!</f>
        <v>#REF!</v>
      </c>
      <c r="K42" s="49"/>
      <c r="L42" s="69" t="s">
        <v>80</v>
      </c>
      <c r="M42" s="69"/>
      <c r="N42" s="69" t="s">
        <v>80</v>
      </c>
      <c r="O42" s="69"/>
      <c r="P42" s="62" t="e">
        <f>SUM(D42:N42)</f>
        <v>#REF!</v>
      </c>
    </row>
    <row r="43" spans="1:16" x14ac:dyDescent="0.65">
      <c r="A43" s="52" t="s">
        <v>76</v>
      </c>
      <c r="B43" s="67"/>
      <c r="C43" s="113"/>
      <c r="D43" s="69" t="s">
        <v>80</v>
      </c>
      <c r="E43" s="55"/>
      <c r="F43" s="69" t="s">
        <v>80</v>
      </c>
      <c r="G43" s="49"/>
      <c r="H43" s="69" t="s">
        <v>80</v>
      </c>
      <c r="I43" s="49"/>
      <c r="J43" s="62" t="e">
        <f>+BL!#REF!</f>
        <v>#REF!</v>
      </c>
      <c r="K43" s="49"/>
      <c r="L43" s="69" t="s">
        <v>80</v>
      </c>
      <c r="M43" s="69"/>
      <c r="N43" s="62">
        <v>-4597</v>
      </c>
      <c r="O43" s="69"/>
      <c r="P43" s="126" t="e">
        <f>SUM(D43:N43)</f>
        <v>#REF!</v>
      </c>
    </row>
    <row r="44" spans="1:16" s="5" customFormat="1" ht="22" x14ac:dyDescent="0.7">
      <c r="A44" s="12" t="s">
        <v>77</v>
      </c>
      <c r="B44" s="109"/>
      <c r="C44" s="127"/>
      <c r="D44" s="112" t="s">
        <v>80</v>
      </c>
      <c r="E44" s="19"/>
      <c r="F44" s="112" t="s">
        <v>80</v>
      </c>
      <c r="G44" s="78"/>
      <c r="H44" s="112" t="s">
        <v>80</v>
      </c>
      <c r="I44" s="41"/>
      <c r="J44" s="128" t="e">
        <f>SUM(J42:J43)</f>
        <v>#REF!</v>
      </c>
      <c r="K44" s="41"/>
      <c r="L44" s="112" t="s">
        <v>80</v>
      </c>
      <c r="M44" s="108"/>
      <c r="N44" s="128">
        <f>SUM(N43)</f>
        <v>-4597</v>
      </c>
      <c r="O44" s="108"/>
      <c r="P44" s="112" t="e">
        <f>SUM(P42:P43)</f>
        <v>#REF!</v>
      </c>
    </row>
    <row r="45" spans="1:16" ht="22.5" thickBot="1" x14ac:dyDescent="0.75">
      <c r="A45" s="59" t="s">
        <v>91</v>
      </c>
      <c r="B45" s="67"/>
      <c r="C45" s="60"/>
      <c r="D45" s="118">
        <f>SUM(D35,D39,D44)</f>
        <v>375000000</v>
      </c>
      <c r="E45" s="102"/>
      <c r="F45" s="118">
        <f>SUM(F35,F39,F44)</f>
        <v>609402184</v>
      </c>
      <c r="G45" s="108"/>
      <c r="H45" s="118">
        <f>SUM(H35,H39,H44)</f>
        <v>37500000</v>
      </c>
      <c r="I45" s="108"/>
      <c r="J45" s="121" t="e">
        <f>SUM(J35,J39,J44)</f>
        <v>#REF!</v>
      </c>
      <c r="K45" s="108"/>
      <c r="L45" s="118">
        <f>SUM(L35,L39,L44)</f>
        <v>36859414.799999997</v>
      </c>
      <c r="M45" s="108"/>
      <c r="N45" s="121">
        <f>SUM(N35,N39,N44)</f>
        <v>-4597</v>
      </c>
      <c r="O45" s="108"/>
      <c r="P45" s="118" t="e">
        <f>SUM(P35,P39,P44)</f>
        <v>#REF!</v>
      </c>
    </row>
    <row r="46" spans="1:16" ht="22.5" thickTop="1" x14ac:dyDescent="0.7">
      <c r="A46" s="59"/>
      <c r="B46" s="67"/>
      <c r="C46" s="60"/>
      <c r="D46" s="108"/>
      <c r="E46" s="5"/>
      <c r="F46" s="41"/>
      <c r="G46" s="64"/>
      <c r="H46" s="41"/>
      <c r="I46" s="64"/>
      <c r="J46" s="41"/>
      <c r="K46" s="64"/>
      <c r="L46" s="41"/>
      <c r="M46" s="41"/>
      <c r="N46" s="41"/>
      <c r="O46" s="41"/>
      <c r="P46" s="41"/>
    </row>
    <row r="47" spans="1:16" ht="23" x14ac:dyDescent="0.7">
      <c r="A47" s="7" t="s">
        <v>35</v>
      </c>
      <c r="B47" s="104"/>
      <c r="C47" s="105"/>
      <c r="D47" s="16"/>
      <c r="E47" s="2"/>
      <c r="F47" s="44"/>
      <c r="G47" s="44"/>
      <c r="H47" s="44"/>
      <c r="I47" s="44"/>
      <c r="J47" s="106" t="e">
        <f>+BL!#REF!</f>
        <v>#REF!</v>
      </c>
      <c r="K47" s="106"/>
      <c r="L47" s="106"/>
      <c r="M47" s="106"/>
      <c r="N47" s="106"/>
      <c r="O47" s="106"/>
      <c r="P47" s="106">
        <f>+BL!D79</f>
        <v>2536</v>
      </c>
    </row>
    <row r="48" spans="1:16" ht="23" x14ac:dyDescent="0.7">
      <c r="A48" s="80" t="s">
        <v>34</v>
      </c>
      <c r="B48" s="81"/>
      <c r="C48" s="82"/>
      <c r="D48" s="16"/>
      <c r="E48" s="2"/>
      <c r="F48" s="44"/>
      <c r="G48" s="44"/>
      <c r="H48" s="44"/>
      <c r="I48" s="44"/>
      <c r="J48" s="295" t="e">
        <f>+P45-P47</f>
        <v>#REF!</v>
      </c>
      <c r="K48" s="295"/>
      <c r="L48" s="295"/>
      <c r="M48" s="295"/>
      <c r="N48" s="295"/>
      <c r="O48" s="295"/>
      <c r="P48" s="295"/>
    </row>
    <row r="49" spans="1:18" ht="23" x14ac:dyDescent="0.7">
      <c r="A49" s="8" t="s">
        <v>63</v>
      </c>
      <c r="B49" s="66"/>
      <c r="C49" s="3"/>
      <c r="D49" s="16"/>
      <c r="E49" s="2"/>
      <c r="F49" s="44"/>
      <c r="G49" s="44"/>
      <c r="H49" s="44"/>
      <c r="I49" s="44"/>
      <c r="J49" s="44" t="e">
        <f>+J45-J47</f>
        <v>#REF!</v>
      </c>
      <c r="K49" s="44"/>
      <c r="L49" s="44"/>
      <c r="M49" s="44"/>
      <c r="N49" s="44"/>
      <c r="O49" s="44"/>
      <c r="P49" s="44"/>
    </row>
    <row r="50" spans="1:18" x14ac:dyDescent="0.65">
      <c r="A50" s="83"/>
      <c r="B50" s="84"/>
      <c r="C50" s="84"/>
      <c r="D50" s="16"/>
      <c r="E50" s="2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</row>
    <row r="51" spans="1:18" ht="22" x14ac:dyDescent="0.7">
      <c r="A51" s="83"/>
      <c r="B51" s="85"/>
      <c r="C51" s="85"/>
      <c r="D51" s="291" t="s">
        <v>56</v>
      </c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291"/>
      <c r="P51" s="291"/>
    </row>
    <row r="52" spans="1:18" x14ac:dyDescent="0.65">
      <c r="A52" s="83"/>
      <c r="B52" s="85"/>
      <c r="C52" s="85"/>
      <c r="D52" s="86" t="s">
        <v>6</v>
      </c>
      <c r="E52" s="6"/>
      <c r="F52" s="38"/>
      <c r="G52" s="38"/>
      <c r="H52" s="292" t="s">
        <v>7</v>
      </c>
      <c r="I52" s="292"/>
      <c r="J52" s="292"/>
      <c r="K52" s="38"/>
      <c r="L52" s="99" t="s">
        <v>71</v>
      </c>
      <c r="M52" s="96"/>
      <c r="N52" s="57" t="s">
        <v>93</v>
      </c>
      <c r="O52" s="96"/>
    </row>
    <row r="53" spans="1:18" x14ac:dyDescent="0.65">
      <c r="A53" s="87"/>
      <c r="B53" s="86"/>
      <c r="C53" s="88"/>
      <c r="D53" s="86" t="s">
        <v>52</v>
      </c>
      <c r="E53" s="88"/>
      <c r="F53" s="57" t="s">
        <v>68</v>
      </c>
      <c r="G53" s="88"/>
      <c r="H53" s="57" t="s">
        <v>84</v>
      </c>
      <c r="I53" s="6"/>
      <c r="J53" s="6"/>
      <c r="K53" s="88"/>
      <c r="L53" s="57" t="s">
        <v>73</v>
      </c>
      <c r="M53" s="57"/>
      <c r="N53" s="57" t="s">
        <v>94</v>
      </c>
      <c r="O53" s="57"/>
      <c r="P53" s="38" t="s">
        <v>47</v>
      </c>
      <c r="R53" s="38"/>
    </row>
    <row r="54" spans="1:18" x14ac:dyDescent="0.65">
      <c r="A54" s="87"/>
      <c r="B54" s="89" t="s">
        <v>14</v>
      </c>
      <c r="C54" s="89"/>
      <c r="D54" s="46" t="s">
        <v>53</v>
      </c>
      <c r="E54" s="90"/>
      <c r="F54" s="57" t="s">
        <v>69</v>
      </c>
      <c r="G54" s="90"/>
      <c r="H54" s="86" t="s">
        <v>54</v>
      </c>
      <c r="I54" s="46"/>
      <c r="J54" s="46" t="s">
        <v>8</v>
      </c>
      <c r="K54" s="46"/>
      <c r="L54" s="57" t="s">
        <v>72</v>
      </c>
      <c r="M54" s="57"/>
      <c r="N54" s="57" t="s">
        <v>95</v>
      </c>
      <c r="O54" s="57"/>
      <c r="P54" s="39" t="s">
        <v>48</v>
      </c>
      <c r="R54" s="39"/>
    </row>
    <row r="55" spans="1:18" x14ac:dyDescent="0.65">
      <c r="A55" s="87"/>
      <c r="B55" s="91"/>
      <c r="C55" s="91"/>
      <c r="D55" s="293" t="s">
        <v>39</v>
      </c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93"/>
    </row>
    <row r="56" spans="1:18" s="72" customFormat="1" ht="22" x14ac:dyDescent="0.7">
      <c r="A56" s="100" t="s">
        <v>83</v>
      </c>
      <c r="C56" s="89"/>
      <c r="D56" s="76">
        <v>375000000</v>
      </c>
      <c r="E56" s="62"/>
      <c r="F56" s="76">
        <v>609402184</v>
      </c>
      <c r="G56" s="41"/>
      <c r="H56" s="76">
        <v>37500000</v>
      </c>
      <c r="I56" s="41"/>
      <c r="J56" s="41">
        <v>839522370</v>
      </c>
      <c r="K56" s="41"/>
      <c r="L56" s="41"/>
      <c r="M56" s="41"/>
      <c r="N56" s="108"/>
      <c r="O56" s="41"/>
      <c r="P56" s="41">
        <f>SUM(D56:N56)</f>
        <v>1861424554</v>
      </c>
    </row>
    <row r="57" spans="1:18" ht="12.75" customHeight="1" x14ac:dyDescent="0.7">
      <c r="A57" s="59"/>
      <c r="B57" s="50"/>
      <c r="C57" s="60"/>
      <c r="D57" s="67"/>
      <c r="E57" s="19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</row>
    <row r="58" spans="1:18" ht="22" x14ac:dyDescent="0.7">
      <c r="A58" s="59" t="s">
        <v>67</v>
      </c>
      <c r="B58" s="50"/>
      <c r="C58" s="48"/>
      <c r="D58" s="48"/>
      <c r="E58" s="45"/>
      <c r="F58" s="76"/>
      <c r="G58" s="62"/>
      <c r="H58" s="76"/>
      <c r="I58" s="64"/>
      <c r="J58" s="76"/>
      <c r="K58" s="64"/>
      <c r="L58" s="41"/>
      <c r="M58" s="41"/>
      <c r="N58" s="41"/>
      <c r="O58" s="41"/>
      <c r="P58" s="41"/>
    </row>
    <row r="59" spans="1:18" s="114" customFormat="1" x14ac:dyDescent="0.65">
      <c r="A59" s="52" t="s">
        <v>92</v>
      </c>
      <c r="B59" s="48" t="s">
        <v>79</v>
      </c>
      <c r="C59" s="48"/>
      <c r="D59" s="129" t="s">
        <v>80</v>
      </c>
      <c r="E59" s="55"/>
      <c r="F59" s="129" t="s">
        <v>80</v>
      </c>
      <c r="G59" s="62"/>
      <c r="H59" s="129" t="s">
        <v>80</v>
      </c>
      <c r="I59" s="111"/>
      <c r="J59" s="129">
        <v>-600000000</v>
      </c>
      <c r="K59" s="111"/>
      <c r="L59" s="129" t="s">
        <v>80</v>
      </c>
      <c r="M59" s="49"/>
      <c r="N59" s="129" t="s">
        <v>80</v>
      </c>
      <c r="O59" s="49"/>
      <c r="P59" s="49">
        <f>SUM(D59:N59)</f>
        <v>-600000000</v>
      </c>
    </row>
    <row r="60" spans="1:18" ht="22" x14ac:dyDescent="0.7">
      <c r="A60" s="59" t="s">
        <v>74</v>
      </c>
      <c r="B60" s="50"/>
      <c r="C60" s="48"/>
      <c r="D60" s="130" t="s">
        <v>80</v>
      </c>
      <c r="E60" s="45"/>
      <c r="F60" s="130" t="s">
        <v>80</v>
      </c>
      <c r="G60" s="62"/>
      <c r="H60" s="130" t="s">
        <v>80</v>
      </c>
      <c r="I60" s="64"/>
      <c r="J60" s="130">
        <f>SUM(J56:J59)</f>
        <v>239522370</v>
      </c>
      <c r="K60" s="64"/>
      <c r="L60" s="112" t="s">
        <v>80</v>
      </c>
      <c r="M60" s="41"/>
      <c r="N60" s="75" t="s">
        <v>80</v>
      </c>
      <c r="O60" s="41"/>
      <c r="P60" s="56">
        <f>SUM(P56:P59)</f>
        <v>1261424554</v>
      </c>
    </row>
    <row r="61" spans="1:18" ht="12.75" customHeight="1" x14ac:dyDescent="0.7">
      <c r="A61" s="59"/>
      <c r="B61" s="50"/>
      <c r="C61" s="60"/>
      <c r="D61" s="67"/>
      <c r="E61" s="19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</row>
    <row r="62" spans="1:18" ht="22" x14ac:dyDescent="0.7">
      <c r="A62" s="59" t="s">
        <v>75</v>
      </c>
      <c r="B62" s="50"/>
      <c r="C62" s="48"/>
      <c r="D62" s="48"/>
      <c r="E62" s="45"/>
      <c r="F62" s="76"/>
      <c r="G62" s="62"/>
      <c r="H62" s="76"/>
      <c r="I62" s="64"/>
      <c r="J62" s="76"/>
      <c r="K62" s="64"/>
      <c r="L62" s="41"/>
      <c r="M62" s="41"/>
      <c r="N62" s="41"/>
      <c r="O62" s="41"/>
      <c r="P62" s="41"/>
    </row>
    <row r="63" spans="1:18" s="114" customFormat="1" x14ac:dyDescent="0.65">
      <c r="A63" s="114" t="s">
        <v>82</v>
      </c>
      <c r="C63" s="113"/>
      <c r="D63" s="69" t="s">
        <v>80</v>
      </c>
      <c r="E63" s="55"/>
      <c r="F63" s="69" t="s">
        <v>80</v>
      </c>
      <c r="G63" s="69"/>
      <c r="H63" s="69" t="s">
        <v>80</v>
      </c>
      <c r="I63" s="69"/>
      <c r="J63" s="129">
        <v>36802359</v>
      </c>
      <c r="K63" s="49"/>
      <c r="L63" s="69" t="s">
        <v>80</v>
      </c>
      <c r="M63" s="49"/>
      <c r="N63" s="69" t="s">
        <v>80</v>
      </c>
      <c r="O63" s="49"/>
      <c r="P63" s="49">
        <f>SUM(F63:L63)</f>
        <v>36802359</v>
      </c>
    </row>
    <row r="64" spans="1:18" s="114" customFormat="1" x14ac:dyDescent="0.65">
      <c r="A64" s="114" t="s">
        <v>76</v>
      </c>
      <c r="C64" s="113"/>
      <c r="D64" s="69" t="s">
        <v>80</v>
      </c>
      <c r="E64" s="55"/>
      <c r="F64" s="69" t="s">
        <v>80</v>
      </c>
      <c r="G64" s="69"/>
      <c r="H64" s="69" t="s">
        <v>80</v>
      </c>
      <c r="I64" s="69"/>
      <c r="J64" s="129">
        <v>-3902081</v>
      </c>
      <c r="K64" s="49"/>
      <c r="L64" s="69" t="s">
        <v>80</v>
      </c>
      <c r="M64" s="49"/>
      <c r="N64" s="69" t="s">
        <v>80</v>
      </c>
      <c r="O64" s="49"/>
      <c r="P64" s="49">
        <f>SUM(J64:M64)</f>
        <v>-3902081</v>
      </c>
    </row>
    <row r="65" spans="1:16" s="5" customFormat="1" ht="22" x14ac:dyDescent="0.7">
      <c r="A65" s="12" t="s">
        <v>77</v>
      </c>
      <c r="C65" s="131"/>
      <c r="D65" s="132" t="s">
        <v>80</v>
      </c>
      <c r="E65" s="19"/>
      <c r="F65" s="132" t="s">
        <v>80</v>
      </c>
      <c r="G65" s="78"/>
      <c r="H65" s="112" t="s">
        <v>80</v>
      </c>
      <c r="I65" s="64"/>
      <c r="J65" s="130">
        <f>SUM(J60:J64)</f>
        <v>272422648</v>
      </c>
      <c r="K65" s="64"/>
      <c r="L65" s="112" t="s">
        <v>80</v>
      </c>
      <c r="M65" s="41"/>
      <c r="N65" s="112" t="s">
        <v>80</v>
      </c>
      <c r="O65" s="41"/>
      <c r="P65" s="56">
        <f>SUM(P63:P64)</f>
        <v>32900278</v>
      </c>
    </row>
    <row r="66" spans="1:16" s="5" customFormat="1" ht="22.5" thickBot="1" x14ac:dyDescent="0.75">
      <c r="A66" s="12" t="s">
        <v>64</v>
      </c>
      <c r="B66" s="131"/>
      <c r="C66" s="131"/>
      <c r="D66" s="134">
        <f>SUM(D56:D65)</f>
        <v>375000000</v>
      </c>
      <c r="E66" s="19"/>
      <c r="F66" s="134">
        <f>SUM(F56:F65)</f>
        <v>609402184</v>
      </c>
      <c r="G66" s="78"/>
      <c r="H66" s="134">
        <f>SUM(H56:H65)</f>
        <v>37500000</v>
      </c>
      <c r="I66" s="64"/>
      <c r="J66" s="134">
        <f>+J65</f>
        <v>272422648</v>
      </c>
      <c r="K66" s="64"/>
      <c r="L66" s="133" t="s">
        <v>80</v>
      </c>
      <c r="M66" s="41"/>
      <c r="N66" s="118" t="str">
        <f>+N60</f>
        <v>-</v>
      </c>
      <c r="O66" s="41"/>
      <c r="P66" s="135">
        <f>SUM(D66:L66)</f>
        <v>1294324832</v>
      </c>
    </row>
    <row r="67" spans="1:16" ht="22.5" thickTop="1" x14ac:dyDescent="0.7">
      <c r="A67" s="15"/>
      <c r="B67" s="48"/>
      <c r="C67" s="48"/>
      <c r="E67" s="45"/>
      <c r="F67" s="110"/>
      <c r="G67" s="62"/>
      <c r="H67" s="110"/>
      <c r="I67" s="41"/>
      <c r="J67" s="110"/>
      <c r="K67" s="41"/>
      <c r="L67" s="49"/>
      <c r="M67" s="49"/>
      <c r="N67" s="49"/>
      <c r="O67" s="49"/>
      <c r="P67" s="49"/>
    </row>
    <row r="68" spans="1:16" ht="22" x14ac:dyDescent="0.7">
      <c r="A68" s="59"/>
      <c r="B68" s="67"/>
      <c r="C68" s="60"/>
      <c r="E68" s="5"/>
      <c r="F68" s="76"/>
      <c r="G68" s="41"/>
      <c r="H68" s="76"/>
      <c r="I68" s="41"/>
      <c r="J68" s="76"/>
      <c r="K68" s="41"/>
      <c r="L68" s="76"/>
      <c r="M68" s="41"/>
      <c r="N68" s="41"/>
      <c r="O68" s="41"/>
      <c r="P68" s="76"/>
    </row>
    <row r="69" spans="1:16" ht="23" x14ac:dyDescent="0.7">
      <c r="A69" s="7" t="s">
        <v>35</v>
      </c>
      <c r="B69" s="104"/>
      <c r="C69" s="105"/>
      <c r="D69" s="16"/>
      <c r="E69" s="2"/>
      <c r="F69" s="44"/>
      <c r="G69" s="44"/>
      <c r="H69" s="44"/>
      <c r="I69" s="44"/>
      <c r="J69" s="106"/>
      <c r="K69" s="106"/>
      <c r="L69" s="106"/>
      <c r="M69" s="106"/>
      <c r="N69" s="106"/>
      <c r="O69" s="106"/>
      <c r="P69" s="106"/>
    </row>
    <row r="70" spans="1:16" ht="23" x14ac:dyDescent="0.7">
      <c r="A70" s="80" t="s">
        <v>34</v>
      </c>
      <c r="B70" s="81"/>
      <c r="C70" s="82"/>
      <c r="D70" s="16"/>
      <c r="E70" s="2"/>
      <c r="F70" s="136"/>
      <c r="G70" s="44"/>
      <c r="H70" s="44"/>
      <c r="I70" s="44"/>
      <c r="J70" s="295"/>
      <c r="K70" s="295"/>
      <c r="L70" s="295"/>
      <c r="M70" s="295"/>
      <c r="N70" s="295"/>
      <c r="O70" s="295"/>
      <c r="P70" s="295"/>
    </row>
    <row r="71" spans="1:16" ht="23" x14ac:dyDescent="0.7">
      <c r="A71" s="8" t="s">
        <v>63</v>
      </c>
      <c r="B71" s="66"/>
      <c r="C71" s="3"/>
      <c r="D71" s="16"/>
      <c r="E71" s="2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</row>
    <row r="72" spans="1:16" x14ac:dyDescent="0.65">
      <c r="A72" s="83"/>
      <c r="B72" s="84"/>
      <c r="C72" s="84"/>
      <c r="D72" s="16"/>
      <c r="E72" s="2"/>
      <c r="F72" s="137"/>
      <c r="G72" s="44"/>
      <c r="H72" s="44"/>
      <c r="I72" s="44"/>
      <c r="J72" s="44"/>
      <c r="K72" s="44"/>
      <c r="L72" s="44"/>
      <c r="M72" s="44"/>
      <c r="N72" s="44"/>
      <c r="O72" s="44"/>
      <c r="P72" s="44"/>
    </row>
    <row r="73" spans="1:16" ht="22" x14ac:dyDescent="0.7">
      <c r="A73" s="83"/>
      <c r="B73" s="85"/>
      <c r="C73" s="85"/>
      <c r="D73" s="291" t="s">
        <v>56</v>
      </c>
      <c r="E73" s="291"/>
      <c r="F73" s="291"/>
      <c r="G73" s="291"/>
      <c r="H73" s="291"/>
      <c r="I73" s="291"/>
      <c r="J73" s="291"/>
      <c r="K73" s="291"/>
      <c r="L73" s="291"/>
      <c r="M73" s="291"/>
      <c r="N73" s="291"/>
      <c r="O73" s="291"/>
      <c r="P73" s="291"/>
    </row>
    <row r="74" spans="1:16" ht="22" x14ac:dyDescent="0.7">
      <c r="A74" s="83"/>
      <c r="B74" s="85"/>
      <c r="C74" s="85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</row>
    <row r="75" spans="1:16" x14ac:dyDescent="0.65">
      <c r="A75" s="83"/>
      <c r="B75" s="85"/>
      <c r="C75" s="85"/>
      <c r="E75" s="6"/>
      <c r="G75" s="38"/>
      <c r="I75" s="92"/>
      <c r="J75" s="292" t="s">
        <v>7</v>
      </c>
      <c r="K75" s="292"/>
      <c r="L75" s="292"/>
      <c r="M75" s="86"/>
      <c r="N75" s="86"/>
      <c r="O75" s="86"/>
    </row>
    <row r="76" spans="1:16" x14ac:dyDescent="0.65">
      <c r="A76" s="83"/>
      <c r="B76" s="85"/>
      <c r="C76" s="85"/>
      <c r="E76" s="6"/>
      <c r="F76" s="86" t="s">
        <v>6</v>
      </c>
      <c r="G76" s="38"/>
      <c r="I76" s="92"/>
      <c r="J76" s="86"/>
      <c r="K76" s="86"/>
      <c r="L76" s="86"/>
      <c r="M76" s="86"/>
      <c r="N76" s="86"/>
      <c r="O76" s="86"/>
    </row>
    <row r="77" spans="1:16" x14ac:dyDescent="0.65">
      <c r="A77" s="87"/>
      <c r="B77" s="86"/>
      <c r="C77" s="88"/>
      <c r="E77" s="88"/>
      <c r="F77" s="86" t="s">
        <v>52</v>
      </c>
      <c r="G77" s="88"/>
      <c r="H77" s="57" t="s">
        <v>68</v>
      </c>
      <c r="I77" s="6"/>
      <c r="J77" s="86" t="s">
        <v>84</v>
      </c>
      <c r="K77" s="88"/>
      <c r="L77" s="57"/>
      <c r="M77" s="57"/>
      <c r="N77" s="57"/>
      <c r="O77" s="57"/>
      <c r="P77" s="38" t="s">
        <v>47</v>
      </c>
    </row>
    <row r="78" spans="1:16" x14ac:dyDescent="0.65">
      <c r="A78" s="87"/>
      <c r="C78" s="89"/>
      <c r="D78" s="89" t="s">
        <v>14</v>
      </c>
      <c r="E78" s="90"/>
      <c r="F78" s="46" t="s">
        <v>53</v>
      </c>
      <c r="G78" s="90"/>
      <c r="H78" s="57" t="s">
        <v>69</v>
      </c>
      <c r="I78" s="46"/>
      <c r="J78" s="86" t="s">
        <v>54</v>
      </c>
      <c r="K78" s="46"/>
      <c r="L78" s="46" t="s">
        <v>8</v>
      </c>
      <c r="M78" s="46"/>
      <c r="N78" s="46"/>
      <c r="O78" s="46"/>
      <c r="P78" s="39" t="s">
        <v>48</v>
      </c>
    </row>
    <row r="79" spans="1:16" x14ac:dyDescent="0.65">
      <c r="A79" s="87"/>
      <c r="B79" s="91"/>
      <c r="C79" s="91"/>
      <c r="D79" s="293" t="s">
        <v>39</v>
      </c>
      <c r="E79" s="294"/>
      <c r="F79" s="294"/>
      <c r="G79" s="294"/>
      <c r="H79" s="294"/>
      <c r="I79" s="294"/>
      <c r="J79" s="294"/>
      <c r="K79" s="294"/>
      <c r="L79" s="294"/>
      <c r="M79" s="294"/>
      <c r="N79" s="294"/>
      <c r="O79" s="294"/>
      <c r="P79" s="294"/>
    </row>
    <row r="80" spans="1:16" ht="22" hidden="1" x14ac:dyDescent="0.7">
      <c r="A80" s="59" t="s">
        <v>85</v>
      </c>
      <c r="B80" s="67"/>
      <c r="C80" s="60"/>
      <c r="E80" s="19"/>
      <c r="F80" s="41">
        <v>375000000</v>
      </c>
      <c r="G80" s="41"/>
      <c r="H80" s="41">
        <v>609402184</v>
      </c>
      <c r="I80" s="41"/>
      <c r="J80" s="41">
        <v>37500000</v>
      </c>
      <c r="K80" s="41"/>
      <c r="L80" s="41">
        <v>849243043</v>
      </c>
      <c r="M80" s="41"/>
      <c r="N80" s="41"/>
      <c r="O80" s="41"/>
      <c r="P80" s="41">
        <f>SUM(E80:L80)</f>
        <v>1871145227</v>
      </c>
    </row>
    <row r="81" spans="1:16" ht="22" hidden="1" x14ac:dyDescent="0.7">
      <c r="A81" s="74" t="s">
        <v>66</v>
      </c>
      <c r="B81" s="67"/>
      <c r="C81" s="60"/>
      <c r="D81" s="71">
        <v>4</v>
      </c>
      <c r="E81" s="19"/>
      <c r="F81" s="63">
        <v>0</v>
      </c>
      <c r="G81" s="62"/>
      <c r="H81" s="63">
        <v>0</v>
      </c>
      <c r="I81" s="64"/>
      <c r="J81" s="63">
        <v>0</v>
      </c>
      <c r="K81" s="41"/>
      <c r="L81" s="79">
        <v>770916</v>
      </c>
      <c r="M81" s="49"/>
      <c r="N81" s="49"/>
      <c r="O81" s="49"/>
      <c r="P81" s="79">
        <f>SUM(F81:L81)</f>
        <v>770916</v>
      </c>
    </row>
    <row r="82" spans="1:16" s="72" customFormat="1" ht="22" x14ac:dyDescent="0.7">
      <c r="A82" s="100" t="s">
        <v>90</v>
      </c>
      <c r="C82" s="89"/>
      <c r="D82" s="89"/>
      <c r="E82" s="45"/>
      <c r="F82" s="101">
        <v>375000000</v>
      </c>
      <c r="G82" s="73"/>
      <c r="H82" s="101">
        <v>609402184</v>
      </c>
      <c r="I82" s="73"/>
      <c r="J82" s="101">
        <v>37500000</v>
      </c>
      <c r="K82" s="73"/>
      <c r="L82" s="73">
        <v>272422648</v>
      </c>
      <c r="M82" s="73"/>
      <c r="N82" s="108" t="s">
        <v>80</v>
      </c>
      <c r="O82" s="73"/>
      <c r="P82" s="73">
        <v>1294324832</v>
      </c>
    </row>
    <row r="83" spans="1:16" ht="9.75" customHeight="1" x14ac:dyDescent="0.7">
      <c r="A83" s="59"/>
      <c r="B83" s="50"/>
      <c r="C83" s="60"/>
      <c r="D83" s="67"/>
      <c r="E83" s="19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</row>
    <row r="84" spans="1:16" ht="22" x14ac:dyDescent="0.7">
      <c r="A84" s="59" t="s">
        <v>67</v>
      </c>
      <c r="B84" s="50"/>
      <c r="C84" s="60"/>
      <c r="D84" s="67"/>
      <c r="E84" s="61"/>
      <c r="F84" s="42"/>
      <c r="G84" s="62"/>
      <c r="H84" s="42"/>
      <c r="I84" s="41"/>
      <c r="J84" s="42"/>
      <c r="K84" s="41"/>
      <c r="L84" s="49"/>
      <c r="M84" s="49"/>
      <c r="N84" s="49"/>
      <c r="O84" s="49"/>
      <c r="P84" s="49"/>
    </row>
    <row r="85" spans="1:16" ht="22" x14ac:dyDescent="0.7">
      <c r="A85" s="52" t="s">
        <v>92</v>
      </c>
      <c r="B85" s="50"/>
      <c r="C85" s="48"/>
      <c r="D85" s="48" t="s">
        <v>79</v>
      </c>
      <c r="E85" s="45"/>
      <c r="F85" s="69" t="s">
        <v>80</v>
      </c>
      <c r="G85" s="55"/>
      <c r="H85" s="69" t="s">
        <v>80</v>
      </c>
      <c r="I85" s="49"/>
      <c r="J85" s="69" t="s">
        <v>80</v>
      </c>
      <c r="K85" s="64"/>
      <c r="L85" s="79">
        <v>-431250000</v>
      </c>
      <c r="M85" s="49"/>
      <c r="N85" s="69" t="s">
        <v>80</v>
      </c>
      <c r="O85" s="49"/>
      <c r="P85" s="79">
        <f>SUM(F85:L85)</f>
        <v>-431250000</v>
      </c>
    </row>
    <row r="86" spans="1:16" ht="22" x14ac:dyDescent="0.7">
      <c r="A86" s="12" t="s">
        <v>74</v>
      </c>
      <c r="B86" s="67"/>
      <c r="C86" s="60"/>
      <c r="E86" s="5"/>
      <c r="F86" s="75" t="s">
        <v>80</v>
      </c>
      <c r="G86" s="97"/>
      <c r="H86" s="75" t="s">
        <v>80</v>
      </c>
      <c r="I86" s="97"/>
      <c r="J86" s="75" t="s">
        <v>80</v>
      </c>
      <c r="K86" s="64"/>
      <c r="L86" s="56">
        <f>SUM(L83:L85)</f>
        <v>-431250000</v>
      </c>
      <c r="M86" s="41"/>
      <c r="N86" s="75" t="s">
        <v>80</v>
      </c>
      <c r="O86" s="41"/>
      <c r="P86" s="56">
        <f>SUM(P83:P85)</f>
        <v>-431250000</v>
      </c>
    </row>
    <row r="87" spans="1:16" ht="9.75" customHeight="1" x14ac:dyDescent="0.7">
      <c r="A87" s="59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</row>
    <row r="88" spans="1:16" ht="22" x14ac:dyDescent="0.7">
      <c r="A88" s="12" t="s">
        <v>75</v>
      </c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</row>
    <row r="89" spans="1:16" x14ac:dyDescent="0.65">
      <c r="A89" s="52" t="s">
        <v>82</v>
      </c>
      <c r="F89" s="69" t="s">
        <v>80</v>
      </c>
      <c r="G89" s="55"/>
      <c r="H89" s="69" t="s">
        <v>80</v>
      </c>
      <c r="I89" s="49"/>
      <c r="J89" s="69" t="s">
        <v>80</v>
      </c>
      <c r="K89" s="72"/>
      <c r="L89" s="45" t="e">
        <f>+BL!#REF!</f>
        <v>#REF!</v>
      </c>
      <c r="M89" s="45"/>
      <c r="N89" s="69" t="s">
        <v>80</v>
      </c>
      <c r="O89" s="45"/>
      <c r="P89" s="45" t="e">
        <f>SUM(F89:M89)</f>
        <v>#REF!</v>
      </c>
    </row>
    <row r="90" spans="1:16" s="6" customFormat="1" x14ac:dyDescent="0.65">
      <c r="A90" s="52" t="s">
        <v>76</v>
      </c>
      <c r="B90" s="93"/>
      <c r="D90" s="93"/>
      <c r="F90" s="70" t="s">
        <v>80</v>
      </c>
      <c r="G90" s="55"/>
      <c r="H90" s="70" t="s">
        <v>80</v>
      </c>
      <c r="I90" s="49"/>
      <c r="J90" s="70" t="s">
        <v>80</v>
      </c>
      <c r="L90" s="94" t="e">
        <f>+BL!#REF!</f>
        <v>#REF!</v>
      </c>
      <c r="M90" s="45"/>
      <c r="N90" s="70" t="s">
        <v>80</v>
      </c>
      <c r="O90" s="45"/>
      <c r="P90" s="94" t="e">
        <f>SUM(F90:M90)</f>
        <v>#REF!</v>
      </c>
    </row>
    <row r="91" spans="1:16" s="6" customFormat="1" ht="22" x14ac:dyDescent="0.7">
      <c r="A91" s="12" t="s">
        <v>77</v>
      </c>
      <c r="B91" s="93"/>
      <c r="D91" s="93"/>
      <c r="F91" s="58" t="s">
        <v>80</v>
      </c>
      <c r="G91" s="78"/>
      <c r="H91" s="58" t="s">
        <v>80</v>
      </c>
      <c r="I91" s="64"/>
      <c r="J91" s="58" t="s">
        <v>80</v>
      </c>
      <c r="K91" s="5"/>
      <c r="L91" s="19" t="e">
        <f>SUM(L89:L90)</f>
        <v>#REF!</v>
      </c>
      <c r="M91" s="19"/>
      <c r="N91" s="58" t="s">
        <v>80</v>
      </c>
      <c r="O91" s="19"/>
      <c r="P91" s="19" t="e">
        <f>SUM(P89:P90)</f>
        <v>#REF!</v>
      </c>
    </row>
    <row r="92" spans="1:16" ht="22.5" thickBot="1" x14ac:dyDescent="0.75">
      <c r="A92" s="59" t="s">
        <v>91</v>
      </c>
      <c r="F92" s="95">
        <f>SUM(F82)</f>
        <v>375000000</v>
      </c>
      <c r="G92" s="5"/>
      <c r="H92" s="95">
        <f>SUM(H82)</f>
        <v>609402184</v>
      </c>
      <c r="I92" s="5"/>
      <c r="J92" s="95">
        <f>SUM(J82)</f>
        <v>37500000</v>
      </c>
      <c r="K92" s="5"/>
      <c r="L92" s="95" t="e">
        <f>L82+L86+L91</f>
        <v>#REF!</v>
      </c>
      <c r="M92" s="19"/>
      <c r="N92" s="103" t="s">
        <v>80</v>
      </c>
      <c r="O92" s="19"/>
      <c r="P92" s="95" t="e">
        <f>P82+P86+P91</f>
        <v>#REF!</v>
      </c>
    </row>
    <row r="93" spans="1:16" ht="22" thickTop="1" x14ac:dyDescent="0.65"/>
  </sheetData>
  <customSheetViews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 codeName="Sheet1"/>
  <dimension ref="A1:P86"/>
  <sheetViews>
    <sheetView showGridLines="0" view="pageBreakPreview" zoomScale="110" zoomScaleNormal="80" zoomScaleSheetLayoutView="110" workbookViewId="0">
      <selection activeCell="D10" sqref="D10"/>
    </sheetView>
  </sheetViews>
  <sheetFormatPr defaultColWidth="9.8984375" defaultRowHeight="21.5" x14ac:dyDescent="0.65"/>
  <cols>
    <col min="1" max="1" width="34.59765625" customWidth="1"/>
    <col min="2" max="2" width="11" customWidth="1"/>
    <col min="3" max="3" width="1.09765625" customWidth="1"/>
    <col min="4" max="4" width="12.19921875" customWidth="1"/>
    <col min="5" max="5" width="0.8984375" customWidth="1"/>
    <col min="6" max="6" width="12.59765625" customWidth="1"/>
    <col min="7" max="7" width="0.8984375" customWidth="1"/>
    <col min="8" max="8" width="12.19921875" customWidth="1"/>
    <col min="9" max="9" width="1.19921875" customWidth="1"/>
    <col min="10" max="10" width="13" bestFit="1" customWidth="1"/>
    <col min="11" max="11" width="16.19921875" style="258" customWidth="1"/>
    <col min="12" max="12" width="1.69921875" customWidth="1"/>
    <col min="13" max="13" width="16.19921875" style="258" customWidth="1"/>
    <col min="14" max="14" width="12.59765625" bestFit="1" customWidth="1"/>
    <col min="15" max="15" width="12.8984375" customWidth="1"/>
    <col min="16" max="16" width="2.8984375" customWidth="1"/>
    <col min="17" max="17" width="12.8984375" customWidth="1"/>
  </cols>
  <sheetData>
    <row r="1" spans="1:13" ht="23" x14ac:dyDescent="0.7">
      <c r="A1" s="7" t="s">
        <v>35</v>
      </c>
      <c r="B1" s="235"/>
      <c r="C1" s="202"/>
      <c r="D1" s="194"/>
      <c r="E1" s="202"/>
      <c r="F1" s="194"/>
      <c r="G1" s="202"/>
      <c r="H1" s="202"/>
      <c r="I1" s="202"/>
      <c r="J1" s="202"/>
      <c r="K1" s="255"/>
      <c r="L1" s="2"/>
      <c r="M1" s="255"/>
    </row>
    <row r="2" spans="1:13" ht="23" x14ac:dyDescent="0.7">
      <c r="A2" s="7" t="s">
        <v>65</v>
      </c>
      <c r="B2" s="16"/>
      <c r="C2" s="203"/>
      <c r="D2" s="195"/>
      <c r="E2" s="203"/>
      <c r="F2" s="195"/>
      <c r="G2" s="203"/>
      <c r="H2" s="203"/>
      <c r="I2" s="203"/>
      <c r="J2" s="203"/>
      <c r="K2" s="255"/>
      <c r="L2" s="2"/>
      <c r="M2" s="255"/>
    </row>
    <row r="3" spans="1:13" x14ac:dyDescent="0.65">
      <c r="A3" s="236"/>
      <c r="B3" s="16"/>
      <c r="C3" s="203"/>
      <c r="D3" s="195"/>
      <c r="E3" s="203"/>
      <c r="F3" s="195"/>
      <c r="G3" s="203"/>
      <c r="H3" s="203"/>
      <c r="I3" s="203"/>
      <c r="J3" s="203"/>
      <c r="K3" s="255"/>
      <c r="L3" s="2"/>
      <c r="M3" s="255"/>
    </row>
    <row r="4" spans="1:13" s="6" customFormat="1" ht="22" x14ac:dyDescent="0.7">
      <c r="A4" s="9"/>
      <c r="B4" s="237"/>
      <c r="C4" s="237"/>
      <c r="D4" s="297" t="s">
        <v>4</v>
      </c>
      <c r="E4" s="297"/>
      <c r="F4" s="297"/>
      <c r="G4" s="19"/>
      <c r="H4" s="297" t="s">
        <v>56</v>
      </c>
      <c r="I4" s="297"/>
      <c r="J4" s="297"/>
      <c r="K4" s="256"/>
      <c r="L4" s="238"/>
      <c r="M4" s="113"/>
    </row>
    <row r="5" spans="1:13" s="6" customFormat="1" ht="22" x14ac:dyDescent="0.7">
      <c r="A5" s="9"/>
      <c r="B5" s="237"/>
      <c r="C5" s="191"/>
      <c r="D5" s="252" t="s">
        <v>155</v>
      </c>
      <c r="E5" s="191"/>
      <c r="F5" s="252" t="s">
        <v>126</v>
      </c>
      <c r="G5" s="188"/>
      <c r="H5" s="252" t="s">
        <v>155</v>
      </c>
      <c r="I5" s="191"/>
      <c r="J5" s="252" t="s">
        <v>126</v>
      </c>
      <c r="K5" s="256"/>
      <c r="L5" s="238"/>
      <c r="M5" s="113"/>
    </row>
    <row r="6" spans="1:13" s="6" customFormat="1" ht="23" x14ac:dyDescent="0.7">
      <c r="A6" s="8" t="s">
        <v>5</v>
      </c>
      <c r="B6" s="239" t="s">
        <v>14</v>
      </c>
      <c r="C6" s="240"/>
      <c r="D6" s="171">
        <v>2562</v>
      </c>
      <c r="E6" s="240"/>
      <c r="F6" s="171">
        <v>2562</v>
      </c>
      <c r="G6" s="240"/>
      <c r="H6" s="171">
        <v>2562</v>
      </c>
      <c r="I6" s="240"/>
      <c r="J6" s="171">
        <v>2562</v>
      </c>
      <c r="K6" s="86"/>
      <c r="L6" s="178"/>
      <c r="M6" s="113"/>
    </row>
    <row r="7" spans="1:13" s="6" customFormat="1" ht="23" x14ac:dyDescent="0.7">
      <c r="A7" s="8"/>
      <c r="B7" s="239"/>
      <c r="C7" s="240"/>
      <c r="D7" s="171" t="s">
        <v>156</v>
      </c>
      <c r="E7" s="240"/>
      <c r="F7" s="171"/>
      <c r="G7" s="240"/>
      <c r="H7" s="171" t="s">
        <v>156</v>
      </c>
      <c r="I7" s="240"/>
      <c r="J7" s="171"/>
      <c r="K7" s="86"/>
      <c r="L7" s="178"/>
      <c r="M7" s="113"/>
    </row>
    <row r="8" spans="1:13" s="6" customFormat="1" x14ac:dyDescent="0.65">
      <c r="A8" s="15"/>
      <c r="B8" s="239"/>
      <c r="C8" s="239"/>
      <c r="D8" s="298" t="s">
        <v>136</v>
      </c>
      <c r="E8" s="298"/>
      <c r="F8" s="298"/>
      <c r="G8" s="298"/>
      <c r="H8" s="298"/>
      <c r="I8" s="298"/>
      <c r="J8" s="298"/>
      <c r="K8" s="86"/>
      <c r="L8" s="178"/>
      <c r="M8" s="113"/>
    </row>
    <row r="9" spans="1:13" s="6" customFormat="1" ht="22" x14ac:dyDescent="0.7">
      <c r="A9" s="20" t="s">
        <v>0</v>
      </c>
      <c r="B9" s="212"/>
      <c r="C9" s="241"/>
      <c r="D9" s="164"/>
      <c r="E9" s="241"/>
      <c r="F9" s="164"/>
      <c r="G9" s="241"/>
      <c r="H9" s="174"/>
      <c r="I9" s="241"/>
      <c r="J9" s="174"/>
      <c r="K9" s="113"/>
      <c r="M9" s="113"/>
    </row>
    <row r="10" spans="1:13" s="6" customFormat="1" x14ac:dyDescent="0.65">
      <c r="A10" s="15" t="s">
        <v>32</v>
      </c>
      <c r="B10" s="212"/>
      <c r="C10" s="147"/>
      <c r="D10" s="164">
        <v>1011319</v>
      </c>
      <c r="E10" s="147"/>
      <c r="F10" s="164">
        <v>710185</v>
      </c>
      <c r="G10" s="147"/>
      <c r="H10" s="164">
        <v>178431</v>
      </c>
      <c r="I10" s="147"/>
      <c r="J10" s="164">
        <v>32643</v>
      </c>
      <c r="K10" s="264"/>
      <c r="M10" s="264"/>
    </row>
    <row r="11" spans="1:13" s="6" customFormat="1" x14ac:dyDescent="0.65">
      <c r="A11" s="15" t="s">
        <v>49</v>
      </c>
      <c r="B11" s="212" t="s">
        <v>221</v>
      </c>
      <c r="C11" s="147"/>
      <c r="D11" s="164">
        <v>874908</v>
      </c>
      <c r="E11" s="147"/>
      <c r="F11" s="164">
        <v>686160</v>
      </c>
      <c r="G11" s="147"/>
      <c r="H11" s="164">
        <v>46697</v>
      </c>
      <c r="I11" s="147">
        <v>46697</v>
      </c>
      <c r="J11" s="164">
        <v>30673</v>
      </c>
      <c r="K11" s="113"/>
      <c r="M11" s="113"/>
    </row>
    <row r="12" spans="1:13" s="6" customFormat="1" x14ac:dyDescent="0.65">
      <c r="A12" s="52" t="s">
        <v>86</v>
      </c>
      <c r="B12" s="212" t="s">
        <v>222</v>
      </c>
      <c r="C12" s="242"/>
      <c r="D12" s="167">
        <v>250033</v>
      </c>
      <c r="E12" s="242"/>
      <c r="F12" s="167">
        <v>250087</v>
      </c>
      <c r="G12" s="242"/>
      <c r="H12" s="165">
        <f>31342</f>
        <v>31342</v>
      </c>
      <c r="I12" s="242"/>
      <c r="J12" s="165">
        <v>25691</v>
      </c>
      <c r="K12" s="113"/>
      <c r="M12" s="113"/>
    </row>
    <row r="13" spans="1:13" s="6" customFormat="1" x14ac:dyDescent="0.65">
      <c r="A13" s="52" t="s">
        <v>124</v>
      </c>
      <c r="B13" s="212" t="s">
        <v>223</v>
      </c>
      <c r="C13" s="244"/>
      <c r="D13" s="276" t="s">
        <v>80</v>
      </c>
      <c r="E13" s="244"/>
      <c r="F13" s="271" t="s">
        <v>80</v>
      </c>
      <c r="G13" s="242"/>
      <c r="H13" s="191" t="s">
        <v>80</v>
      </c>
      <c r="I13" s="242"/>
      <c r="J13" s="164">
        <v>708998</v>
      </c>
      <c r="K13" s="113"/>
      <c r="M13" s="113"/>
    </row>
    <row r="14" spans="1:13" s="6" customFormat="1" x14ac:dyDescent="0.65">
      <c r="A14" s="52" t="s">
        <v>101</v>
      </c>
      <c r="B14" s="212" t="s">
        <v>223</v>
      </c>
      <c r="C14" s="244"/>
      <c r="D14" s="271" t="s">
        <v>80</v>
      </c>
      <c r="E14" s="244"/>
      <c r="F14" s="191" t="s">
        <v>80</v>
      </c>
      <c r="G14" s="242"/>
      <c r="H14" s="164">
        <v>82000</v>
      </c>
      <c r="I14" s="242"/>
      <c r="J14" s="164">
        <v>106000</v>
      </c>
      <c r="K14" s="113"/>
      <c r="M14" s="113"/>
    </row>
    <row r="15" spans="1:13" s="6" customFormat="1" x14ac:dyDescent="0.65">
      <c r="A15" s="15" t="s">
        <v>27</v>
      </c>
      <c r="B15" s="212"/>
      <c r="C15" s="242"/>
      <c r="D15" s="164">
        <v>434685</v>
      </c>
      <c r="E15" s="242"/>
      <c r="F15" s="164">
        <v>450857</v>
      </c>
      <c r="G15" s="242"/>
      <c r="H15" s="164">
        <v>39550</v>
      </c>
      <c r="I15" s="242"/>
      <c r="J15" s="164">
        <v>35279</v>
      </c>
      <c r="K15" s="113"/>
      <c r="M15" s="113"/>
    </row>
    <row r="16" spans="1:13" s="6" customFormat="1" x14ac:dyDescent="0.65">
      <c r="A16" s="15" t="s">
        <v>12</v>
      </c>
      <c r="B16" s="212"/>
      <c r="C16" s="242"/>
      <c r="D16" s="166">
        <f>60993</f>
        <v>60993</v>
      </c>
      <c r="E16" s="242"/>
      <c r="F16" s="166">
        <v>38344</v>
      </c>
      <c r="G16" s="242"/>
      <c r="H16" s="166">
        <f>9369</f>
        <v>9369</v>
      </c>
      <c r="I16" s="242"/>
      <c r="J16" s="166">
        <v>6661</v>
      </c>
      <c r="K16" s="113"/>
      <c r="M16" s="113"/>
    </row>
    <row r="17" spans="1:13" s="6" customFormat="1" ht="22" x14ac:dyDescent="0.7">
      <c r="A17" s="9" t="s">
        <v>13</v>
      </c>
      <c r="B17" s="243"/>
      <c r="C17" s="22"/>
      <c r="D17" s="21">
        <f>SUM(D10:D16)</f>
        <v>2631938</v>
      </c>
      <c r="E17" s="22"/>
      <c r="F17" s="21">
        <f>SUM(F10:F16)</f>
        <v>2135633</v>
      </c>
      <c r="G17" s="22"/>
      <c r="H17" s="21">
        <f>SUM(H10:H16)</f>
        <v>387389</v>
      </c>
      <c r="I17" s="22"/>
      <c r="J17" s="21">
        <f>SUM(J10:J16)</f>
        <v>945945</v>
      </c>
      <c r="K17" s="113"/>
      <c r="M17" s="113"/>
    </row>
    <row r="18" spans="1:13" s="6" customFormat="1" ht="22" x14ac:dyDescent="0.7">
      <c r="A18" s="9"/>
      <c r="B18" s="243"/>
      <c r="C18" s="215"/>
      <c r="D18" s="196"/>
      <c r="E18" s="215"/>
      <c r="F18" s="196"/>
      <c r="G18" s="215"/>
      <c r="H18" s="204"/>
      <c r="I18" s="215"/>
      <c r="J18" s="204"/>
      <c r="K18" s="113"/>
      <c r="M18" s="113"/>
    </row>
    <row r="19" spans="1:13" s="6" customFormat="1" ht="22" x14ac:dyDescent="0.7">
      <c r="A19" s="20" t="s">
        <v>10</v>
      </c>
      <c r="B19" s="212"/>
      <c r="C19" s="242"/>
      <c r="D19" s="164"/>
      <c r="E19" s="242"/>
      <c r="F19" s="164"/>
      <c r="G19" s="242"/>
      <c r="H19" s="114"/>
      <c r="I19" s="244"/>
      <c r="J19" s="114"/>
      <c r="K19" s="113"/>
      <c r="M19" s="113"/>
    </row>
    <row r="20" spans="1:13" s="6" customFormat="1" x14ac:dyDescent="0.65">
      <c r="A20" s="52" t="s">
        <v>50</v>
      </c>
      <c r="B20" s="212" t="s">
        <v>114</v>
      </c>
      <c r="C20" s="244"/>
      <c r="D20" s="271" t="s">
        <v>80</v>
      </c>
      <c r="E20" s="244"/>
      <c r="F20" s="271" t="s">
        <v>80</v>
      </c>
      <c r="G20" s="244"/>
      <c r="H20" s="205">
        <v>1588142</v>
      </c>
      <c r="I20" s="242"/>
      <c r="J20" s="205">
        <v>1590081</v>
      </c>
      <c r="K20" s="113"/>
      <c r="M20" s="113"/>
    </row>
    <row r="21" spans="1:13" s="6" customFormat="1" x14ac:dyDescent="0.65">
      <c r="A21" s="37" t="s">
        <v>58</v>
      </c>
      <c r="B21" s="212" t="s">
        <v>224</v>
      </c>
      <c r="C21" s="242"/>
      <c r="D21" s="164">
        <v>5802719</v>
      </c>
      <c r="E21" s="242"/>
      <c r="F21" s="164">
        <v>5885644</v>
      </c>
      <c r="G21" s="242"/>
      <c r="H21" s="164">
        <v>143797</v>
      </c>
      <c r="I21" s="242"/>
      <c r="J21" s="164">
        <v>148663</v>
      </c>
      <c r="K21" s="113"/>
      <c r="M21" s="113"/>
    </row>
    <row r="22" spans="1:13" s="6" customFormat="1" x14ac:dyDescent="0.65">
      <c r="A22" s="52" t="s">
        <v>46</v>
      </c>
      <c r="B22" s="212"/>
      <c r="C22" s="242"/>
      <c r="D22" s="164">
        <v>33160</v>
      </c>
      <c r="E22" s="242"/>
      <c r="F22" s="164">
        <v>34120</v>
      </c>
      <c r="G22" s="242"/>
      <c r="H22" s="164">
        <f>15160</f>
        <v>15160</v>
      </c>
      <c r="I22" s="242"/>
      <c r="J22" s="164">
        <v>15960</v>
      </c>
      <c r="K22" s="113"/>
      <c r="M22" s="113"/>
    </row>
    <row r="23" spans="1:13" s="6" customFormat="1" x14ac:dyDescent="0.65">
      <c r="A23" s="15" t="s">
        <v>57</v>
      </c>
      <c r="B23" s="212"/>
      <c r="C23" s="242"/>
      <c r="D23" s="164">
        <v>27323</v>
      </c>
      <c r="E23" s="242"/>
      <c r="F23" s="164">
        <v>28758</v>
      </c>
      <c r="G23" s="242"/>
      <c r="H23" s="164">
        <v>20522</v>
      </c>
      <c r="I23" s="242"/>
      <c r="J23" s="164">
        <v>21144</v>
      </c>
      <c r="K23" s="113"/>
      <c r="M23" s="113"/>
    </row>
    <row r="24" spans="1:13" s="6" customFormat="1" x14ac:dyDescent="0.65">
      <c r="A24" s="52" t="s">
        <v>78</v>
      </c>
      <c r="B24" s="212"/>
      <c r="C24" s="242"/>
      <c r="D24" s="164">
        <v>22776</v>
      </c>
      <c r="E24" s="242"/>
      <c r="F24" s="164">
        <v>21407</v>
      </c>
      <c r="G24" s="242"/>
      <c r="H24" s="164">
        <v>28155</v>
      </c>
      <c r="I24" s="242"/>
      <c r="J24" s="164">
        <v>27165</v>
      </c>
      <c r="K24" s="113"/>
      <c r="M24" s="113"/>
    </row>
    <row r="25" spans="1:13" s="6" customFormat="1" x14ac:dyDescent="0.65">
      <c r="A25" s="15" t="s">
        <v>15</v>
      </c>
      <c r="B25" s="212"/>
      <c r="C25" s="242"/>
      <c r="D25" s="166">
        <f>299426</f>
        <v>299426</v>
      </c>
      <c r="E25" s="242"/>
      <c r="F25" s="166">
        <v>301708</v>
      </c>
      <c r="G25" s="242"/>
      <c r="H25" s="166">
        <v>165156</v>
      </c>
      <c r="I25" s="242"/>
      <c r="J25" s="166">
        <v>165321</v>
      </c>
      <c r="K25" s="113"/>
      <c r="M25" s="113"/>
    </row>
    <row r="26" spans="1:13" s="6" customFormat="1" ht="22" x14ac:dyDescent="0.7">
      <c r="A26" s="12" t="s">
        <v>33</v>
      </c>
      <c r="B26" s="212"/>
      <c r="C26" s="26"/>
      <c r="D26" s="21">
        <f>SUM(D20:D25)</f>
        <v>6185404</v>
      </c>
      <c r="E26" s="26"/>
      <c r="F26" s="21">
        <f>SUM(F20:F25)</f>
        <v>6271637</v>
      </c>
      <c r="G26" s="22"/>
      <c r="H26" s="21">
        <f>SUM(H20:H25)</f>
        <v>1960932</v>
      </c>
      <c r="I26" s="22"/>
      <c r="J26" s="21">
        <f>SUM(J20:J25)</f>
        <v>1968334</v>
      </c>
      <c r="K26" s="113"/>
      <c r="M26" s="113"/>
    </row>
    <row r="27" spans="1:13" s="6" customFormat="1" ht="22" x14ac:dyDescent="0.7">
      <c r="A27" s="12"/>
      <c r="B27" s="212"/>
      <c r="C27" s="26"/>
      <c r="D27" s="29"/>
      <c r="E27" s="26"/>
      <c r="F27" s="29"/>
      <c r="G27" s="22"/>
      <c r="H27" s="29"/>
      <c r="I27" s="22"/>
      <c r="J27" s="29"/>
      <c r="K27" s="113"/>
      <c r="M27" s="113"/>
    </row>
    <row r="28" spans="1:13" s="6" customFormat="1" ht="22.5" thickBot="1" x14ac:dyDescent="0.75">
      <c r="A28" s="9" t="s">
        <v>16</v>
      </c>
      <c r="B28" s="212"/>
      <c r="C28" s="23"/>
      <c r="D28" s="30">
        <f>SUM(D17,D26)</f>
        <v>8817342</v>
      </c>
      <c r="E28" s="23"/>
      <c r="F28" s="30">
        <f>F17+F26</f>
        <v>8407270</v>
      </c>
      <c r="G28" s="24"/>
      <c r="H28" s="30">
        <f>H17+H26</f>
        <v>2348321</v>
      </c>
      <c r="I28" s="24"/>
      <c r="J28" s="30">
        <f>J17+J26</f>
        <v>2914279</v>
      </c>
      <c r="K28" s="113"/>
      <c r="M28" s="113"/>
    </row>
    <row r="29" spans="1:13" ht="23.5" thickTop="1" x14ac:dyDescent="0.7">
      <c r="A29" s="7" t="s">
        <v>35</v>
      </c>
      <c r="B29" s="235"/>
      <c r="C29" s="202"/>
      <c r="D29" s="194"/>
      <c r="E29" s="202"/>
      <c r="F29" s="194"/>
      <c r="G29" s="202"/>
      <c r="H29" s="202"/>
      <c r="I29" s="202"/>
      <c r="J29" s="202"/>
      <c r="K29" s="255"/>
      <c r="L29" s="2"/>
      <c r="M29" s="255"/>
    </row>
    <row r="30" spans="1:13" ht="23" x14ac:dyDescent="0.7">
      <c r="A30" s="7" t="s">
        <v>65</v>
      </c>
      <c r="B30" s="16"/>
      <c r="C30" s="203"/>
      <c r="D30" s="195"/>
      <c r="E30" s="203"/>
      <c r="F30" s="195"/>
      <c r="G30" s="203"/>
      <c r="H30" s="203"/>
      <c r="I30" s="203"/>
      <c r="J30" s="203"/>
      <c r="K30" s="255"/>
      <c r="L30" s="2"/>
      <c r="M30" s="255"/>
    </row>
    <row r="31" spans="1:13" x14ac:dyDescent="0.65">
      <c r="A31" s="236"/>
      <c r="B31" s="16"/>
      <c r="C31" s="203"/>
      <c r="D31" s="195"/>
      <c r="E31" s="203"/>
      <c r="F31" s="195"/>
      <c r="G31" s="203"/>
      <c r="H31" s="203"/>
      <c r="I31" s="203"/>
      <c r="J31" s="203"/>
      <c r="K31" s="255"/>
      <c r="L31" s="2"/>
      <c r="M31" s="255"/>
    </row>
    <row r="32" spans="1:13" s="6" customFormat="1" ht="22" x14ac:dyDescent="0.7">
      <c r="A32" s="9"/>
      <c r="B32" s="237"/>
      <c r="C32" s="237"/>
      <c r="D32" s="297" t="s">
        <v>4</v>
      </c>
      <c r="E32" s="297"/>
      <c r="F32" s="297"/>
      <c r="G32" s="19"/>
      <c r="H32" s="297" t="s">
        <v>56</v>
      </c>
      <c r="I32" s="297"/>
      <c r="J32" s="297"/>
      <c r="K32" s="85"/>
      <c r="L32" s="93"/>
      <c r="M32" s="113"/>
    </row>
    <row r="33" spans="1:13" s="6" customFormat="1" ht="22" x14ac:dyDescent="0.7">
      <c r="A33" s="9"/>
      <c r="B33" s="237"/>
      <c r="C33" s="191"/>
      <c r="D33" s="252" t="s">
        <v>155</v>
      </c>
      <c r="E33" s="191"/>
      <c r="F33" s="252" t="s">
        <v>126</v>
      </c>
      <c r="G33" s="188"/>
      <c r="H33" s="252" t="s">
        <v>155</v>
      </c>
      <c r="I33" s="191"/>
      <c r="J33" s="252" t="s">
        <v>126</v>
      </c>
      <c r="K33" s="85"/>
      <c r="L33" s="93"/>
      <c r="M33" s="113"/>
    </row>
    <row r="34" spans="1:13" s="6" customFormat="1" ht="23" x14ac:dyDescent="0.7">
      <c r="A34" s="8" t="s">
        <v>1</v>
      </c>
      <c r="B34" s="239" t="s">
        <v>14</v>
      </c>
      <c r="C34" s="240"/>
      <c r="D34" s="171">
        <v>2562</v>
      </c>
      <c r="E34" s="240"/>
      <c r="F34" s="171">
        <v>2562</v>
      </c>
      <c r="G34" s="240"/>
      <c r="H34" s="171">
        <v>2562</v>
      </c>
      <c r="I34" s="240"/>
      <c r="J34" s="171">
        <v>2562</v>
      </c>
      <c r="K34" s="265"/>
      <c r="L34" s="245"/>
      <c r="M34" s="113"/>
    </row>
    <row r="35" spans="1:13" s="6" customFormat="1" ht="23" x14ac:dyDescent="0.7">
      <c r="A35" s="8"/>
      <c r="B35" s="239"/>
      <c r="C35" s="240"/>
      <c r="D35" s="171" t="s">
        <v>156</v>
      </c>
      <c r="E35" s="240"/>
      <c r="F35" s="171"/>
      <c r="G35" s="240"/>
      <c r="H35" s="171" t="s">
        <v>156</v>
      </c>
      <c r="I35" s="240"/>
      <c r="J35" s="171"/>
      <c r="K35" s="265"/>
      <c r="L35" s="245"/>
      <c r="M35" s="113"/>
    </row>
    <row r="36" spans="1:13" s="6" customFormat="1" x14ac:dyDescent="0.65">
      <c r="A36" s="15"/>
      <c r="B36" s="239"/>
      <c r="C36" s="239"/>
      <c r="D36" s="298" t="s">
        <v>136</v>
      </c>
      <c r="E36" s="298"/>
      <c r="F36" s="298"/>
      <c r="G36" s="298"/>
      <c r="H36" s="298"/>
      <c r="I36" s="298"/>
      <c r="J36" s="298"/>
      <c r="K36" s="86"/>
      <c r="L36" s="178"/>
      <c r="M36" s="113"/>
    </row>
    <row r="37" spans="1:13" s="6" customFormat="1" ht="22" x14ac:dyDescent="0.7">
      <c r="A37" s="20" t="s">
        <v>2</v>
      </c>
      <c r="B37" s="212"/>
      <c r="C37" s="242"/>
      <c r="D37" s="191"/>
      <c r="E37" s="242"/>
      <c r="F37" s="191"/>
      <c r="G37" s="242"/>
      <c r="H37" s="206"/>
      <c r="I37" s="242"/>
      <c r="J37" s="206"/>
      <c r="K37" s="113"/>
      <c r="M37" s="113"/>
    </row>
    <row r="38" spans="1:13" s="45" customFormat="1" x14ac:dyDescent="0.65">
      <c r="A38" s="15" t="s">
        <v>17</v>
      </c>
      <c r="B38" s="212" t="s">
        <v>223</v>
      </c>
      <c r="C38" s="147"/>
      <c r="D38" s="177">
        <v>745228</v>
      </c>
      <c r="E38" s="147"/>
      <c r="F38" s="177">
        <v>613357</v>
      </c>
      <c r="G38" s="242"/>
      <c r="H38" s="177">
        <v>193040</v>
      </c>
      <c r="I38" s="244"/>
      <c r="J38" s="177">
        <v>161260</v>
      </c>
      <c r="K38" s="113"/>
      <c r="L38" s="6"/>
      <c r="M38" s="88"/>
    </row>
    <row r="39" spans="1:13" s="6" customFormat="1" hidden="1" x14ac:dyDescent="0.65">
      <c r="A39" s="52" t="s">
        <v>154</v>
      </c>
      <c r="B39" s="212" t="s">
        <v>114</v>
      </c>
      <c r="C39" s="242"/>
      <c r="D39" s="177"/>
      <c r="E39" s="242"/>
      <c r="F39" s="200" t="s">
        <v>80</v>
      </c>
      <c r="G39" s="244"/>
      <c r="H39" s="177"/>
      <c r="I39" s="244"/>
      <c r="J39" s="200" t="s">
        <v>80</v>
      </c>
      <c r="K39" s="113"/>
      <c r="M39" s="113"/>
    </row>
    <row r="40" spans="1:13" s="6" customFormat="1" x14ac:dyDescent="0.65">
      <c r="A40" s="15" t="s">
        <v>59</v>
      </c>
      <c r="B40" s="212" t="s">
        <v>223</v>
      </c>
      <c r="C40" s="242"/>
      <c r="D40" s="177">
        <f>72134+1</f>
        <v>72135</v>
      </c>
      <c r="E40" s="242"/>
      <c r="F40" s="177">
        <v>51190</v>
      </c>
      <c r="G40" s="242"/>
      <c r="H40" s="164">
        <v>7430</v>
      </c>
      <c r="I40" s="242"/>
      <c r="J40" s="164">
        <v>4169</v>
      </c>
      <c r="K40" s="113"/>
      <c r="M40" s="113"/>
    </row>
    <row r="41" spans="1:13" s="6" customFormat="1" x14ac:dyDescent="0.65">
      <c r="A41" s="52" t="s">
        <v>87</v>
      </c>
      <c r="B41" s="212" t="s">
        <v>238</v>
      </c>
      <c r="C41" s="242"/>
      <c r="D41" s="177">
        <v>697803</v>
      </c>
      <c r="E41" s="242"/>
      <c r="F41" s="177">
        <v>847593</v>
      </c>
      <c r="G41" s="244"/>
      <c r="H41" s="164">
        <v>212260</v>
      </c>
      <c r="I41" s="244"/>
      <c r="J41" s="164">
        <v>281196</v>
      </c>
      <c r="K41" s="113"/>
      <c r="M41" s="113"/>
    </row>
    <row r="42" spans="1:13" s="6" customFormat="1" x14ac:dyDescent="0.65">
      <c r="A42" s="52" t="s">
        <v>214</v>
      </c>
      <c r="B42" s="212" t="s">
        <v>223</v>
      </c>
      <c r="C42" s="200"/>
      <c r="D42" s="207" t="s">
        <v>80</v>
      </c>
      <c r="E42" s="200"/>
      <c r="F42" s="200" t="s">
        <v>80</v>
      </c>
      <c r="G42" s="164">
        <v>565000000</v>
      </c>
      <c r="H42" s="207" t="s">
        <v>80</v>
      </c>
      <c r="I42" s="200"/>
      <c r="J42" s="6">
        <v>565000</v>
      </c>
      <c r="K42" s="215"/>
      <c r="L42" s="287"/>
      <c r="M42" s="287"/>
    </row>
    <row r="43" spans="1:13" s="6" customFormat="1" x14ac:dyDescent="0.65">
      <c r="A43" s="15" t="s">
        <v>51</v>
      </c>
      <c r="B43" s="212"/>
      <c r="C43" s="242"/>
      <c r="D43" s="177">
        <v>42164</v>
      </c>
      <c r="E43" s="242"/>
      <c r="F43" s="177">
        <v>26608</v>
      </c>
      <c r="G43" s="242"/>
      <c r="H43" s="164">
        <f>8413</f>
        <v>8413</v>
      </c>
      <c r="I43" s="242"/>
      <c r="J43" s="164">
        <v>4224</v>
      </c>
      <c r="K43" s="113"/>
      <c r="M43" s="113"/>
    </row>
    <row r="44" spans="1:13" s="6" customFormat="1" x14ac:dyDescent="0.65">
      <c r="A44" s="52" t="s">
        <v>18</v>
      </c>
      <c r="B44" s="212"/>
      <c r="C44" s="242"/>
      <c r="D44" s="166">
        <v>68765</v>
      </c>
      <c r="E44" s="242"/>
      <c r="F44" s="166">
        <v>36414</v>
      </c>
      <c r="G44" s="242"/>
      <c r="H44" s="166">
        <f>22600+1</f>
        <v>22601</v>
      </c>
      <c r="I44" s="242"/>
      <c r="J44" s="166">
        <v>12152</v>
      </c>
      <c r="K44" s="113"/>
      <c r="M44" s="113"/>
    </row>
    <row r="45" spans="1:13" s="6" customFormat="1" ht="22" x14ac:dyDescent="0.7">
      <c r="A45" s="9" t="s">
        <v>19</v>
      </c>
      <c r="B45" s="246"/>
      <c r="C45" s="22"/>
      <c r="D45" s="21">
        <f>SUM(D38:D44)</f>
        <v>1626095</v>
      </c>
      <c r="E45" s="22"/>
      <c r="F45" s="21">
        <f>SUM(F38:F44)</f>
        <v>1575162</v>
      </c>
      <c r="G45" s="25"/>
      <c r="H45" s="21">
        <f>SUM(H38:H44)</f>
        <v>443744</v>
      </c>
      <c r="I45" s="25"/>
      <c r="J45" s="21">
        <f>SUM(J38:J44)</f>
        <v>1028001</v>
      </c>
      <c r="K45" s="113"/>
      <c r="M45" s="113"/>
    </row>
    <row r="46" spans="1:13" x14ac:dyDescent="0.65">
      <c r="A46" s="236"/>
      <c r="B46" s="16"/>
      <c r="C46" s="203"/>
      <c r="D46" s="208"/>
      <c r="E46" s="203"/>
      <c r="F46" s="208"/>
      <c r="G46" s="208"/>
      <c r="H46" s="208"/>
      <c r="I46" s="208"/>
      <c r="J46" s="208"/>
      <c r="K46" s="255"/>
      <c r="L46" s="2"/>
      <c r="M46" s="255"/>
    </row>
    <row r="47" spans="1:13" s="6" customFormat="1" ht="22" x14ac:dyDescent="0.7">
      <c r="A47" s="27" t="s">
        <v>11</v>
      </c>
      <c r="B47" s="243"/>
      <c r="C47" s="242"/>
      <c r="D47" s="164"/>
      <c r="E47" s="242"/>
      <c r="F47" s="164"/>
      <c r="G47" s="151"/>
      <c r="H47" s="206"/>
      <c r="I47" s="151"/>
      <c r="J47" s="206"/>
      <c r="K47" s="113"/>
      <c r="M47" s="113"/>
    </row>
    <row r="48" spans="1:13" s="6" customFormat="1" x14ac:dyDescent="0.65">
      <c r="A48" s="15" t="s">
        <v>185</v>
      </c>
      <c r="B48" s="212"/>
      <c r="C48" s="242"/>
      <c r="D48" s="177">
        <v>35116</v>
      </c>
      <c r="E48" s="242"/>
      <c r="F48" s="177">
        <v>34920</v>
      </c>
      <c r="G48" s="151"/>
      <c r="H48" s="271" t="s">
        <v>80</v>
      </c>
      <c r="I48" s="244"/>
      <c r="J48" s="207" t="s">
        <v>80</v>
      </c>
      <c r="K48" s="113"/>
      <c r="M48" s="113"/>
    </row>
    <row r="49" spans="1:13" s="6" customFormat="1" x14ac:dyDescent="0.65">
      <c r="A49" s="98" t="s">
        <v>186</v>
      </c>
      <c r="B49" s="212"/>
      <c r="C49" s="242"/>
      <c r="D49" s="164"/>
      <c r="E49" s="242"/>
      <c r="F49" s="164"/>
      <c r="G49" s="35"/>
      <c r="H49" s="165"/>
      <c r="I49" s="35"/>
      <c r="J49" s="165"/>
      <c r="K49" s="113"/>
      <c r="M49" s="113"/>
    </row>
    <row r="50" spans="1:13" s="6" customFormat="1" x14ac:dyDescent="0.65">
      <c r="A50" s="98" t="s">
        <v>187</v>
      </c>
      <c r="B50" s="212"/>
      <c r="C50" s="242"/>
      <c r="D50" s="164">
        <v>152946</v>
      </c>
      <c r="E50" s="242"/>
      <c r="F50" s="164">
        <v>150343</v>
      </c>
      <c r="G50" s="35"/>
      <c r="H50" s="165">
        <v>92015</v>
      </c>
      <c r="I50" s="35"/>
      <c r="J50" s="165">
        <v>90779</v>
      </c>
      <c r="K50" s="113"/>
      <c r="M50" s="113"/>
    </row>
    <row r="51" spans="1:13" s="6" customFormat="1" x14ac:dyDescent="0.65">
      <c r="A51" s="15" t="s">
        <v>38</v>
      </c>
      <c r="B51" s="212" t="s">
        <v>223</v>
      </c>
      <c r="C51" s="242"/>
      <c r="D51" s="164">
        <v>7474</v>
      </c>
      <c r="E51" s="242"/>
      <c r="F51" s="164">
        <v>7282</v>
      </c>
      <c r="G51" s="244"/>
      <c r="H51" s="165">
        <v>388</v>
      </c>
      <c r="I51" s="244"/>
      <c r="J51" s="165">
        <v>345</v>
      </c>
      <c r="K51" s="113"/>
      <c r="M51" s="113"/>
    </row>
    <row r="52" spans="1:13" s="6" customFormat="1" ht="22" x14ac:dyDescent="0.7">
      <c r="A52" s="9" t="s">
        <v>20</v>
      </c>
      <c r="B52" s="246"/>
      <c r="C52" s="22"/>
      <c r="D52" s="21">
        <f>SUM(D48:D51)</f>
        <v>195536</v>
      </c>
      <c r="E52" s="22"/>
      <c r="F52" s="21">
        <f>SUM(F48:F51)</f>
        <v>192545</v>
      </c>
      <c r="G52" s="25"/>
      <c r="H52" s="21">
        <f>SUM(H48:H51)</f>
        <v>92403</v>
      </c>
      <c r="I52" s="25"/>
      <c r="J52" s="21">
        <f>SUM(J48:J51)</f>
        <v>91124</v>
      </c>
      <c r="K52" s="113"/>
      <c r="M52" s="113"/>
    </row>
    <row r="53" spans="1:13" s="6" customFormat="1" ht="22" x14ac:dyDescent="0.7">
      <c r="A53" s="9"/>
      <c r="B53" s="246"/>
      <c r="C53" s="26"/>
      <c r="D53" s="29"/>
      <c r="E53" s="26"/>
      <c r="F53" s="29"/>
      <c r="G53" s="101"/>
      <c r="H53" s="29"/>
      <c r="I53" s="101"/>
      <c r="J53" s="29"/>
      <c r="K53" s="113"/>
      <c r="M53" s="113"/>
    </row>
    <row r="54" spans="1:13" s="6" customFormat="1" ht="22" x14ac:dyDescent="0.7">
      <c r="A54" s="12" t="s">
        <v>21</v>
      </c>
      <c r="B54" s="247"/>
      <c r="C54" s="26"/>
      <c r="D54" s="213">
        <f>D45+D52</f>
        <v>1821631</v>
      </c>
      <c r="E54" s="26"/>
      <c r="F54" s="213">
        <f>F45+F52</f>
        <v>1767707</v>
      </c>
      <c r="G54" s="22"/>
      <c r="H54" s="213">
        <f>H45+H52</f>
        <v>536147</v>
      </c>
      <c r="I54" s="22"/>
      <c r="J54" s="213">
        <f>J45+J52</f>
        <v>1119125</v>
      </c>
      <c r="K54" s="113"/>
      <c r="M54" s="113"/>
    </row>
    <row r="55" spans="1:13" s="6" customFormat="1" ht="22" x14ac:dyDescent="0.7">
      <c r="A55" s="12"/>
      <c r="B55" s="247"/>
      <c r="C55" s="26"/>
      <c r="D55" s="28"/>
      <c r="E55" s="26"/>
      <c r="F55" s="28"/>
      <c r="G55" s="22"/>
      <c r="H55" s="28"/>
      <c r="I55" s="22"/>
      <c r="J55" s="28"/>
      <c r="K55" s="113"/>
      <c r="M55" s="113"/>
    </row>
    <row r="56" spans="1:13" s="6" customFormat="1" ht="22" x14ac:dyDescent="0.7">
      <c r="A56" s="12"/>
      <c r="B56" s="247"/>
      <c r="C56" s="26"/>
      <c r="D56" s="28"/>
      <c r="E56" s="26"/>
      <c r="F56" s="28"/>
      <c r="G56" s="22"/>
      <c r="H56" s="28"/>
      <c r="I56" s="22"/>
      <c r="J56" s="28"/>
      <c r="K56" s="113"/>
      <c r="M56" s="113"/>
    </row>
    <row r="57" spans="1:13" s="6" customFormat="1" ht="22" x14ac:dyDescent="0.7">
      <c r="A57" s="12"/>
      <c r="B57" s="247"/>
      <c r="C57" s="26"/>
      <c r="D57" s="28"/>
      <c r="E57" s="26"/>
      <c r="F57" s="28"/>
      <c r="G57" s="22"/>
      <c r="H57" s="28"/>
      <c r="I57" s="22"/>
      <c r="J57" s="28"/>
      <c r="K57" s="113"/>
      <c r="M57" s="113"/>
    </row>
    <row r="58" spans="1:13" s="6" customFormat="1" ht="22" x14ac:dyDescent="0.7">
      <c r="A58" s="12"/>
      <c r="B58" s="247"/>
      <c r="C58" s="26"/>
      <c r="D58" s="28"/>
      <c r="E58" s="26"/>
      <c r="F58" s="28"/>
      <c r="G58" s="22"/>
      <c r="H58" s="28"/>
      <c r="I58" s="22"/>
      <c r="J58" s="28"/>
      <c r="K58" s="113"/>
      <c r="M58" s="113"/>
    </row>
    <row r="59" spans="1:13" s="6" customFormat="1" ht="22" x14ac:dyDescent="0.7">
      <c r="A59" s="12"/>
      <c r="B59" s="247"/>
      <c r="C59" s="26"/>
      <c r="D59" s="28"/>
      <c r="E59" s="26"/>
      <c r="F59" s="28"/>
      <c r="G59" s="22"/>
      <c r="H59" s="28"/>
      <c r="I59" s="22"/>
      <c r="J59" s="28"/>
      <c r="K59" s="113"/>
      <c r="M59" s="113"/>
    </row>
    <row r="60" spans="1:13" x14ac:dyDescent="0.65">
      <c r="A60" s="236"/>
      <c r="B60" s="16"/>
      <c r="C60" s="203"/>
      <c r="D60" s="84"/>
      <c r="E60" s="203"/>
      <c r="F60" s="208"/>
      <c r="G60" s="203"/>
      <c r="H60" s="203"/>
      <c r="I60" s="203"/>
      <c r="J60" s="203"/>
      <c r="K60" s="255"/>
      <c r="L60" s="2"/>
      <c r="M60" s="255"/>
    </row>
    <row r="61" spans="1:13" ht="23" x14ac:dyDescent="0.7">
      <c r="A61" s="7" t="s">
        <v>35</v>
      </c>
      <c r="B61" s="235"/>
      <c r="C61" s="202"/>
      <c r="D61" s="194"/>
      <c r="E61" s="202"/>
      <c r="F61" s="194"/>
      <c r="G61" s="202"/>
      <c r="H61" s="202"/>
      <c r="I61" s="202"/>
      <c r="J61" s="202"/>
      <c r="K61" s="255"/>
      <c r="L61" s="2"/>
      <c r="M61" s="255"/>
    </row>
    <row r="62" spans="1:13" ht="23" x14ac:dyDescent="0.7">
      <c r="A62" s="7" t="s">
        <v>65</v>
      </c>
      <c r="B62" s="16"/>
      <c r="C62" s="203"/>
      <c r="D62" s="195"/>
      <c r="E62" s="203"/>
      <c r="F62" s="195"/>
      <c r="G62" s="203"/>
      <c r="H62" s="203"/>
      <c r="I62" s="203"/>
      <c r="J62" s="203"/>
      <c r="K62" s="255"/>
      <c r="L62" s="2"/>
      <c r="M62" s="255"/>
    </row>
    <row r="63" spans="1:13" x14ac:dyDescent="0.65">
      <c r="A63" s="236"/>
      <c r="B63" s="16"/>
      <c r="C63" s="203"/>
      <c r="D63" s="195"/>
      <c r="E63" s="203"/>
      <c r="F63" s="195"/>
      <c r="G63" s="203"/>
      <c r="H63" s="203"/>
      <c r="I63" s="203"/>
      <c r="J63" s="203"/>
      <c r="K63" s="255"/>
      <c r="L63" s="2"/>
      <c r="M63" s="255"/>
    </row>
    <row r="64" spans="1:13" s="6" customFormat="1" ht="22" x14ac:dyDescent="0.7">
      <c r="A64" s="9"/>
      <c r="B64" s="237"/>
      <c r="C64" s="237"/>
      <c r="D64" s="297" t="s">
        <v>4</v>
      </c>
      <c r="E64" s="297"/>
      <c r="F64" s="297"/>
      <c r="G64" s="19"/>
      <c r="H64" s="297" t="s">
        <v>56</v>
      </c>
      <c r="I64" s="297"/>
      <c r="J64" s="297"/>
      <c r="K64" s="85"/>
      <c r="L64" s="93"/>
      <c r="M64" s="113"/>
    </row>
    <row r="65" spans="1:13" s="6" customFormat="1" ht="22" x14ac:dyDescent="0.7">
      <c r="A65" s="9"/>
      <c r="B65" s="237"/>
      <c r="C65" s="191"/>
      <c r="D65" s="252" t="s">
        <v>155</v>
      </c>
      <c r="E65" s="191"/>
      <c r="F65" s="252" t="s">
        <v>126</v>
      </c>
      <c r="G65" s="188"/>
      <c r="H65" s="252" t="s">
        <v>155</v>
      </c>
      <c r="I65" s="191"/>
      <c r="J65" s="252" t="s">
        <v>126</v>
      </c>
      <c r="K65" s="85"/>
      <c r="L65" s="93"/>
      <c r="M65" s="113"/>
    </row>
    <row r="66" spans="1:13" s="6" customFormat="1" ht="23" x14ac:dyDescent="0.7">
      <c r="A66" s="8" t="s">
        <v>1</v>
      </c>
      <c r="B66" s="239"/>
      <c r="C66" s="240"/>
      <c r="D66" s="171">
        <v>2562</v>
      </c>
      <c r="E66" s="240"/>
      <c r="F66" s="171">
        <v>2562</v>
      </c>
      <c r="G66" s="240"/>
      <c r="H66" s="171">
        <v>2562</v>
      </c>
      <c r="I66" s="240"/>
      <c r="J66" s="171">
        <v>2562</v>
      </c>
      <c r="K66" s="265"/>
      <c r="L66" s="245"/>
      <c r="M66" s="113"/>
    </row>
    <row r="67" spans="1:13" s="6" customFormat="1" ht="23" x14ac:dyDescent="0.7">
      <c r="A67" s="8"/>
      <c r="B67" s="239"/>
      <c r="C67" s="240"/>
      <c r="D67" s="171" t="s">
        <v>156</v>
      </c>
      <c r="E67" s="240"/>
      <c r="F67" s="171"/>
      <c r="G67" s="240"/>
      <c r="H67" s="171" t="s">
        <v>156</v>
      </c>
      <c r="I67" s="240"/>
      <c r="J67" s="171"/>
      <c r="K67" s="265"/>
      <c r="L67" s="245"/>
      <c r="M67" s="113"/>
    </row>
    <row r="68" spans="1:13" s="6" customFormat="1" x14ac:dyDescent="0.65">
      <c r="A68" s="15"/>
      <c r="B68" s="239"/>
      <c r="C68" s="239"/>
      <c r="D68" s="298" t="s">
        <v>136</v>
      </c>
      <c r="E68" s="298"/>
      <c r="F68" s="298"/>
      <c r="G68" s="298"/>
      <c r="H68" s="298"/>
      <c r="I68" s="298"/>
      <c r="J68" s="298"/>
      <c r="K68" s="86"/>
      <c r="L68" s="178"/>
      <c r="M68" s="113"/>
    </row>
    <row r="69" spans="1:13" s="6" customFormat="1" ht="22" x14ac:dyDescent="0.7">
      <c r="A69" s="20" t="s">
        <v>3</v>
      </c>
      <c r="B69" s="212"/>
      <c r="C69" s="242"/>
      <c r="D69" s="167"/>
      <c r="E69" s="242"/>
      <c r="F69" s="167"/>
      <c r="G69" s="242"/>
      <c r="H69" s="206"/>
      <c r="I69" s="242"/>
      <c r="J69" s="206"/>
      <c r="K69" s="113"/>
      <c r="M69" s="113"/>
    </row>
    <row r="70" spans="1:13" s="6" customFormat="1" x14ac:dyDescent="0.65">
      <c r="A70" s="37" t="s">
        <v>6</v>
      </c>
      <c r="B70" s="212"/>
      <c r="C70" s="242"/>
      <c r="D70" s="167"/>
      <c r="E70" s="242"/>
      <c r="F70" s="167"/>
      <c r="G70" s="242"/>
      <c r="H70" s="206"/>
      <c r="I70" s="242"/>
      <c r="J70" s="206"/>
      <c r="K70" s="113"/>
      <c r="M70" s="113"/>
    </row>
    <row r="71" spans="1:13" s="6" customFormat="1" ht="22" thickBot="1" x14ac:dyDescent="0.7">
      <c r="A71" s="37" t="s">
        <v>40</v>
      </c>
      <c r="B71" s="212"/>
      <c r="C71" s="147"/>
      <c r="D71" s="197">
        <v>375000</v>
      </c>
      <c r="E71" s="147"/>
      <c r="F71" s="197">
        <v>375000</v>
      </c>
      <c r="G71" s="147"/>
      <c r="H71" s="197">
        <v>375000</v>
      </c>
      <c r="I71" s="147"/>
      <c r="J71" s="197">
        <v>375000</v>
      </c>
      <c r="K71" s="113"/>
      <c r="M71" s="113"/>
    </row>
    <row r="72" spans="1:13" s="6" customFormat="1" ht="22" thickTop="1" x14ac:dyDescent="0.65">
      <c r="A72" s="15" t="s">
        <v>42</v>
      </c>
      <c r="B72" s="212"/>
      <c r="C72" s="147"/>
      <c r="D72" s="263">
        <v>375000</v>
      </c>
      <c r="E72" s="147"/>
      <c r="F72" s="263">
        <v>375000</v>
      </c>
      <c r="G72" s="147"/>
      <c r="H72" s="263">
        <v>375000</v>
      </c>
      <c r="I72" s="147"/>
      <c r="J72" s="263">
        <v>375000</v>
      </c>
      <c r="K72" s="113"/>
      <c r="M72" s="113"/>
    </row>
    <row r="73" spans="1:13" s="6" customFormat="1" x14ac:dyDescent="0.65">
      <c r="A73" s="50" t="s">
        <v>89</v>
      </c>
      <c r="B73" s="71"/>
      <c r="C73" s="147"/>
      <c r="D73" s="167">
        <v>609402</v>
      </c>
      <c r="E73" s="147"/>
      <c r="F73" s="167">
        <v>609402</v>
      </c>
      <c r="G73" s="147"/>
      <c r="H73" s="167">
        <v>609402</v>
      </c>
      <c r="I73" s="147"/>
      <c r="J73" s="167">
        <v>609402</v>
      </c>
      <c r="K73" s="113"/>
      <c r="M73" s="113"/>
    </row>
    <row r="74" spans="1:13" s="6" customFormat="1" x14ac:dyDescent="0.65">
      <c r="A74" s="15" t="s">
        <v>7</v>
      </c>
      <c r="B74" s="212"/>
      <c r="C74" s="147"/>
      <c r="D74" s="164"/>
      <c r="E74" s="147"/>
      <c r="F74" s="164"/>
      <c r="G74" s="147"/>
      <c r="H74" s="164"/>
      <c r="I74" s="147"/>
      <c r="J74" s="164"/>
      <c r="K74" s="113"/>
      <c r="M74" s="113"/>
    </row>
    <row r="75" spans="1:13" s="6" customFormat="1" x14ac:dyDescent="0.65">
      <c r="A75" s="98" t="s">
        <v>220</v>
      </c>
      <c r="B75" s="71"/>
      <c r="C75" s="147"/>
      <c r="D75" s="164">
        <v>37500</v>
      </c>
      <c r="E75" s="147"/>
      <c r="F75" s="164">
        <v>37500</v>
      </c>
      <c r="G75" s="147"/>
      <c r="H75" s="164">
        <v>37500</v>
      </c>
      <c r="I75" s="147"/>
      <c r="J75" s="164">
        <v>37500</v>
      </c>
      <c r="K75" s="113"/>
      <c r="M75" s="113"/>
    </row>
    <row r="76" spans="1:13" s="6" customFormat="1" x14ac:dyDescent="0.65">
      <c r="A76" s="15" t="s">
        <v>41</v>
      </c>
      <c r="B76" s="212"/>
      <c r="C76" s="147"/>
      <c r="D76" s="164">
        <f>5809041+1</f>
        <v>5809042</v>
      </c>
      <c r="E76" s="147"/>
      <c r="F76" s="164">
        <v>5451552</v>
      </c>
      <c r="G76" s="147"/>
      <c r="H76" s="164">
        <v>790272</v>
      </c>
      <c r="I76" s="147"/>
      <c r="J76" s="164">
        <v>773252</v>
      </c>
      <c r="K76" s="113"/>
      <c r="M76" s="113"/>
    </row>
    <row r="77" spans="1:13" s="6" customFormat="1" x14ac:dyDescent="0.65">
      <c r="A77" s="52" t="s">
        <v>88</v>
      </c>
      <c r="B77" s="212"/>
      <c r="C77" s="147"/>
      <c r="D77" s="164">
        <v>162231</v>
      </c>
      <c r="E77" s="147"/>
      <c r="F77" s="164">
        <v>162303</v>
      </c>
      <c r="G77" s="248"/>
      <c r="H77" s="271" t="s">
        <v>80</v>
      </c>
      <c r="I77" s="244"/>
      <c r="J77" s="271" t="s">
        <v>80</v>
      </c>
      <c r="K77" s="113"/>
      <c r="M77" s="113"/>
    </row>
    <row r="78" spans="1:13" s="6" customFormat="1" ht="22" x14ac:dyDescent="0.7">
      <c r="A78" s="12" t="s">
        <v>106</v>
      </c>
      <c r="B78" s="212"/>
      <c r="C78" s="28"/>
      <c r="D78" s="29">
        <f>SUM(D72:D77)</f>
        <v>6993175</v>
      </c>
      <c r="E78" s="28"/>
      <c r="F78" s="29">
        <f>SUM(F72:F77)</f>
        <v>6635757</v>
      </c>
      <c r="G78" s="28"/>
      <c r="H78" s="29">
        <f>SUM(H72:H77)</f>
        <v>1812174</v>
      </c>
      <c r="I78" s="28"/>
      <c r="J78" s="29">
        <f>SUM(J72:J77)</f>
        <v>1795154</v>
      </c>
      <c r="K78" s="113"/>
      <c r="M78" s="113"/>
    </row>
    <row r="79" spans="1:13" s="114" customFormat="1" x14ac:dyDescent="0.65">
      <c r="A79" s="98" t="s">
        <v>107</v>
      </c>
      <c r="B79" s="71"/>
      <c r="C79" s="170"/>
      <c r="D79" s="170">
        <f>2536</f>
        <v>2536</v>
      </c>
      <c r="E79" s="170"/>
      <c r="F79" s="170">
        <v>3806</v>
      </c>
      <c r="G79" s="170"/>
      <c r="H79" s="191" t="s">
        <v>80</v>
      </c>
      <c r="I79" s="200"/>
      <c r="J79" s="200" t="s">
        <v>80</v>
      </c>
      <c r="K79" s="264"/>
      <c r="M79" s="264"/>
    </row>
    <row r="80" spans="1:13" s="6" customFormat="1" ht="22" x14ac:dyDescent="0.7">
      <c r="A80" s="12" t="s">
        <v>22</v>
      </c>
      <c r="B80" s="212"/>
      <c r="C80" s="28"/>
      <c r="D80" s="21">
        <f>SUM(D78:D79)</f>
        <v>6995711</v>
      </c>
      <c r="E80" s="28"/>
      <c r="F80" s="21">
        <f>SUM(F78:F79)</f>
        <v>6639563</v>
      </c>
      <c r="G80" s="28"/>
      <c r="H80" s="21">
        <f>SUM(H78:H79)</f>
        <v>1812174</v>
      </c>
      <c r="I80" s="28"/>
      <c r="J80" s="21">
        <f>SUM(J78:J79)</f>
        <v>1795154</v>
      </c>
      <c r="K80" s="113"/>
      <c r="M80" s="113"/>
    </row>
    <row r="81" spans="1:16" x14ac:dyDescent="0.65">
      <c r="A81" s="236"/>
      <c r="B81" s="16"/>
      <c r="C81" s="203"/>
      <c r="D81" s="195"/>
      <c r="E81" s="203"/>
      <c r="F81" s="195"/>
      <c r="G81" s="203"/>
      <c r="H81" s="195"/>
      <c r="I81" s="203"/>
      <c r="J81" s="195"/>
      <c r="K81" s="255"/>
      <c r="L81" s="2"/>
      <c r="M81" s="255"/>
    </row>
    <row r="82" spans="1:16" s="6" customFormat="1" ht="22.5" thickBot="1" x14ac:dyDescent="0.75">
      <c r="A82" s="12" t="s">
        <v>23</v>
      </c>
      <c r="B82" s="212"/>
      <c r="C82" s="23"/>
      <c r="D82" s="30">
        <f>D80+D54</f>
        <v>8817342</v>
      </c>
      <c r="E82" s="23"/>
      <c r="F82" s="30">
        <f>F80+F54</f>
        <v>8407270</v>
      </c>
      <c r="G82" s="24"/>
      <c r="H82" s="30">
        <f>H80+H54</f>
        <v>2348321</v>
      </c>
      <c r="I82" s="24"/>
      <c r="J82" s="30">
        <f>J80+J54</f>
        <v>2914279</v>
      </c>
      <c r="K82" s="269">
        <f>D82-D28</f>
        <v>0</v>
      </c>
      <c r="L82" s="270"/>
      <c r="M82" s="269">
        <f>F82-F28</f>
        <v>0</v>
      </c>
      <c r="N82" s="270">
        <f>H82-H28</f>
        <v>0</v>
      </c>
      <c r="O82" s="270">
        <f>J82-J28</f>
        <v>0</v>
      </c>
      <c r="P82" s="270"/>
    </row>
    <row r="83" spans="1:16" s="6" customFormat="1" ht="22" thickTop="1" x14ac:dyDescent="0.65">
      <c r="A83" s="249"/>
      <c r="B83" s="16"/>
      <c r="C83" s="77"/>
      <c r="D83" s="195"/>
      <c r="E83" s="77"/>
      <c r="F83" s="195"/>
      <c r="G83" s="77"/>
      <c r="H83" s="195"/>
      <c r="I83" s="77">
        <f>I35-I82</f>
        <v>0</v>
      </c>
      <c r="J83" s="2"/>
      <c r="K83" s="113"/>
      <c r="M83" s="113"/>
    </row>
    <row r="84" spans="1:16" s="6" customFormat="1" ht="22" x14ac:dyDescent="0.7">
      <c r="A84" s="12"/>
      <c r="B84" s="239"/>
      <c r="C84" s="36"/>
      <c r="D84" s="28"/>
      <c r="E84" s="36"/>
      <c r="F84" s="28"/>
      <c r="G84" s="36"/>
      <c r="H84" s="43"/>
      <c r="I84" s="176"/>
      <c r="J84" s="43"/>
      <c r="K84" s="257"/>
      <c r="L84" s="40"/>
      <c r="M84" s="113"/>
    </row>
    <row r="85" spans="1:16" s="6" customFormat="1" x14ac:dyDescent="0.65">
      <c r="A85" s="15"/>
      <c r="B85" s="239"/>
      <c r="C85" s="171"/>
      <c r="D85" s="192"/>
      <c r="E85" s="171"/>
      <c r="F85" s="192"/>
      <c r="G85" s="171"/>
      <c r="H85" s="171"/>
      <c r="I85" s="171"/>
      <c r="J85" s="171"/>
      <c r="K85" s="257"/>
      <c r="L85" s="40"/>
      <c r="M85" s="113"/>
    </row>
    <row r="86" spans="1:16" x14ac:dyDescent="0.65">
      <c r="A86" s="249"/>
      <c r="B86" s="16"/>
      <c r="C86" s="2"/>
      <c r="D86" s="195"/>
      <c r="E86" s="2"/>
      <c r="F86" s="195"/>
      <c r="G86" s="2"/>
      <c r="H86" s="2"/>
      <c r="I86" s="2"/>
      <c r="J86" s="2"/>
      <c r="K86" s="255"/>
      <c r="L86" s="201"/>
    </row>
  </sheetData>
  <customSheetViews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9">
    <mergeCell ref="D4:F4"/>
    <mergeCell ref="H4:J4"/>
    <mergeCell ref="D64:F64"/>
    <mergeCell ref="H64:J64"/>
    <mergeCell ref="D68:J68"/>
    <mergeCell ref="D8:J8"/>
    <mergeCell ref="D32:F32"/>
    <mergeCell ref="H32:J32"/>
    <mergeCell ref="D36:J36"/>
  </mergeCells>
  <phoneticPr fontId="0" type="noConversion"/>
  <pageMargins left="0.7" right="0.7" top="0.48" bottom="0.5" header="0.5" footer="0.5"/>
  <pageSetup paperSize="9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60" max="16383" man="1"/>
  </rowBreaks>
  <ignoredErrors>
    <ignoredError sqref="D78:G78" formulaRange="1"/>
    <ignoredError sqref="B38:B40 B51 B42" numberStoredAsText="1"/>
    <ignoredError sqref="B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56" transitionEvaluation="1" transitionEntry="1"/>
  <dimension ref="A1:M68"/>
  <sheetViews>
    <sheetView showGridLines="0" view="pageBreakPreview" topLeftCell="A56" zoomScaleNormal="80" zoomScaleSheetLayoutView="100" workbookViewId="0">
      <selection activeCell="D72" sqref="D72"/>
    </sheetView>
  </sheetViews>
  <sheetFormatPr defaultColWidth="9.8984375" defaultRowHeight="21.5" x14ac:dyDescent="0.65"/>
  <cols>
    <col min="1" max="1" width="38.3984375" customWidth="1"/>
    <col min="2" max="2" width="7.69921875" customWidth="1"/>
    <col min="3" max="3" width="1.09765625" customWidth="1"/>
    <col min="4" max="4" width="12.19921875" customWidth="1"/>
    <col min="5" max="5" width="0.8984375" customWidth="1"/>
    <col min="6" max="6" width="12.59765625" customWidth="1"/>
    <col min="7" max="7" width="0.8984375" customWidth="1"/>
    <col min="8" max="8" width="12.19921875" customWidth="1"/>
    <col min="9" max="9" width="1.19921875" customWidth="1"/>
    <col min="10" max="10" width="13" bestFit="1" customWidth="1"/>
    <col min="11" max="11" width="16.19921875" style="258" customWidth="1"/>
    <col min="12" max="12" width="1.69921875" customWidth="1"/>
    <col min="13" max="13" width="16.19921875" style="258" customWidth="1"/>
    <col min="14" max="14" width="12.59765625" bestFit="1" customWidth="1"/>
    <col min="15" max="15" width="12.8984375" customWidth="1"/>
    <col min="16" max="16" width="2.8984375" customWidth="1"/>
    <col min="17" max="17" width="12.8984375" customWidth="1"/>
  </cols>
  <sheetData>
    <row r="1" spans="1:13" ht="23" x14ac:dyDescent="0.7">
      <c r="A1" s="7" t="s">
        <v>35</v>
      </c>
      <c r="B1" s="179"/>
      <c r="C1" s="250"/>
      <c r="D1" s="194"/>
      <c r="E1" s="250"/>
      <c r="F1" s="250"/>
      <c r="G1" s="250"/>
      <c r="H1" s="106"/>
      <c r="I1" s="106"/>
      <c r="J1" s="106"/>
      <c r="K1" s="255"/>
      <c r="L1" s="2"/>
      <c r="M1" s="255"/>
    </row>
    <row r="2" spans="1:13" ht="23" x14ac:dyDescent="0.7">
      <c r="A2" s="8" t="s">
        <v>151</v>
      </c>
      <c r="B2" s="180"/>
      <c r="C2" s="209"/>
      <c r="D2" s="195"/>
      <c r="E2" s="209"/>
      <c r="F2" s="209"/>
      <c r="G2" s="209"/>
      <c r="H2" s="138"/>
      <c r="I2" s="138"/>
      <c r="J2" s="138"/>
      <c r="K2" s="255"/>
      <c r="L2" s="2"/>
      <c r="M2" s="255"/>
    </row>
    <row r="3" spans="1:13" s="6" customFormat="1" x14ac:dyDescent="0.65">
      <c r="A3" s="236"/>
      <c r="B3" s="180"/>
      <c r="C3" s="209"/>
      <c r="D3" s="195"/>
      <c r="E3" s="209"/>
      <c r="F3" s="209"/>
      <c r="G3" s="209"/>
      <c r="H3" s="209"/>
      <c r="I3" s="209"/>
      <c r="J3" s="209"/>
      <c r="K3" s="113"/>
      <c r="M3" s="113"/>
    </row>
    <row r="4" spans="1:13" s="6" customFormat="1" ht="22" x14ac:dyDescent="0.7">
      <c r="A4" s="14"/>
      <c r="B4" s="181"/>
      <c r="C4" s="181"/>
      <c r="D4" s="297" t="s">
        <v>4</v>
      </c>
      <c r="E4" s="297"/>
      <c r="F4" s="297"/>
      <c r="G4" s="19"/>
      <c r="H4" s="297" t="s">
        <v>56</v>
      </c>
      <c r="I4" s="297"/>
      <c r="J4" s="297"/>
      <c r="K4" s="113"/>
      <c r="M4" s="113"/>
    </row>
    <row r="5" spans="1:13" s="6" customFormat="1" ht="22" x14ac:dyDescent="0.7">
      <c r="A5" s="14"/>
      <c r="B5" s="181"/>
      <c r="C5" s="181"/>
      <c r="D5" s="299" t="s">
        <v>142</v>
      </c>
      <c r="E5" s="299"/>
      <c r="F5" s="299"/>
      <c r="G5" s="189"/>
      <c r="H5" s="299" t="s">
        <v>142</v>
      </c>
      <c r="I5" s="299"/>
      <c r="J5" s="299"/>
      <c r="K5" s="266"/>
      <c r="M5" s="113"/>
    </row>
    <row r="6" spans="1:13" s="6" customFormat="1" ht="21.75" customHeight="1" x14ac:dyDescent="0.7">
      <c r="A6" s="14"/>
      <c r="B6" s="181"/>
      <c r="C6" s="181"/>
      <c r="D6" s="299" t="s">
        <v>141</v>
      </c>
      <c r="E6" s="299"/>
      <c r="F6" s="299"/>
      <c r="G6" s="189"/>
      <c r="H6" s="299" t="s">
        <v>141</v>
      </c>
      <c r="I6" s="299"/>
      <c r="J6" s="299"/>
      <c r="K6" s="113"/>
      <c r="M6" s="113"/>
    </row>
    <row r="7" spans="1:13" s="6" customFormat="1" ht="21.75" customHeight="1" x14ac:dyDescent="0.65">
      <c r="A7" s="15"/>
      <c r="B7" s="182" t="s">
        <v>14</v>
      </c>
      <c r="C7" s="245"/>
      <c r="D7" s="171">
        <v>2562</v>
      </c>
      <c r="E7" s="245"/>
      <c r="F7" s="171">
        <v>2561</v>
      </c>
      <c r="G7" s="245"/>
      <c r="H7" s="171">
        <v>2562</v>
      </c>
      <c r="I7" s="245"/>
      <c r="J7" s="171">
        <v>2561</v>
      </c>
      <c r="K7" s="113"/>
      <c r="M7" s="113"/>
    </row>
    <row r="8" spans="1:13" s="6" customFormat="1" x14ac:dyDescent="0.65">
      <c r="A8" s="15"/>
      <c r="B8" s="182"/>
      <c r="C8" s="182"/>
      <c r="D8" s="298" t="s">
        <v>136</v>
      </c>
      <c r="E8" s="298"/>
      <c r="F8" s="298"/>
      <c r="G8" s="298"/>
      <c r="H8" s="298"/>
      <c r="I8" s="298"/>
      <c r="J8" s="298"/>
      <c r="K8" s="113"/>
      <c r="M8" s="113"/>
    </row>
    <row r="9" spans="1:13" s="6" customFormat="1" ht="22" x14ac:dyDescent="0.7">
      <c r="A9" s="27" t="s">
        <v>26</v>
      </c>
      <c r="B9" s="212" t="s">
        <v>243</v>
      </c>
      <c r="C9" s="242"/>
      <c r="D9" s="244"/>
      <c r="E9" s="242"/>
      <c r="F9" s="242"/>
      <c r="G9" s="242"/>
      <c r="H9" s="206"/>
      <c r="I9" s="242"/>
      <c r="J9" s="242"/>
      <c r="K9" s="113"/>
      <c r="M9" s="113"/>
    </row>
    <row r="10" spans="1:13" s="6" customFormat="1" x14ac:dyDescent="0.65">
      <c r="A10" s="98" t="s">
        <v>28</v>
      </c>
      <c r="B10" s="212"/>
      <c r="C10" s="242"/>
      <c r="D10" s="177">
        <v>3313253</v>
      </c>
      <c r="E10" s="242"/>
      <c r="F10" s="177">
        <v>3366373</v>
      </c>
      <c r="G10" s="228"/>
      <c r="H10" s="253">
        <v>977997</v>
      </c>
      <c r="I10" s="228"/>
      <c r="J10" s="253">
        <v>1067201</v>
      </c>
      <c r="K10" s="113"/>
      <c r="M10" s="113"/>
    </row>
    <row r="11" spans="1:13" s="6" customFormat="1" x14ac:dyDescent="0.65">
      <c r="A11" s="98" t="s">
        <v>115</v>
      </c>
      <c r="B11" s="212"/>
      <c r="C11" s="242"/>
      <c r="D11" s="177">
        <v>48107</v>
      </c>
      <c r="E11" s="242"/>
      <c r="F11" s="271" t="s">
        <v>80</v>
      </c>
      <c r="G11" s="228"/>
      <c r="H11" s="271" t="s">
        <v>80</v>
      </c>
      <c r="I11" s="272"/>
      <c r="J11" s="271" t="s">
        <v>192</v>
      </c>
      <c r="K11" s="113"/>
      <c r="M11" s="113"/>
    </row>
    <row r="12" spans="1:13" s="6" customFormat="1" x14ac:dyDescent="0.65">
      <c r="A12" s="52" t="s">
        <v>43</v>
      </c>
      <c r="B12" s="183"/>
      <c r="C12" s="242"/>
      <c r="D12" s="177">
        <v>2299</v>
      </c>
      <c r="E12" s="242"/>
      <c r="F12" s="177">
        <v>2782</v>
      </c>
      <c r="G12" s="228"/>
      <c r="H12" s="253">
        <v>1224</v>
      </c>
      <c r="I12" s="228"/>
      <c r="J12" s="253">
        <v>6117</v>
      </c>
      <c r="K12" s="113"/>
      <c r="M12" s="113"/>
    </row>
    <row r="13" spans="1:13" s="6" customFormat="1" x14ac:dyDescent="0.65">
      <c r="A13" s="52" t="s">
        <v>162</v>
      </c>
      <c r="B13" s="183" t="s">
        <v>215</v>
      </c>
      <c r="C13" s="242"/>
      <c r="D13" s="200" t="s">
        <v>80</v>
      </c>
      <c r="E13" s="242"/>
      <c r="F13" s="177">
        <v>47423</v>
      </c>
      <c r="G13" s="228"/>
      <c r="H13" s="271" t="s">
        <v>80</v>
      </c>
      <c r="I13" s="272"/>
      <c r="J13" s="271" t="s">
        <v>192</v>
      </c>
      <c r="K13" s="113"/>
      <c r="M13" s="113"/>
    </row>
    <row r="14" spans="1:13" s="6" customFormat="1" x14ac:dyDescent="0.65">
      <c r="A14" s="190" t="s">
        <v>24</v>
      </c>
      <c r="B14" s="183"/>
      <c r="C14" s="251"/>
      <c r="D14" s="177">
        <v>13877</v>
      </c>
      <c r="E14" s="251"/>
      <c r="F14" s="177">
        <v>15617</v>
      </c>
      <c r="G14" s="229"/>
      <c r="H14" s="253">
        <v>11275</v>
      </c>
      <c r="I14" s="229"/>
      <c r="J14" s="253">
        <v>13003</v>
      </c>
      <c r="K14" s="113"/>
      <c r="M14" s="113"/>
    </row>
    <row r="15" spans="1:13" s="6" customFormat="1" ht="22" x14ac:dyDescent="0.7">
      <c r="A15" s="12" t="s">
        <v>25</v>
      </c>
      <c r="B15" s="183"/>
      <c r="C15" s="22"/>
      <c r="D15" s="21">
        <f>SUM(D10:D14)</f>
        <v>3377536</v>
      </c>
      <c r="E15" s="22"/>
      <c r="F15" s="21">
        <f>SUM(F10:F14)</f>
        <v>3432195</v>
      </c>
      <c r="G15" s="24"/>
      <c r="H15" s="32">
        <f>SUM(H10:H14)</f>
        <v>990496</v>
      </c>
      <c r="I15" s="24"/>
      <c r="J15" s="32">
        <f>SUM(J10:J14)</f>
        <v>1086321</v>
      </c>
      <c r="K15" s="113"/>
      <c r="M15" s="113"/>
    </row>
    <row r="16" spans="1:13" s="6" customFormat="1" ht="12" customHeight="1" x14ac:dyDescent="0.7">
      <c r="A16" s="12"/>
      <c r="B16" s="183"/>
      <c r="C16" s="242"/>
      <c r="D16" s="191"/>
      <c r="E16" s="242"/>
      <c r="F16" s="191"/>
      <c r="G16" s="251"/>
      <c r="H16" s="114"/>
      <c r="I16" s="251"/>
      <c r="J16" s="114"/>
      <c r="K16" s="85"/>
      <c r="L16" s="93"/>
      <c r="M16" s="113"/>
    </row>
    <row r="17" spans="1:13" s="6" customFormat="1" ht="22" x14ac:dyDescent="0.7">
      <c r="A17" s="31" t="s">
        <v>30</v>
      </c>
      <c r="B17" s="212" t="s">
        <v>223</v>
      </c>
      <c r="C17" s="242"/>
      <c r="D17" s="167"/>
      <c r="E17" s="242"/>
      <c r="F17" s="167"/>
      <c r="G17" s="242"/>
      <c r="H17" s="206"/>
      <c r="I17" s="242"/>
      <c r="J17" s="206"/>
      <c r="K17" s="113"/>
      <c r="M17" s="113"/>
    </row>
    <row r="18" spans="1:13" s="6" customFormat="1" x14ac:dyDescent="0.65">
      <c r="A18" s="98" t="s">
        <v>29</v>
      </c>
      <c r="B18" s="183"/>
      <c r="C18" s="242"/>
      <c r="D18" s="167">
        <v>2131551</v>
      </c>
      <c r="E18" s="242"/>
      <c r="F18" s="167">
        <v>2166452</v>
      </c>
      <c r="G18" s="147"/>
      <c r="H18" s="253">
        <v>550666</v>
      </c>
      <c r="I18" s="147"/>
      <c r="J18" s="253">
        <v>591086</v>
      </c>
      <c r="K18" s="113"/>
      <c r="M18" s="113"/>
    </row>
    <row r="19" spans="1:13" s="6" customFormat="1" x14ac:dyDescent="0.65">
      <c r="A19" s="98" t="s">
        <v>116</v>
      </c>
      <c r="B19" s="183"/>
      <c r="C19" s="242"/>
      <c r="D19" s="167">
        <v>38128</v>
      </c>
      <c r="E19" s="242"/>
      <c r="F19" s="271" t="s">
        <v>192</v>
      </c>
      <c r="G19" s="147"/>
      <c r="H19" s="271" t="s">
        <v>80</v>
      </c>
      <c r="I19" s="248"/>
      <c r="J19" s="271" t="s">
        <v>192</v>
      </c>
      <c r="K19" s="113"/>
      <c r="M19" s="113"/>
    </row>
    <row r="20" spans="1:13" s="6" customFormat="1" x14ac:dyDescent="0.65">
      <c r="A20" s="190" t="s">
        <v>212</v>
      </c>
      <c r="B20" s="183"/>
      <c r="C20" s="251"/>
      <c r="D20" s="167">
        <v>335782</v>
      </c>
      <c r="E20" s="251">
        <v>344326</v>
      </c>
      <c r="F20" s="167">
        <v>400649</v>
      </c>
      <c r="G20" s="149"/>
      <c r="H20" s="253">
        <v>146859</v>
      </c>
      <c r="I20" s="149"/>
      <c r="J20" s="253">
        <v>152866</v>
      </c>
      <c r="K20" s="113"/>
      <c r="M20" s="113"/>
    </row>
    <row r="21" spans="1:13" s="6" customFormat="1" x14ac:dyDescent="0.65">
      <c r="A21" s="190" t="s">
        <v>60</v>
      </c>
      <c r="B21" s="183"/>
      <c r="C21" s="251"/>
      <c r="D21" s="167">
        <v>501427</v>
      </c>
      <c r="E21" s="251"/>
      <c r="F21" s="167">
        <v>493403</v>
      </c>
      <c r="G21" s="149"/>
      <c r="H21" s="253">
        <v>272647</v>
      </c>
      <c r="I21" s="149"/>
      <c r="J21" s="253">
        <v>277999</v>
      </c>
      <c r="K21" s="113"/>
      <c r="M21" s="113"/>
    </row>
    <row r="22" spans="1:13" s="6" customFormat="1" x14ac:dyDescent="0.65">
      <c r="A22" s="190" t="s">
        <v>163</v>
      </c>
      <c r="B22" s="183" t="s">
        <v>215</v>
      </c>
      <c r="C22" s="251"/>
      <c r="D22" s="191" t="s">
        <v>80</v>
      </c>
      <c r="E22" s="251"/>
      <c r="F22" s="167">
        <v>15642</v>
      </c>
      <c r="G22" s="207"/>
      <c r="H22" s="271" t="s">
        <v>80</v>
      </c>
      <c r="I22" s="207"/>
      <c r="J22" s="271" t="s">
        <v>192</v>
      </c>
      <c r="K22" s="113"/>
      <c r="M22" s="113"/>
    </row>
    <row r="23" spans="1:13" s="6" customFormat="1" x14ac:dyDescent="0.65">
      <c r="A23" s="51" t="s">
        <v>61</v>
      </c>
      <c r="B23" s="183"/>
      <c r="C23" s="242"/>
      <c r="D23" s="191" t="s">
        <v>80</v>
      </c>
      <c r="E23" s="242"/>
      <c r="F23" s="167">
        <v>9448</v>
      </c>
      <c r="G23" s="147"/>
      <c r="H23" s="170">
        <v>105</v>
      </c>
      <c r="I23" s="170"/>
      <c r="J23" s="170">
        <v>9464</v>
      </c>
      <c r="K23" s="113"/>
      <c r="M23" s="113"/>
    </row>
    <row r="24" spans="1:13" s="6" customFormat="1" ht="22" x14ac:dyDescent="0.7">
      <c r="A24" s="12" t="s">
        <v>31</v>
      </c>
      <c r="B24" s="183"/>
      <c r="C24" s="22"/>
      <c r="D24" s="21">
        <f>SUM(D18:D23)</f>
        <v>3006888</v>
      </c>
      <c r="E24" s="22"/>
      <c r="F24" s="21">
        <f>SUM(F18:F23)</f>
        <v>3085594</v>
      </c>
      <c r="G24" s="22"/>
      <c r="H24" s="21">
        <f>SUM(H18:H23)</f>
        <v>970277</v>
      </c>
      <c r="I24" s="22"/>
      <c r="J24" s="21">
        <f>SUM(J18:J23)</f>
        <v>1031415</v>
      </c>
      <c r="K24" s="113"/>
      <c r="M24" s="113"/>
    </row>
    <row r="25" spans="1:13" s="6" customFormat="1" ht="12" customHeight="1" x14ac:dyDescent="0.7">
      <c r="A25" s="12"/>
      <c r="B25" s="183"/>
      <c r="C25" s="242"/>
      <c r="D25" s="191"/>
      <c r="E25" s="242"/>
      <c r="F25" s="191"/>
      <c r="G25" s="251"/>
      <c r="H25" s="114"/>
      <c r="I25" s="251"/>
      <c r="J25" s="114"/>
      <c r="K25" s="85"/>
      <c r="L25" s="93"/>
      <c r="M25" s="113"/>
    </row>
    <row r="26" spans="1:13" s="6" customFormat="1" ht="22" x14ac:dyDescent="0.7">
      <c r="A26" s="12" t="s">
        <v>62</v>
      </c>
      <c r="B26" s="183"/>
      <c r="C26" s="22"/>
      <c r="D26" s="34">
        <f>D15-D24</f>
        <v>370648</v>
      </c>
      <c r="E26" s="22"/>
      <c r="F26" s="34">
        <f>F15-F24</f>
        <v>346601</v>
      </c>
      <c r="G26" s="24"/>
      <c r="H26" s="24">
        <f>H15-H24</f>
        <v>20219</v>
      </c>
      <c r="I26" s="24"/>
      <c r="J26" s="24">
        <f>J15-J24</f>
        <v>54906</v>
      </c>
      <c r="K26" s="113"/>
      <c r="M26" s="113"/>
    </row>
    <row r="27" spans="1:13" s="6" customFormat="1" x14ac:dyDescent="0.65">
      <c r="A27" s="52" t="s">
        <v>157</v>
      </c>
      <c r="B27" s="183" t="s">
        <v>242</v>
      </c>
      <c r="C27" s="242"/>
      <c r="D27" s="198">
        <v>-14383</v>
      </c>
      <c r="E27" s="242"/>
      <c r="F27" s="198">
        <v>-20829</v>
      </c>
      <c r="G27" s="147"/>
      <c r="H27" s="173">
        <v>-3199</v>
      </c>
      <c r="I27" s="147"/>
      <c r="J27" s="173">
        <v>-10212</v>
      </c>
      <c r="K27" s="113"/>
      <c r="M27" s="113"/>
    </row>
    <row r="28" spans="1:13" s="6" customFormat="1" ht="22.5" thickBot="1" x14ac:dyDescent="0.75">
      <c r="A28" s="12" t="s">
        <v>143</v>
      </c>
      <c r="B28" s="183"/>
      <c r="C28" s="22"/>
      <c r="D28" s="30">
        <f>SUM(D26:D27)</f>
        <v>356265</v>
      </c>
      <c r="E28" s="22"/>
      <c r="F28" s="30">
        <f>SUM(F26:F27)</f>
        <v>325772</v>
      </c>
      <c r="G28" s="23"/>
      <c r="H28" s="33">
        <f>H26+H27</f>
        <v>17020</v>
      </c>
      <c r="I28" s="23"/>
      <c r="J28" s="33">
        <f>J26+J27</f>
        <v>44694</v>
      </c>
      <c r="K28" s="85"/>
      <c r="L28" s="93"/>
      <c r="M28" s="113"/>
    </row>
    <row r="29" spans="1:13" s="6" customFormat="1" ht="12" customHeight="1" thickTop="1" x14ac:dyDescent="0.7">
      <c r="A29" s="12"/>
      <c r="B29" s="183"/>
      <c r="C29" s="242"/>
      <c r="D29" s="191"/>
      <c r="E29" s="242"/>
      <c r="F29" s="191"/>
      <c r="G29" s="251"/>
      <c r="H29" s="114"/>
      <c r="I29" s="251"/>
      <c r="K29" s="85"/>
      <c r="L29" s="93"/>
      <c r="M29" s="113"/>
    </row>
    <row r="30" spans="1:13" s="6" customFormat="1" ht="23" x14ac:dyDescent="0.7">
      <c r="A30" s="7" t="s">
        <v>35</v>
      </c>
      <c r="B30" s="179"/>
      <c r="C30" s="250"/>
      <c r="D30" s="194"/>
      <c r="E30" s="250"/>
      <c r="F30" s="250"/>
      <c r="G30" s="250"/>
      <c r="H30" s="106"/>
      <c r="I30" s="106"/>
      <c r="J30" s="106"/>
      <c r="K30" s="257"/>
      <c r="L30" s="40"/>
      <c r="M30" s="113"/>
    </row>
    <row r="31" spans="1:13" s="6" customFormat="1" ht="23" x14ac:dyDescent="0.7">
      <c r="A31" s="8" t="s">
        <v>151</v>
      </c>
      <c r="B31" s="180"/>
      <c r="C31" s="209"/>
      <c r="D31" s="195"/>
      <c r="E31" s="209"/>
      <c r="F31" s="209"/>
      <c r="G31" s="209"/>
      <c r="H31" s="138"/>
      <c r="I31" s="138"/>
      <c r="J31" s="138"/>
      <c r="K31" s="257"/>
      <c r="L31" s="40"/>
      <c r="M31" s="113"/>
    </row>
    <row r="32" spans="1:13" s="6" customFormat="1" ht="23" x14ac:dyDescent="0.7">
      <c r="A32" s="8"/>
      <c r="B32" s="180"/>
      <c r="C32" s="209"/>
      <c r="D32" s="195"/>
      <c r="E32" s="209"/>
      <c r="F32" s="209"/>
      <c r="G32" s="209"/>
      <c r="H32" s="138"/>
      <c r="I32" s="138"/>
      <c r="J32" s="138"/>
      <c r="K32" s="257"/>
      <c r="L32" s="40"/>
      <c r="M32" s="113"/>
    </row>
    <row r="33" spans="1:13" s="6" customFormat="1" ht="22" x14ac:dyDescent="0.7">
      <c r="A33" s="15"/>
      <c r="B33" s="182"/>
      <c r="C33" s="182"/>
      <c r="D33" s="297" t="s">
        <v>4</v>
      </c>
      <c r="E33" s="297"/>
      <c r="F33" s="297"/>
      <c r="G33" s="19"/>
      <c r="H33" s="297" t="s">
        <v>56</v>
      </c>
      <c r="I33" s="297"/>
      <c r="J33" s="297"/>
      <c r="K33" s="257"/>
      <c r="L33" s="40"/>
      <c r="M33" s="113"/>
    </row>
    <row r="34" spans="1:13" s="6" customFormat="1" ht="22" x14ac:dyDescent="0.7">
      <c r="A34" s="15"/>
      <c r="B34" s="182"/>
      <c r="C34" s="182"/>
      <c r="D34" s="299" t="s">
        <v>142</v>
      </c>
      <c r="E34" s="299"/>
      <c r="F34" s="299"/>
      <c r="G34" s="189"/>
      <c r="H34" s="299" t="s">
        <v>142</v>
      </c>
      <c r="I34" s="299"/>
      <c r="J34" s="299"/>
      <c r="K34" s="257"/>
      <c r="L34" s="40"/>
      <c r="M34" s="113"/>
    </row>
    <row r="35" spans="1:13" s="6" customFormat="1" ht="22" x14ac:dyDescent="0.7">
      <c r="A35" s="15"/>
      <c r="B35" s="182"/>
      <c r="C35" s="182"/>
      <c r="D35" s="299" t="s">
        <v>141</v>
      </c>
      <c r="E35" s="299"/>
      <c r="F35" s="299"/>
      <c r="G35" s="189"/>
      <c r="H35" s="299" t="s">
        <v>141</v>
      </c>
      <c r="I35" s="299"/>
      <c r="J35" s="299"/>
      <c r="K35" s="257"/>
      <c r="L35" s="40"/>
      <c r="M35" s="113"/>
    </row>
    <row r="36" spans="1:13" s="6" customFormat="1" ht="22" customHeight="1" x14ac:dyDescent="0.65">
      <c r="A36" s="15"/>
      <c r="B36" s="182"/>
      <c r="C36" s="245"/>
      <c r="D36" s="171">
        <v>2562</v>
      </c>
      <c r="E36" s="245"/>
      <c r="F36" s="171">
        <v>2561</v>
      </c>
      <c r="G36" s="245"/>
      <c r="H36" s="171">
        <v>2562</v>
      </c>
      <c r="I36" s="245"/>
      <c r="J36" s="171">
        <v>2561</v>
      </c>
      <c r="K36" s="257"/>
      <c r="L36" s="40"/>
      <c r="M36" s="113"/>
    </row>
    <row r="37" spans="1:13" s="6" customFormat="1" ht="21.75" customHeight="1" x14ac:dyDescent="0.65">
      <c r="A37" s="15"/>
      <c r="B37" s="182"/>
      <c r="C37" s="182"/>
      <c r="D37" s="298" t="s">
        <v>136</v>
      </c>
      <c r="E37" s="298"/>
      <c r="F37" s="298"/>
      <c r="G37" s="298"/>
      <c r="H37" s="298"/>
      <c r="I37" s="298"/>
      <c r="J37" s="298"/>
      <c r="K37" s="257"/>
      <c r="L37" s="40"/>
      <c r="M37" s="113"/>
    </row>
    <row r="38" spans="1:13" s="6" customFormat="1" ht="22" x14ac:dyDescent="0.7">
      <c r="A38" s="12" t="s">
        <v>81</v>
      </c>
      <c r="B38" s="183"/>
      <c r="C38" s="242"/>
      <c r="D38" s="191"/>
      <c r="E38" s="242"/>
      <c r="F38" s="93"/>
      <c r="G38" s="251"/>
      <c r="H38" s="114"/>
      <c r="I38" s="251"/>
      <c r="K38" s="257"/>
      <c r="L38" s="40"/>
      <c r="M38" s="113"/>
    </row>
    <row r="39" spans="1:13" s="6" customFormat="1" ht="21.75" hidden="1" customHeight="1" x14ac:dyDescent="0.7">
      <c r="A39" s="20" t="s">
        <v>122</v>
      </c>
      <c r="B39" s="183"/>
      <c r="C39" s="242"/>
      <c r="D39" s="191"/>
      <c r="E39" s="242"/>
      <c r="F39" s="93"/>
      <c r="G39" s="251"/>
      <c r="H39" s="114"/>
      <c r="I39" s="251"/>
      <c r="K39" s="257"/>
      <c r="L39" s="40"/>
      <c r="M39" s="113"/>
    </row>
    <row r="40" spans="1:13" s="6" customFormat="1" ht="21.75" hidden="1" customHeight="1" x14ac:dyDescent="0.7">
      <c r="A40" s="20" t="s">
        <v>123</v>
      </c>
      <c r="B40" s="183"/>
      <c r="C40" s="242"/>
      <c r="D40" s="191"/>
      <c r="E40" s="242"/>
      <c r="F40" s="93"/>
      <c r="G40" s="251"/>
      <c r="H40" s="114"/>
      <c r="I40" s="251"/>
      <c r="K40" s="85"/>
      <c r="L40" s="93"/>
      <c r="M40" s="113"/>
    </row>
    <row r="41" spans="1:13" s="6" customFormat="1" ht="21.75" hidden="1" customHeight="1" x14ac:dyDescent="0.65">
      <c r="A41" s="52" t="s">
        <v>145</v>
      </c>
      <c r="B41" s="183"/>
      <c r="C41" s="242"/>
      <c r="D41" s="191"/>
      <c r="E41" s="242"/>
      <c r="F41" s="216"/>
      <c r="G41" s="251"/>
      <c r="H41" s="191"/>
      <c r="I41" s="251"/>
      <c r="J41" s="216"/>
      <c r="K41" s="85"/>
      <c r="L41" s="93"/>
      <c r="M41" s="113"/>
    </row>
    <row r="42" spans="1:13" s="6" customFormat="1" ht="21.75" hidden="1" customHeight="1" x14ac:dyDescent="0.65">
      <c r="A42" s="52" t="s">
        <v>100</v>
      </c>
      <c r="B42" s="254"/>
      <c r="D42" s="164"/>
      <c r="F42" s="216"/>
      <c r="H42" s="114"/>
      <c r="J42" s="216"/>
      <c r="K42" s="85"/>
      <c r="L42" s="93"/>
      <c r="M42" s="113"/>
    </row>
    <row r="43" spans="1:13" s="6" customFormat="1" ht="21.75" hidden="1" customHeight="1" x14ac:dyDescent="0.65">
      <c r="A43" s="52" t="s">
        <v>130</v>
      </c>
      <c r="B43" s="183"/>
      <c r="C43" s="242"/>
      <c r="D43" s="225" t="s">
        <v>80</v>
      </c>
      <c r="E43" s="242"/>
      <c r="F43" s="225" t="s">
        <v>80</v>
      </c>
      <c r="G43" s="251"/>
      <c r="H43" s="225" t="s">
        <v>80</v>
      </c>
      <c r="I43" s="251"/>
      <c r="J43" s="225" t="s">
        <v>80</v>
      </c>
      <c r="K43" s="85"/>
      <c r="L43" s="93"/>
      <c r="M43" s="113"/>
    </row>
    <row r="44" spans="1:13" s="6" customFormat="1" ht="21.75" hidden="1" customHeight="1" x14ac:dyDescent="0.65">
      <c r="A44" s="52" t="s">
        <v>132</v>
      </c>
      <c r="B44" s="254"/>
      <c r="D44" s="164"/>
      <c r="F44" s="164"/>
      <c r="H44" s="164"/>
      <c r="J44" s="164"/>
      <c r="K44" s="85"/>
      <c r="L44" s="93"/>
      <c r="M44" s="113"/>
    </row>
    <row r="45" spans="1:13" s="6" customFormat="1" ht="21.75" hidden="1" customHeight="1" x14ac:dyDescent="0.65">
      <c r="A45" s="52" t="s">
        <v>131</v>
      </c>
      <c r="B45" s="183"/>
      <c r="C45" s="242"/>
      <c r="D45" s="226" t="s">
        <v>80</v>
      </c>
      <c r="E45" s="242"/>
      <c r="F45" s="226" t="s">
        <v>80</v>
      </c>
      <c r="G45" s="251"/>
      <c r="H45" s="226" t="s">
        <v>80</v>
      </c>
      <c r="I45" s="251"/>
      <c r="J45" s="226" t="s">
        <v>80</v>
      </c>
      <c r="K45" s="85"/>
      <c r="L45" s="93"/>
      <c r="M45" s="113"/>
    </row>
    <row r="46" spans="1:13" s="6" customFormat="1" ht="21.75" hidden="1" customHeight="1" x14ac:dyDescent="0.7">
      <c r="A46" s="52"/>
      <c r="B46" s="183"/>
      <c r="C46" s="140">
        <f>SUM(C43:C45)</f>
        <v>0</v>
      </c>
      <c r="D46" s="227" t="s">
        <v>80</v>
      </c>
      <c r="E46" s="140">
        <f>SUM(E43:E45)</f>
        <v>0</v>
      </c>
      <c r="F46" s="227" t="s">
        <v>80</v>
      </c>
      <c r="G46" s="140">
        <f>SUM(G43:G45)</f>
        <v>0</v>
      </c>
      <c r="H46" s="227" t="s">
        <v>80</v>
      </c>
      <c r="I46" s="140">
        <f>SUM(I43:I45)</f>
        <v>0</v>
      </c>
      <c r="J46" s="227" t="s">
        <v>80</v>
      </c>
      <c r="K46" s="85"/>
      <c r="L46" s="93"/>
      <c r="M46" s="113"/>
    </row>
    <row r="47" spans="1:13" s="6" customFormat="1" ht="22" x14ac:dyDescent="0.7">
      <c r="A47" s="20" t="s">
        <v>160</v>
      </c>
      <c r="B47" s="183"/>
      <c r="C47" s="242"/>
      <c r="D47" s="191"/>
      <c r="E47" s="242"/>
      <c r="F47" s="191"/>
      <c r="G47" s="251"/>
      <c r="H47" s="114"/>
      <c r="I47" s="251"/>
      <c r="J47" s="114"/>
      <c r="K47" s="85"/>
      <c r="L47" s="93"/>
      <c r="M47" s="113"/>
    </row>
    <row r="48" spans="1:13" s="6" customFormat="1" ht="22" x14ac:dyDescent="0.7">
      <c r="A48" s="20" t="s">
        <v>161</v>
      </c>
      <c r="B48" s="183"/>
      <c r="C48" s="242"/>
      <c r="D48" s="191"/>
      <c r="E48" s="242"/>
      <c r="F48" s="191"/>
      <c r="G48" s="251"/>
      <c r="H48" s="114"/>
      <c r="I48" s="251"/>
      <c r="J48" s="114"/>
      <c r="K48" s="85"/>
      <c r="L48" s="93"/>
      <c r="M48" s="113"/>
    </row>
    <row r="49" spans="1:13" s="6" customFormat="1" x14ac:dyDescent="0.65">
      <c r="A49" s="52" t="s">
        <v>203</v>
      </c>
      <c r="B49" s="212"/>
      <c r="C49" s="242"/>
      <c r="D49" s="191"/>
      <c r="E49" s="242"/>
      <c r="F49" s="191"/>
      <c r="G49" s="251"/>
      <c r="H49" s="114"/>
      <c r="I49" s="251"/>
      <c r="J49" s="114"/>
      <c r="K49" s="85"/>
      <c r="L49" s="93"/>
      <c r="M49" s="113"/>
    </row>
    <row r="50" spans="1:13" s="6" customFormat="1" x14ac:dyDescent="0.65">
      <c r="A50" s="52" t="s">
        <v>204</v>
      </c>
      <c r="B50" s="212"/>
      <c r="C50" s="242"/>
      <c r="D50" s="198">
        <f>-117</f>
        <v>-117</v>
      </c>
      <c r="E50" s="242"/>
      <c r="F50" s="198">
        <v>-417</v>
      </c>
      <c r="G50" s="251"/>
      <c r="H50" s="259" t="s">
        <v>80</v>
      </c>
      <c r="I50" s="38"/>
      <c r="J50" s="259" t="s">
        <v>80</v>
      </c>
      <c r="K50" s="85"/>
      <c r="L50" s="93"/>
      <c r="M50" s="113"/>
    </row>
    <row r="51" spans="1:13" s="6" customFormat="1" ht="22" x14ac:dyDescent="0.7">
      <c r="A51" s="12" t="s">
        <v>236</v>
      </c>
      <c r="B51" s="212"/>
      <c r="C51" s="140">
        <f>SUM(C46:C48)</f>
        <v>0</v>
      </c>
      <c r="D51" s="213">
        <f>D50+D46</f>
        <v>-117</v>
      </c>
      <c r="E51" s="140">
        <f>SUM(E46:E48)</f>
        <v>0</v>
      </c>
      <c r="F51" s="213">
        <f>F50+F46</f>
        <v>-417</v>
      </c>
      <c r="G51" s="26"/>
      <c r="H51" s="273" t="s">
        <v>192</v>
      </c>
      <c r="I51" s="53"/>
      <c r="J51" s="273" t="s">
        <v>80</v>
      </c>
      <c r="K51" s="85"/>
      <c r="L51" s="93"/>
      <c r="M51" s="113"/>
    </row>
    <row r="52" spans="1:13" s="6" customFormat="1" ht="22.5" thickBot="1" x14ac:dyDescent="0.75">
      <c r="A52" s="12" t="s">
        <v>213</v>
      </c>
      <c r="B52" s="212"/>
      <c r="C52" s="22"/>
      <c r="D52" s="162">
        <f>D28+D51</f>
        <v>356148</v>
      </c>
      <c r="E52" s="22"/>
      <c r="F52" s="162">
        <f>F28+F51</f>
        <v>325355</v>
      </c>
      <c r="G52" s="23"/>
      <c r="H52" s="162">
        <f>H28+H51</f>
        <v>17020</v>
      </c>
      <c r="I52" s="23"/>
      <c r="J52" s="162">
        <f>J28+J51</f>
        <v>44694</v>
      </c>
      <c r="K52" s="85"/>
      <c r="L52" s="93"/>
      <c r="M52" s="113"/>
    </row>
    <row r="53" spans="1:13" s="6" customFormat="1" ht="22.5" thickTop="1" x14ac:dyDescent="0.7">
      <c r="A53" s="12"/>
      <c r="B53" s="212"/>
      <c r="C53" s="22"/>
      <c r="D53" s="28"/>
      <c r="E53" s="22"/>
      <c r="F53" s="28"/>
      <c r="G53" s="26"/>
      <c r="H53" s="140"/>
      <c r="I53" s="26"/>
      <c r="J53" s="140"/>
      <c r="K53" s="85"/>
      <c r="L53" s="93"/>
      <c r="M53" s="113"/>
    </row>
    <row r="54" spans="1:13" s="6" customFormat="1" ht="22" x14ac:dyDescent="0.7">
      <c r="A54" s="12" t="s">
        <v>193</v>
      </c>
      <c r="B54" s="182"/>
      <c r="C54" s="171"/>
      <c r="D54" s="192"/>
      <c r="E54" s="171"/>
      <c r="F54" s="192"/>
      <c r="G54" s="171"/>
      <c r="H54" s="171"/>
      <c r="I54" s="171"/>
      <c r="J54" s="171"/>
      <c r="K54" s="85"/>
      <c r="L54" s="93"/>
      <c r="M54" s="113"/>
    </row>
    <row r="55" spans="1:13" s="6" customFormat="1" x14ac:dyDescent="0.65">
      <c r="A55" s="52" t="s">
        <v>108</v>
      </c>
      <c r="B55" s="182"/>
      <c r="C55" s="172"/>
      <c r="D55" s="199">
        <f>357492-2</f>
        <v>357490</v>
      </c>
      <c r="E55" s="172"/>
      <c r="F55" s="199">
        <v>327650</v>
      </c>
      <c r="G55" s="172"/>
      <c r="H55" s="210">
        <v>17020</v>
      </c>
      <c r="I55" s="172"/>
      <c r="J55" s="210">
        <v>44694</v>
      </c>
      <c r="K55" s="85"/>
      <c r="L55" s="93"/>
      <c r="M55" s="113"/>
    </row>
    <row r="56" spans="1:13" s="6" customFormat="1" x14ac:dyDescent="0.65">
      <c r="A56" s="52" t="s">
        <v>109</v>
      </c>
      <c r="B56" s="182"/>
      <c r="C56" s="174"/>
      <c r="D56" s="199">
        <f>-1227+2</f>
        <v>-1225</v>
      </c>
      <c r="E56" s="174"/>
      <c r="F56" s="199">
        <v>-1878</v>
      </c>
      <c r="G56" s="174"/>
      <c r="H56" s="259" t="s">
        <v>80</v>
      </c>
      <c r="I56" s="38"/>
      <c r="J56" s="259" t="s">
        <v>192</v>
      </c>
      <c r="K56" s="85"/>
      <c r="L56" s="93"/>
      <c r="M56" s="113"/>
    </row>
    <row r="57" spans="1:13" s="6" customFormat="1" ht="22.5" thickBot="1" x14ac:dyDescent="0.75">
      <c r="A57" s="12" t="s">
        <v>143</v>
      </c>
      <c r="B57" s="182"/>
      <c r="C57" s="26"/>
      <c r="D57" s="162">
        <f>SUM(D55:D56)</f>
        <v>356265</v>
      </c>
      <c r="E57" s="26"/>
      <c r="F57" s="162">
        <f>SUM(F55:F56)</f>
        <v>325772</v>
      </c>
      <c r="G57" s="23"/>
      <c r="H57" s="175">
        <f>SUM(H55:H56)</f>
        <v>17020</v>
      </c>
      <c r="I57" s="23"/>
      <c r="J57" s="175">
        <f>SUM(J55:J56)</f>
        <v>44694</v>
      </c>
      <c r="K57" s="257">
        <f>D57-D28</f>
        <v>0</v>
      </c>
      <c r="L57" s="40"/>
      <c r="M57" s="113"/>
    </row>
    <row r="58" spans="1:13" s="6" customFormat="1" ht="22.5" thickTop="1" x14ac:dyDescent="0.7">
      <c r="A58" s="12"/>
      <c r="B58" s="182"/>
      <c r="C58" s="36"/>
      <c r="D58" s="28"/>
      <c r="E58" s="36"/>
      <c r="F58" s="28"/>
      <c r="G58" s="36"/>
      <c r="H58" s="43"/>
      <c r="I58" s="176"/>
      <c r="J58" s="43"/>
      <c r="K58" s="257"/>
      <c r="L58" s="40"/>
      <c r="M58" s="113"/>
    </row>
    <row r="59" spans="1:13" s="6" customFormat="1" ht="22" x14ac:dyDescent="0.7">
      <c r="A59" s="12" t="s">
        <v>194</v>
      </c>
      <c r="B59" s="182"/>
      <c r="C59" s="169"/>
      <c r="D59" s="193"/>
      <c r="E59" s="169"/>
      <c r="F59" s="193"/>
      <c r="G59" s="169"/>
      <c r="H59" s="169"/>
      <c r="I59" s="169"/>
      <c r="J59" s="169"/>
      <c r="K59" s="257"/>
      <c r="L59" s="40"/>
      <c r="M59" s="113"/>
    </row>
    <row r="60" spans="1:13" s="6" customFormat="1" x14ac:dyDescent="0.65">
      <c r="A60" s="52" t="s">
        <v>108</v>
      </c>
      <c r="B60" s="182"/>
      <c r="C60" s="172"/>
      <c r="D60" s="199">
        <f>357420-2</f>
        <v>357418</v>
      </c>
      <c r="E60" s="172"/>
      <c r="F60" s="199">
        <v>327275</v>
      </c>
      <c r="G60" s="172"/>
      <c r="H60" s="210">
        <v>17020</v>
      </c>
      <c r="I60" s="172"/>
      <c r="J60" s="210">
        <v>44694</v>
      </c>
      <c r="K60" s="257"/>
      <c r="L60" s="40"/>
      <c r="M60" s="113"/>
    </row>
    <row r="61" spans="1:13" s="6" customFormat="1" x14ac:dyDescent="0.65">
      <c r="A61" s="52" t="s">
        <v>109</v>
      </c>
      <c r="B61" s="182"/>
      <c r="C61" s="174"/>
      <c r="D61" s="199">
        <f>-1283+13</f>
        <v>-1270</v>
      </c>
      <c r="E61" s="174"/>
      <c r="F61" s="199">
        <v>-1920</v>
      </c>
      <c r="G61" s="174"/>
      <c r="H61" s="259" t="s">
        <v>80</v>
      </c>
      <c r="I61" s="38"/>
      <c r="J61" s="259" t="s">
        <v>80</v>
      </c>
      <c r="K61" s="257"/>
      <c r="L61" s="40"/>
      <c r="M61" s="113"/>
    </row>
    <row r="62" spans="1:13" s="6" customFormat="1" ht="22.5" thickBot="1" x14ac:dyDescent="0.75">
      <c r="A62" s="12" t="s">
        <v>213</v>
      </c>
      <c r="B62" s="182"/>
      <c r="C62" s="26"/>
      <c r="D62" s="162">
        <f>SUM(D60:D61)</f>
        <v>356148</v>
      </c>
      <c r="E62" s="26"/>
      <c r="F62" s="162">
        <f>SUM(F60:F61)</f>
        <v>325355</v>
      </c>
      <c r="G62" s="23"/>
      <c r="H62" s="175">
        <f>SUM(H60:H61)</f>
        <v>17020</v>
      </c>
      <c r="I62" s="23"/>
      <c r="J62" s="175">
        <f>SUM(J60:J61)</f>
        <v>44694</v>
      </c>
      <c r="K62" s="257">
        <f>D62-D52</f>
        <v>0</v>
      </c>
      <c r="L62" s="40"/>
      <c r="M62" s="113"/>
    </row>
    <row r="63" spans="1:13" s="6" customFormat="1" ht="22.5" thickTop="1" x14ac:dyDescent="0.7">
      <c r="A63" s="12"/>
      <c r="B63" s="182"/>
      <c r="C63" s="36"/>
      <c r="D63" s="28"/>
      <c r="E63" s="36"/>
      <c r="F63" s="28"/>
      <c r="G63" s="36"/>
      <c r="H63" s="43"/>
      <c r="I63" s="176"/>
      <c r="J63" s="43"/>
      <c r="K63" s="257"/>
      <c r="L63" s="40"/>
      <c r="M63" s="113"/>
    </row>
    <row r="64" spans="1:13" s="6" customFormat="1" ht="22.5" thickBot="1" x14ac:dyDescent="0.7">
      <c r="A64" s="231" t="s">
        <v>146</v>
      </c>
      <c r="B64" s="182" t="s">
        <v>244</v>
      </c>
      <c r="C64" s="233"/>
      <c r="D64" s="232">
        <f>D55/375000</f>
        <v>0.95330666666666664</v>
      </c>
      <c r="E64" s="233"/>
      <c r="F64" s="232">
        <f>F55/375000</f>
        <v>0.87373333333333336</v>
      </c>
      <c r="G64" s="233"/>
      <c r="H64" s="232">
        <f>H55/375000</f>
        <v>4.5386666666666665E-2</v>
      </c>
      <c r="I64" s="234"/>
      <c r="J64" s="232">
        <f>J55/375000</f>
        <v>0.119184</v>
      </c>
      <c r="K64" s="257"/>
      <c r="L64" s="40"/>
      <c r="M64" s="113"/>
    </row>
    <row r="65" spans="1:13" s="6" customFormat="1" ht="22" thickTop="1" x14ac:dyDescent="0.65">
      <c r="A65" s="15"/>
      <c r="B65" s="182"/>
      <c r="C65" s="171"/>
      <c r="D65" s="192"/>
      <c r="E65" s="171"/>
      <c r="F65" s="192"/>
      <c r="G65" s="171"/>
      <c r="H65" s="171"/>
      <c r="I65" s="171"/>
      <c r="J65" s="171"/>
      <c r="K65" s="257"/>
      <c r="L65" s="40"/>
      <c r="M65" s="113"/>
    </row>
    <row r="66" spans="1:13" s="6" customFormat="1" ht="22" x14ac:dyDescent="0.7">
      <c r="A66" s="12"/>
      <c r="B66" s="239"/>
      <c r="C66" s="36"/>
      <c r="D66" s="28"/>
      <c r="E66" s="36"/>
      <c r="F66" s="28"/>
      <c r="G66" s="36"/>
      <c r="H66" s="43"/>
      <c r="I66" s="176"/>
      <c r="J66" s="43"/>
      <c r="K66" s="257"/>
      <c r="L66" s="40"/>
      <c r="M66" s="113"/>
    </row>
    <row r="67" spans="1:13" s="6" customFormat="1" x14ac:dyDescent="0.65">
      <c r="A67" s="15"/>
      <c r="B67" s="239"/>
      <c r="C67" s="171"/>
      <c r="D67" s="192"/>
      <c r="E67" s="171"/>
      <c r="F67" s="192"/>
      <c r="G67" s="171"/>
      <c r="H67" s="171"/>
      <c r="I67" s="171"/>
      <c r="J67" s="171"/>
      <c r="K67" s="257"/>
      <c r="L67" s="40"/>
      <c r="M67" s="113"/>
    </row>
    <row r="68" spans="1:13" x14ac:dyDescent="0.65">
      <c r="A68" s="249"/>
      <c r="B68" s="16"/>
      <c r="C68" s="2"/>
      <c r="D68" s="195"/>
      <c r="E68" s="2"/>
      <c r="F68" s="195"/>
      <c r="G68" s="2"/>
      <c r="H68" s="2"/>
      <c r="I68" s="2"/>
      <c r="J68" s="2"/>
      <c r="K68" s="255"/>
      <c r="L68" s="201"/>
    </row>
  </sheetData>
  <mergeCells count="14">
    <mergeCell ref="D37:J37"/>
    <mergeCell ref="D6:F6"/>
    <mergeCell ref="H6:J6"/>
    <mergeCell ref="D8:J8"/>
    <mergeCell ref="D33:F33"/>
    <mergeCell ref="H33:J33"/>
    <mergeCell ref="D34:F34"/>
    <mergeCell ref="H34:J34"/>
    <mergeCell ref="D4:F4"/>
    <mergeCell ref="H4:J4"/>
    <mergeCell ref="D5:F5"/>
    <mergeCell ref="H5:J5"/>
    <mergeCell ref="D35:F35"/>
    <mergeCell ref="H35:J35"/>
  </mergeCells>
  <pageMargins left="0.7" right="0.7" top="0.48" bottom="0.5" header="0.5" footer="0.5"/>
  <pageSetup paperSize="9" scale="97" firstPageNumber="6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8" man="1"/>
  </rowBreaks>
  <ignoredErrors>
    <ignoredError sqref="B13 B17 B22" numberStoredAsText="1"/>
    <ignoredError sqref="D5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4"/>
  <sheetViews>
    <sheetView showGridLines="0" view="pageBreakPreview" topLeftCell="A6" zoomScale="90" zoomScaleNormal="90" zoomScaleSheetLayoutView="90" workbookViewId="0">
      <selection activeCell="D72" sqref="D72"/>
    </sheetView>
  </sheetViews>
  <sheetFormatPr defaultColWidth="9.09765625" defaultRowHeight="22.5" customHeight="1" x14ac:dyDescent="0.65"/>
  <cols>
    <col min="1" max="1" width="47" style="50" customWidth="1"/>
    <col min="2" max="2" width="11.59765625" style="50" customWidth="1"/>
    <col min="3" max="3" width="1.09765625" style="50" customWidth="1"/>
    <col min="4" max="4" width="12.09765625" style="50" customWidth="1"/>
    <col min="5" max="5" width="1.09765625" style="50" customWidth="1"/>
    <col min="6" max="6" width="11.59765625" style="50" customWidth="1"/>
    <col min="7" max="7" width="1.09765625" style="50" customWidth="1"/>
    <col min="8" max="8" width="11.59765625" style="50" customWidth="1"/>
    <col min="9" max="9" width="1.09765625" style="50" customWidth="1"/>
    <col min="10" max="10" width="11.59765625" style="50" customWidth="1"/>
    <col min="11" max="11" width="1.09765625" style="50" customWidth="1"/>
    <col min="12" max="12" width="11.59765625" style="50" customWidth="1"/>
    <col min="13" max="13" width="1.09765625" style="50" customWidth="1"/>
    <col min="14" max="14" width="15.59765625" style="50" customWidth="1"/>
    <col min="15" max="15" width="1.09765625" style="50" customWidth="1"/>
    <col min="16" max="16" width="12.09765625" style="50" customWidth="1"/>
    <col min="17" max="17" width="1.09765625" style="50" customWidth="1"/>
    <col min="18" max="18" width="14" style="50" customWidth="1"/>
    <col min="19" max="19" width="1.09765625" style="72" customWidth="1"/>
    <col min="20" max="20" width="11.59765625" style="50" customWidth="1"/>
    <col min="21" max="21" width="10" style="50" customWidth="1"/>
    <col min="22" max="16384" width="9.09765625" style="50"/>
  </cols>
  <sheetData>
    <row r="1" spans="1:20" ht="22.5" customHeight="1" x14ac:dyDescent="0.7">
      <c r="A1" s="7" t="s">
        <v>35</v>
      </c>
      <c r="B1" s="16"/>
      <c r="C1" s="2"/>
      <c r="D1" s="44"/>
      <c r="E1" s="44"/>
      <c r="F1" s="44"/>
      <c r="G1" s="44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218"/>
      <c r="T1" s="219"/>
    </row>
    <row r="2" spans="1:20" ht="22.5" customHeight="1" x14ac:dyDescent="0.7">
      <c r="A2" s="80" t="s">
        <v>135</v>
      </c>
      <c r="B2" s="16"/>
      <c r="C2" s="2"/>
      <c r="D2" s="44"/>
      <c r="E2" s="44"/>
      <c r="F2" s="44"/>
      <c r="G2" s="44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220"/>
      <c r="T2" s="138"/>
    </row>
    <row r="3" spans="1:20" ht="22.5" customHeight="1" x14ac:dyDescent="0.65">
      <c r="A3" s="139"/>
    </row>
    <row r="4" spans="1:20" ht="22.5" customHeight="1" x14ac:dyDescent="0.7">
      <c r="A4" s="139"/>
      <c r="B4" s="291" t="s">
        <v>4</v>
      </c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</row>
    <row r="5" spans="1:20" ht="22.5" customHeight="1" x14ac:dyDescent="0.65">
      <c r="A5" s="139"/>
      <c r="B5" s="86"/>
      <c r="C5" s="6"/>
      <c r="D5" s="38"/>
      <c r="E5" s="38"/>
      <c r="F5" s="292" t="s">
        <v>7</v>
      </c>
      <c r="G5" s="292"/>
      <c r="H5" s="292"/>
      <c r="I5" s="86"/>
      <c r="J5" s="300" t="s">
        <v>88</v>
      </c>
      <c r="K5" s="300"/>
      <c r="L5" s="300"/>
      <c r="M5" s="300"/>
      <c r="N5" s="300"/>
      <c r="O5" s="86"/>
      <c r="P5" s="65"/>
      <c r="Q5" s="86"/>
      <c r="R5" s="65"/>
      <c r="S5" s="38"/>
      <c r="T5" s="6"/>
    </row>
    <row r="6" spans="1:20" ht="22.5" customHeight="1" x14ac:dyDescent="0.65">
      <c r="A6" s="139"/>
      <c r="B6" s="86" t="s">
        <v>6</v>
      </c>
      <c r="C6" s="6"/>
      <c r="D6" s="38"/>
      <c r="E6" s="38"/>
      <c r="F6" s="86"/>
      <c r="G6" s="86"/>
      <c r="H6" s="86"/>
      <c r="I6" s="86"/>
      <c r="J6" s="65" t="s">
        <v>164</v>
      </c>
      <c r="K6" s="86"/>
      <c r="L6" s="57" t="s">
        <v>166</v>
      </c>
      <c r="M6" s="86"/>
      <c r="N6" s="86" t="s">
        <v>111</v>
      </c>
      <c r="O6" s="86"/>
      <c r="P6" s="65" t="s">
        <v>103</v>
      </c>
      <c r="Q6" s="86"/>
      <c r="R6" s="65" t="s">
        <v>110</v>
      </c>
      <c r="S6" s="38"/>
      <c r="T6" s="6"/>
    </row>
    <row r="7" spans="1:20" ht="22.5" customHeight="1" x14ac:dyDescent="0.65">
      <c r="A7" s="74"/>
      <c r="B7" s="86" t="s">
        <v>52</v>
      </c>
      <c r="C7" s="88"/>
      <c r="D7" s="86" t="s">
        <v>97</v>
      </c>
      <c r="E7" s="88"/>
      <c r="F7" s="57" t="s">
        <v>84</v>
      </c>
      <c r="G7" s="6"/>
      <c r="H7" s="93" t="s">
        <v>102</v>
      </c>
      <c r="I7" s="6"/>
      <c r="J7" s="65" t="s">
        <v>205</v>
      </c>
      <c r="K7" s="6"/>
      <c r="L7" s="65" t="s">
        <v>168</v>
      </c>
      <c r="M7" s="65"/>
      <c r="N7" s="65" t="s">
        <v>167</v>
      </c>
      <c r="O7" s="65"/>
      <c r="P7" s="65" t="s">
        <v>105</v>
      </c>
      <c r="Q7" s="65"/>
      <c r="R7" s="57" t="s">
        <v>117</v>
      </c>
      <c r="S7" s="88"/>
      <c r="T7" s="168" t="s">
        <v>103</v>
      </c>
    </row>
    <row r="8" spans="1:20" ht="22.5" customHeight="1" x14ac:dyDescent="0.65">
      <c r="A8" s="74"/>
      <c r="B8" s="86" t="s">
        <v>53</v>
      </c>
      <c r="C8" s="88"/>
      <c r="D8" s="57" t="s">
        <v>98</v>
      </c>
      <c r="E8" s="88"/>
      <c r="F8" s="86" t="s">
        <v>54</v>
      </c>
      <c r="G8" s="86"/>
      <c r="H8" s="57" t="s">
        <v>104</v>
      </c>
      <c r="I8" s="86"/>
      <c r="J8" s="65" t="s">
        <v>206</v>
      </c>
      <c r="K8" s="86"/>
      <c r="L8" s="57" t="s">
        <v>72</v>
      </c>
      <c r="M8" s="57"/>
      <c r="N8" s="57" t="s">
        <v>105</v>
      </c>
      <c r="O8" s="57"/>
      <c r="P8" s="57" t="s">
        <v>158</v>
      </c>
      <c r="Q8" s="57"/>
      <c r="R8" s="65" t="s">
        <v>118</v>
      </c>
      <c r="S8" s="86"/>
      <c r="T8" s="57" t="s">
        <v>105</v>
      </c>
    </row>
    <row r="9" spans="1:20" ht="22.5" customHeight="1" x14ac:dyDescent="0.65">
      <c r="A9" s="74"/>
      <c r="B9" s="301" t="s">
        <v>136</v>
      </c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</row>
    <row r="10" spans="1:20" ht="22.5" customHeight="1" x14ac:dyDescent="0.7">
      <c r="A10" s="59" t="s">
        <v>188</v>
      </c>
    </row>
    <row r="11" spans="1:20" ht="22.5" customHeight="1" x14ac:dyDescent="0.7">
      <c r="A11" s="59" t="s">
        <v>189</v>
      </c>
      <c r="B11" s="34">
        <v>375000</v>
      </c>
      <c r="C11" s="140"/>
      <c r="D11" s="34">
        <v>609402</v>
      </c>
      <c r="E11" s="78"/>
      <c r="F11" s="34">
        <v>37500</v>
      </c>
      <c r="G11" s="78"/>
      <c r="H11" s="34">
        <v>4800785</v>
      </c>
      <c r="I11" s="78"/>
      <c r="J11" s="34">
        <v>-2028</v>
      </c>
      <c r="K11" s="78"/>
      <c r="L11" s="34">
        <v>164736</v>
      </c>
      <c r="M11" s="24"/>
      <c r="N11" s="34">
        <f>SUM(J11:L11)</f>
        <v>162708</v>
      </c>
      <c r="O11" s="24"/>
      <c r="P11" s="24">
        <f>SUM(N11:O11,H11,F11,D11,B11)</f>
        <v>5985395</v>
      </c>
      <c r="Q11" s="24"/>
      <c r="R11" s="34">
        <v>5066</v>
      </c>
      <c r="S11" s="78"/>
      <c r="T11" s="41">
        <f>SUM(P11:R11)</f>
        <v>5990461</v>
      </c>
    </row>
    <row r="12" spans="1:20" ht="22.5" customHeight="1" x14ac:dyDescent="0.7">
      <c r="A12" s="59"/>
      <c r="B12" s="34"/>
      <c r="C12" s="140"/>
      <c r="D12" s="34"/>
      <c r="E12" s="78"/>
      <c r="F12" s="24"/>
      <c r="G12" s="78"/>
      <c r="H12" s="24"/>
      <c r="I12" s="78"/>
      <c r="J12" s="217"/>
      <c r="K12" s="78"/>
      <c r="L12" s="24"/>
      <c r="M12" s="24"/>
      <c r="N12" s="24"/>
      <c r="O12" s="24"/>
      <c r="Q12" s="24"/>
      <c r="R12" s="24"/>
      <c r="S12" s="78"/>
      <c r="T12" s="41"/>
    </row>
    <row r="13" spans="1:20" ht="22.5" hidden="1" customHeight="1" x14ac:dyDescent="0.7">
      <c r="A13" s="59" t="s">
        <v>67</v>
      </c>
      <c r="B13" s="34"/>
      <c r="C13" s="140"/>
      <c r="D13" s="34"/>
      <c r="E13" s="78"/>
      <c r="F13" s="24"/>
      <c r="G13" s="78"/>
      <c r="H13" s="24"/>
      <c r="I13" s="78"/>
      <c r="J13" s="217"/>
      <c r="K13" s="78"/>
      <c r="L13" s="24"/>
      <c r="M13" s="24"/>
      <c r="N13" s="24"/>
      <c r="O13" s="24"/>
      <c r="P13" s="24"/>
      <c r="Q13" s="24"/>
      <c r="R13" s="24"/>
      <c r="S13" s="78"/>
      <c r="T13" s="41"/>
    </row>
    <row r="14" spans="1:20" ht="22.5" hidden="1" customHeight="1" x14ac:dyDescent="0.7">
      <c r="A14" s="52" t="s">
        <v>147</v>
      </c>
      <c r="B14" s="145" t="s">
        <v>137</v>
      </c>
      <c r="C14" s="42"/>
      <c r="D14" s="145" t="s">
        <v>138</v>
      </c>
      <c r="E14" s="78"/>
      <c r="F14" s="230" t="s">
        <v>137</v>
      </c>
      <c r="G14" s="78"/>
      <c r="H14" s="145" t="s">
        <v>80</v>
      </c>
      <c r="I14" s="78"/>
      <c r="J14" s="145" t="s">
        <v>139</v>
      </c>
      <c r="K14" s="62"/>
      <c r="L14" s="145" t="s">
        <v>139</v>
      </c>
      <c r="M14" s="110"/>
      <c r="N14" s="145" t="s">
        <v>139</v>
      </c>
      <c r="O14" s="24"/>
      <c r="P14" s="145" t="s">
        <v>80</v>
      </c>
      <c r="Q14" s="24"/>
      <c r="R14" s="259" t="s">
        <v>80</v>
      </c>
      <c r="S14" s="78"/>
      <c r="T14" s="260" t="s">
        <v>80</v>
      </c>
    </row>
    <row r="15" spans="1:20" ht="22.5" hidden="1" customHeight="1" x14ac:dyDescent="0.7">
      <c r="A15" s="59" t="s">
        <v>148</v>
      </c>
      <c r="B15" s="142" t="s">
        <v>137</v>
      </c>
      <c r="C15" s="58"/>
      <c r="D15" s="142" t="s">
        <v>138</v>
      </c>
      <c r="E15" s="78"/>
      <c r="F15" s="32" t="s">
        <v>137</v>
      </c>
      <c r="G15" s="78"/>
      <c r="H15" s="112" t="s">
        <v>80</v>
      </c>
      <c r="I15" s="78"/>
      <c r="J15" s="112" t="s">
        <v>139</v>
      </c>
      <c r="K15" s="62"/>
      <c r="L15" s="112" t="s">
        <v>139</v>
      </c>
      <c r="M15" s="110"/>
      <c r="N15" s="112" t="s">
        <v>139</v>
      </c>
      <c r="O15" s="24"/>
      <c r="P15" s="112" t="s">
        <v>80</v>
      </c>
      <c r="Q15" s="24"/>
      <c r="R15" s="112" t="s">
        <v>80</v>
      </c>
      <c r="S15" s="78"/>
      <c r="T15" s="112" t="s">
        <v>80</v>
      </c>
    </row>
    <row r="16" spans="1:20" ht="22.5" hidden="1" customHeight="1" x14ac:dyDescent="0.7">
      <c r="A16" s="59"/>
      <c r="B16" s="34"/>
      <c r="C16" s="140"/>
      <c r="D16" s="34"/>
      <c r="E16" s="78"/>
      <c r="F16" s="24"/>
      <c r="G16" s="78"/>
      <c r="H16" s="24"/>
      <c r="I16" s="78"/>
      <c r="J16" s="217"/>
      <c r="K16" s="78"/>
      <c r="L16" s="24"/>
      <c r="M16" s="24"/>
      <c r="N16" s="24"/>
      <c r="O16" s="24"/>
      <c r="P16" s="24"/>
      <c r="Q16" s="24"/>
      <c r="R16" s="24"/>
      <c r="S16" s="78"/>
      <c r="T16" s="41"/>
    </row>
    <row r="17" spans="1:20" ht="22.5" customHeight="1" x14ac:dyDescent="0.7">
      <c r="A17" s="59" t="s">
        <v>128</v>
      </c>
      <c r="B17" s="42"/>
      <c r="C17" s="35"/>
      <c r="D17" s="42"/>
      <c r="E17" s="35"/>
      <c r="F17" s="42"/>
      <c r="G17" s="18"/>
      <c r="H17" s="146"/>
      <c r="I17" s="62"/>
      <c r="J17" s="148"/>
      <c r="K17" s="62"/>
      <c r="L17" s="277"/>
      <c r="M17" s="42"/>
      <c r="N17" s="110"/>
      <c r="O17" s="110"/>
      <c r="P17" s="110"/>
      <c r="Q17" s="110"/>
      <c r="R17" s="110"/>
      <c r="S17" s="18"/>
      <c r="T17" s="41"/>
    </row>
    <row r="18" spans="1:20" ht="22.5" customHeight="1" x14ac:dyDescent="0.65">
      <c r="A18" s="52" t="s">
        <v>127</v>
      </c>
      <c r="B18" s="110" t="s">
        <v>80</v>
      </c>
      <c r="C18" s="42"/>
      <c r="D18" s="110" t="s">
        <v>80</v>
      </c>
      <c r="E18" s="42"/>
      <c r="F18" s="110" t="s">
        <v>80</v>
      </c>
      <c r="G18" s="18"/>
      <c r="H18" s="221">
        <v>327650</v>
      </c>
      <c r="I18" s="62"/>
      <c r="J18" s="110" t="s">
        <v>80</v>
      </c>
      <c r="K18" s="69"/>
      <c r="L18" s="110" t="s">
        <v>80</v>
      </c>
      <c r="M18" s="110"/>
      <c r="N18" s="110" t="s">
        <v>80</v>
      </c>
      <c r="O18" s="267"/>
      <c r="P18" s="221">
        <f>SUM(B18:H18,N18)</f>
        <v>327650</v>
      </c>
      <c r="Q18" s="267"/>
      <c r="R18" s="221">
        <v>-1878</v>
      </c>
      <c r="S18" s="267"/>
      <c r="T18" s="62">
        <f>SUM(P18:R18)</f>
        <v>325772</v>
      </c>
    </row>
    <row r="19" spans="1:20" ht="22.5" customHeight="1" x14ac:dyDescent="0.65">
      <c r="A19" s="52" t="s">
        <v>237</v>
      </c>
      <c r="B19" s="145" t="s">
        <v>80</v>
      </c>
      <c r="C19" s="42"/>
      <c r="D19" s="145" t="s">
        <v>80</v>
      </c>
      <c r="E19" s="110"/>
      <c r="F19" s="145" t="s">
        <v>80</v>
      </c>
      <c r="G19" s="267"/>
      <c r="H19" s="145" t="s">
        <v>80</v>
      </c>
      <c r="I19" s="62"/>
      <c r="J19" s="222">
        <v>-375</v>
      </c>
      <c r="K19" s="62"/>
      <c r="L19" s="145" t="s">
        <v>80</v>
      </c>
      <c r="M19" s="267"/>
      <c r="N19" s="222">
        <f>SUM(J19:L19)</f>
        <v>-375</v>
      </c>
      <c r="O19" s="221"/>
      <c r="P19" s="221">
        <f>SUM(B19:H19,N19)</f>
        <v>-375</v>
      </c>
      <c r="Q19" s="221"/>
      <c r="R19" s="221">
        <v>-42</v>
      </c>
      <c r="S19" s="267"/>
      <c r="T19" s="62">
        <f>SUM(P19:R19)</f>
        <v>-417</v>
      </c>
    </row>
    <row r="20" spans="1:20" ht="22.5" customHeight="1" x14ac:dyDescent="0.7">
      <c r="A20" s="59" t="s">
        <v>225</v>
      </c>
      <c r="B20" s="142" t="s">
        <v>80</v>
      </c>
      <c r="C20" s="58"/>
      <c r="D20" s="142" t="s">
        <v>80</v>
      </c>
      <c r="E20" s="58"/>
      <c r="F20" s="142" t="s">
        <v>80</v>
      </c>
      <c r="G20" s="28"/>
      <c r="H20" s="130">
        <f>SUM(H18:H19)</f>
        <v>327650</v>
      </c>
      <c r="I20" s="187"/>
      <c r="J20" s="130">
        <f>SUM(J18:J19)</f>
        <v>-375</v>
      </c>
      <c r="K20" s="187"/>
      <c r="L20" s="142" t="s">
        <v>80</v>
      </c>
      <c r="M20" s="58"/>
      <c r="N20" s="130">
        <f>SUM(N18:N19)</f>
        <v>-375</v>
      </c>
      <c r="O20" s="23"/>
      <c r="P20" s="130">
        <f>SUM(B20:L20)</f>
        <v>327275</v>
      </c>
      <c r="Q20" s="23"/>
      <c r="R20" s="130">
        <f>SUM(R18:R19)</f>
        <v>-1920</v>
      </c>
      <c r="S20" s="58" t="s">
        <v>140</v>
      </c>
      <c r="T20" s="130">
        <f>SUM(T18:T19)</f>
        <v>325355</v>
      </c>
    </row>
    <row r="21" spans="1:20" ht="22.5" customHeight="1" x14ac:dyDescent="0.7">
      <c r="A21" s="59"/>
      <c r="B21" s="58"/>
      <c r="C21" s="58"/>
      <c r="D21" s="58"/>
      <c r="E21" s="58"/>
      <c r="F21" s="76"/>
      <c r="G21" s="28"/>
      <c r="H21" s="76"/>
      <c r="I21" s="187"/>
      <c r="J21" s="76"/>
      <c r="K21" s="187"/>
      <c r="L21" s="58"/>
      <c r="M21" s="58"/>
      <c r="N21" s="76"/>
      <c r="O21" s="23"/>
      <c r="P21" s="76"/>
      <c r="Q21" s="23"/>
      <c r="R21" s="76"/>
      <c r="S21" s="58"/>
      <c r="T21" s="76"/>
    </row>
    <row r="22" spans="1:20" ht="22.5" customHeight="1" thickBot="1" x14ac:dyDescent="0.75">
      <c r="A22" s="59" t="s">
        <v>190</v>
      </c>
      <c r="B22" s="144">
        <f>SUM(B11,B20)</f>
        <v>375000</v>
      </c>
      <c r="C22" s="140"/>
      <c r="D22" s="144">
        <f>SUM(D11,D20)</f>
        <v>609402</v>
      </c>
      <c r="E22" s="78"/>
      <c r="F22" s="144">
        <f>SUM(F11,F20)</f>
        <v>37500</v>
      </c>
      <c r="G22" s="78"/>
      <c r="H22" s="144">
        <f>SUM(H11,H20)</f>
        <v>5128435</v>
      </c>
      <c r="I22" s="78"/>
      <c r="J22" s="144">
        <f>SUM(J11,J20)</f>
        <v>-2403</v>
      </c>
      <c r="K22" s="78"/>
      <c r="L22" s="144">
        <f>SUM(L11,L20)</f>
        <v>164736</v>
      </c>
      <c r="M22" s="78"/>
      <c r="N22" s="144">
        <f>SUM(N11,N20)</f>
        <v>162333</v>
      </c>
      <c r="O22" s="23"/>
      <c r="P22" s="144">
        <f>SUM(B22:L22)</f>
        <v>6312670</v>
      </c>
      <c r="Q22" s="23"/>
      <c r="R22" s="144">
        <f>SUM(R11,R15,R20)</f>
        <v>3146</v>
      </c>
      <c r="S22" s="78"/>
      <c r="T22" s="144">
        <f>SUM(T11,T15,T20)</f>
        <v>6315816</v>
      </c>
    </row>
    <row r="23" spans="1:20" ht="22.5" customHeight="1" thickTop="1" x14ac:dyDescent="0.65"/>
    <row r="24" spans="1:20" ht="22.5" customHeight="1" x14ac:dyDescent="0.7">
      <c r="A24" s="7" t="s">
        <v>35</v>
      </c>
      <c r="B24" s="16"/>
      <c r="C24" s="2"/>
      <c r="D24" s="44"/>
      <c r="E24" s="44"/>
      <c r="F24" s="44"/>
      <c r="G24" s="44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218"/>
      <c r="T24" s="219"/>
    </row>
    <row r="25" spans="1:20" ht="22.5" customHeight="1" x14ac:dyDescent="0.7">
      <c r="A25" s="80" t="s">
        <v>135</v>
      </c>
      <c r="B25" s="16"/>
      <c r="C25" s="2"/>
      <c r="D25" s="44"/>
      <c r="E25" s="44"/>
      <c r="F25" s="44"/>
      <c r="G25" s="44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220"/>
      <c r="T25" s="138"/>
    </row>
    <row r="26" spans="1:20" ht="22.5" customHeight="1" x14ac:dyDescent="0.65">
      <c r="A26" s="139"/>
    </row>
    <row r="27" spans="1:20" ht="22.5" customHeight="1" x14ac:dyDescent="0.7">
      <c r="A27" s="139"/>
      <c r="B27" s="291" t="s">
        <v>4</v>
      </c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</row>
    <row r="28" spans="1:20" ht="22.5" customHeight="1" x14ac:dyDescent="0.65">
      <c r="A28" s="139"/>
      <c r="B28" s="86"/>
      <c r="C28" s="6"/>
      <c r="D28" s="38"/>
      <c r="E28" s="38"/>
      <c r="F28" s="292" t="s">
        <v>7</v>
      </c>
      <c r="G28" s="292"/>
      <c r="H28" s="292"/>
      <c r="I28" s="86"/>
      <c r="J28" s="300" t="s">
        <v>88</v>
      </c>
      <c r="K28" s="292"/>
      <c r="L28" s="292"/>
      <c r="M28" s="292"/>
      <c r="N28" s="292"/>
      <c r="O28" s="86"/>
      <c r="P28" s="65"/>
      <c r="Q28" s="86"/>
      <c r="R28" s="65"/>
      <c r="S28" s="38"/>
      <c r="T28" s="6"/>
    </row>
    <row r="29" spans="1:20" ht="22.5" customHeight="1" x14ac:dyDescent="0.65">
      <c r="A29" s="139"/>
      <c r="B29" s="86" t="s">
        <v>6</v>
      </c>
      <c r="C29" s="6"/>
      <c r="D29" s="38"/>
      <c r="E29" s="38"/>
      <c r="F29" s="86"/>
      <c r="G29" s="86"/>
      <c r="H29" s="86"/>
      <c r="I29" s="86"/>
      <c r="J29" s="65" t="s">
        <v>164</v>
      </c>
      <c r="K29" s="86"/>
      <c r="L29" s="57" t="s">
        <v>166</v>
      </c>
      <c r="M29" s="86"/>
      <c r="N29" s="86" t="s">
        <v>111</v>
      </c>
      <c r="O29" s="86"/>
      <c r="P29" s="65" t="s">
        <v>103</v>
      </c>
      <c r="Q29" s="86"/>
      <c r="R29" s="65" t="s">
        <v>110</v>
      </c>
      <c r="S29" s="38"/>
      <c r="T29" s="6"/>
    </row>
    <row r="30" spans="1:20" ht="22.5" customHeight="1" x14ac:dyDescent="0.65">
      <c r="A30" s="74"/>
      <c r="B30" s="86" t="s">
        <v>52</v>
      </c>
      <c r="C30" s="88"/>
      <c r="D30" s="86" t="s">
        <v>97</v>
      </c>
      <c r="E30" s="88"/>
      <c r="F30" s="57" t="s">
        <v>84</v>
      </c>
      <c r="G30" s="6"/>
      <c r="H30" s="93" t="s">
        <v>102</v>
      </c>
      <c r="I30" s="6"/>
      <c r="J30" s="65" t="s">
        <v>205</v>
      </c>
      <c r="K30" s="6"/>
      <c r="L30" s="65" t="s">
        <v>168</v>
      </c>
      <c r="M30" s="65"/>
      <c r="N30" s="65" t="s">
        <v>167</v>
      </c>
      <c r="O30" s="65"/>
      <c r="P30" s="65" t="s">
        <v>105</v>
      </c>
      <c r="Q30" s="65"/>
      <c r="R30" s="57" t="s">
        <v>117</v>
      </c>
      <c r="S30" s="88"/>
      <c r="T30" s="168" t="s">
        <v>103</v>
      </c>
    </row>
    <row r="31" spans="1:20" ht="22.5" customHeight="1" x14ac:dyDescent="0.65">
      <c r="A31" s="74"/>
      <c r="B31" s="86" t="s">
        <v>53</v>
      </c>
      <c r="C31" s="88"/>
      <c r="D31" s="57" t="s">
        <v>98</v>
      </c>
      <c r="E31" s="88"/>
      <c r="F31" s="86" t="s">
        <v>54</v>
      </c>
      <c r="G31" s="86"/>
      <c r="H31" s="57" t="s">
        <v>104</v>
      </c>
      <c r="I31" s="86"/>
      <c r="J31" s="65" t="s">
        <v>206</v>
      </c>
      <c r="K31" s="86"/>
      <c r="L31" s="57" t="s">
        <v>72</v>
      </c>
      <c r="M31" s="57"/>
      <c r="N31" s="57" t="s">
        <v>105</v>
      </c>
      <c r="O31" s="57"/>
      <c r="P31" s="57" t="s">
        <v>158</v>
      </c>
      <c r="Q31" s="57"/>
      <c r="R31" s="65" t="s">
        <v>118</v>
      </c>
      <c r="S31" s="86"/>
      <c r="T31" s="57" t="s">
        <v>105</v>
      </c>
    </row>
    <row r="32" spans="1:20" ht="22.5" customHeight="1" x14ac:dyDescent="0.65">
      <c r="A32" s="74"/>
      <c r="B32" s="301" t="s">
        <v>136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  <c r="P32" s="302"/>
      <c r="Q32" s="302"/>
      <c r="R32" s="302"/>
      <c r="S32" s="302"/>
      <c r="T32" s="302"/>
    </row>
    <row r="33" spans="1:21" ht="22.5" customHeight="1" x14ac:dyDescent="0.7">
      <c r="A33" s="59" t="s">
        <v>217</v>
      </c>
    </row>
    <row r="34" spans="1:21" ht="22.5" customHeight="1" x14ac:dyDescent="0.7">
      <c r="A34" s="59" t="s">
        <v>218</v>
      </c>
      <c r="B34" s="34">
        <v>375000</v>
      </c>
      <c r="C34" s="140"/>
      <c r="D34" s="34">
        <v>609402</v>
      </c>
      <c r="E34" s="78"/>
      <c r="F34" s="34">
        <v>37500</v>
      </c>
      <c r="G34" s="78"/>
      <c r="H34" s="34">
        <v>5451552</v>
      </c>
      <c r="I34" s="78"/>
      <c r="J34" s="34">
        <v>-2432</v>
      </c>
      <c r="K34" s="78"/>
      <c r="L34" s="34">
        <v>164735</v>
      </c>
      <c r="M34" s="24"/>
      <c r="N34" s="34">
        <f>SUM(J34:L34)</f>
        <v>162303</v>
      </c>
      <c r="O34" s="24"/>
      <c r="P34" s="24">
        <f>SUM(N34:O34,H34,F34,D34,B34)</f>
        <v>6635757</v>
      </c>
      <c r="Q34" s="24"/>
      <c r="R34" s="34">
        <v>3806</v>
      </c>
      <c r="S34" s="78"/>
      <c r="T34" s="41">
        <f>SUM(P34:R34)</f>
        <v>6639563</v>
      </c>
    </row>
    <row r="35" spans="1:21" ht="22.5" customHeight="1" x14ac:dyDescent="0.7">
      <c r="A35" s="59"/>
      <c r="B35" s="34"/>
      <c r="C35" s="140"/>
      <c r="D35" s="34"/>
      <c r="E35" s="78"/>
      <c r="F35" s="24"/>
      <c r="G35" s="78"/>
      <c r="H35" s="24"/>
      <c r="I35" s="78"/>
      <c r="J35" s="217"/>
      <c r="K35" s="78"/>
      <c r="L35" s="24"/>
      <c r="M35" s="24"/>
      <c r="N35" s="24"/>
      <c r="O35" s="24"/>
      <c r="P35" s="24"/>
      <c r="Q35" s="24"/>
      <c r="R35" s="24"/>
      <c r="S35" s="78"/>
      <c r="T35" s="41"/>
    </row>
    <row r="36" spans="1:21" ht="22.5" customHeight="1" x14ac:dyDescent="0.7">
      <c r="A36" s="59" t="s">
        <v>128</v>
      </c>
      <c r="B36" s="274"/>
      <c r="C36" s="35"/>
      <c r="D36" s="274"/>
      <c r="E36" s="35"/>
      <c r="F36" s="274"/>
      <c r="G36" s="18"/>
      <c r="H36" s="146"/>
      <c r="I36" s="62"/>
      <c r="J36" s="148"/>
      <c r="K36" s="62"/>
      <c r="L36" s="42"/>
      <c r="M36" s="42"/>
      <c r="N36" s="110"/>
      <c r="O36" s="110"/>
      <c r="P36" s="110"/>
      <c r="Q36" s="110"/>
      <c r="R36" s="110"/>
      <c r="S36" s="18"/>
      <c r="T36" s="41"/>
    </row>
    <row r="37" spans="1:21" ht="22.5" customHeight="1" x14ac:dyDescent="0.65">
      <c r="A37" s="52" t="s">
        <v>127</v>
      </c>
      <c r="B37" s="110" t="s">
        <v>80</v>
      </c>
      <c r="C37" s="42"/>
      <c r="D37" s="110" t="s">
        <v>80</v>
      </c>
      <c r="E37" s="42"/>
      <c r="F37" s="110" t="s">
        <v>80</v>
      </c>
      <c r="G37" s="18"/>
      <c r="H37" s="221">
        <f>PL!D55</f>
        <v>357490</v>
      </c>
      <c r="I37" s="62"/>
      <c r="J37" s="110" t="s">
        <v>80</v>
      </c>
      <c r="K37" s="69"/>
      <c r="L37" s="110" t="s">
        <v>80</v>
      </c>
      <c r="M37" s="110"/>
      <c r="N37" s="110" t="s">
        <v>80</v>
      </c>
      <c r="O37" s="267"/>
      <c r="P37" s="221">
        <f>SUM(B37:H37,N37)</f>
        <v>357490</v>
      </c>
      <c r="Q37" s="267"/>
      <c r="R37" s="221">
        <f>PL!D56</f>
        <v>-1225</v>
      </c>
      <c r="S37" s="267"/>
      <c r="T37" s="62">
        <f>SUM(P37:R37)</f>
        <v>356265</v>
      </c>
      <c r="U37" s="50">
        <f>T37-PL!D28</f>
        <v>0</v>
      </c>
    </row>
    <row r="38" spans="1:21" ht="22.5" customHeight="1" x14ac:dyDescent="0.65">
      <c r="A38" s="52" t="s">
        <v>237</v>
      </c>
      <c r="B38" s="145" t="s">
        <v>80</v>
      </c>
      <c r="C38" s="42"/>
      <c r="D38" s="145" t="s">
        <v>80</v>
      </c>
      <c r="E38" s="110"/>
      <c r="F38" s="145" t="s">
        <v>80</v>
      </c>
      <c r="G38" s="267"/>
      <c r="H38" s="145" t="s">
        <v>80</v>
      </c>
      <c r="I38" s="62"/>
      <c r="J38" s="222">
        <v>-72</v>
      </c>
      <c r="K38" s="62"/>
      <c r="L38" s="145" t="s">
        <v>80</v>
      </c>
      <c r="M38" s="267"/>
      <c r="N38" s="222">
        <v>-72</v>
      </c>
      <c r="O38" s="221"/>
      <c r="P38" s="221">
        <f>SUM(B38:H38,N38)</f>
        <v>-72</v>
      </c>
      <c r="Q38" s="221"/>
      <c r="R38" s="221">
        <f>-56+11</f>
        <v>-45</v>
      </c>
      <c r="S38" s="267"/>
      <c r="T38" s="62">
        <f>SUM(P38:R38)</f>
        <v>-117</v>
      </c>
      <c r="U38" s="50">
        <f>T38-PL!D51</f>
        <v>0</v>
      </c>
    </row>
    <row r="39" spans="1:21" ht="22.5" customHeight="1" x14ac:dyDescent="0.7">
      <c r="A39" s="59" t="s">
        <v>225</v>
      </c>
      <c r="B39" s="142" t="s">
        <v>80</v>
      </c>
      <c r="C39" s="58"/>
      <c r="D39" s="142" t="s">
        <v>80</v>
      </c>
      <c r="E39" s="58"/>
      <c r="F39" s="142" t="s">
        <v>80</v>
      </c>
      <c r="G39" s="28"/>
      <c r="H39" s="128">
        <f>SUM(H37:H38)</f>
        <v>357490</v>
      </c>
      <c r="I39" s="187"/>
      <c r="J39" s="128">
        <f>SUM(J37:J38)</f>
        <v>-72</v>
      </c>
      <c r="K39" s="187"/>
      <c r="L39" s="142" t="s">
        <v>80</v>
      </c>
      <c r="M39" s="268"/>
      <c r="N39" s="128">
        <f>SUM(N37:N38)</f>
        <v>-72</v>
      </c>
      <c r="O39" s="28"/>
      <c r="P39" s="128">
        <f>SUM(P37:P38)</f>
        <v>357418</v>
      </c>
      <c r="Q39" s="28"/>
      <c r="R39" s="128">
        <f>SUM(R37:R38)</f>
        <v>-1270</v>
      </c>
      <c r="S39" s="268" t="s">
        <v>140</v>
      </c>
      <c r="T39" s="128">
        <f>SUM(T37:T38)</f>
        <v>356148</v>
      </c>
      <c r="U39" s="50">
        <f>T39-PL!D52</f>
        <v>0</v>
      </c>
    </row>
    <row r="40" spans="1:21" ht="22.5" customHeight="1" x14ac:dyDescent="0.7">
      <c r="A40" s="59"/>
      <c r="B40" s="58"/>
      <c r="C40" s="58"/>
      <c r="D40" s="58"/>
      <c r="E40" s="58"/>
      <c r="F40" s="275"/>
      <c r="G40" s="28"/>
      <c r="H40" s="76"/>
      <c r="I40" s="187"/>
      <c r="J40" s="76"/>
      <c r="K40" s="187"/>
      <c r="L40" s="58"/>
      <c r="M40" s="58"/>
      <c r="N40" s="76"/>
      <c r="O40" s="23"/>
      <c r="P40" s="76"/>
      <c r="Q40" s="23"/>
      <c r="R40" s="76"/>
      <c r="S40" s="58"/>
      <c r="T40" s="76"/>
    </row>
    <row r="41" spans="1:21" ht="22.5" customHeight="1" thickBot="1" x14ac:dyDescent="0.75">
      <c r="A41" s="59" t="s">
        <v>219</v>
      </c>
      <c r="B41" s="144">
        <f>SUM(B34,B39)</f>
        <v>375000</v>
      </c>
      <c r="C41" s="140"/>
      <c r="D41" s="144">
        <f>SUM(D34,D39)</f>
        <v>609402</v>
      </c>
      <c r="E41" s="78"/>
      <c r="F41" s="144">
        <f>SUM(F34,F39)</f>
        <v>37500</v>
      </c>
      <c r="G41" s="78"/>
      <c r="H41" s="144">
        <f>SUM(H34,H39)</f>
        <v>5809042</v>
      </c>
      <c r="I41" s="78"/>
      <c r="J41" s="144">
        <f>SUM(J34,J39)</f>
        <v>-2504</v>
      </c>
      <c r="K41" s="78"/>
      <c r="L41" s="144">
        <f>SUM(L34,L39)</f>
        <v>164735</v>
      </c>
      <c r="M41" s="78"/>
      <c r="N41" s="144">
        <f>SUM(N34,N39)</f>
        <v>162231</v>
      </c>
      <c r="O41" s="23"/>
      <c r="P41" s="144">
        <f>SUM(B41:L41)</f>
        <v>6993175</v>
      </c>
      <c r="Q41" s="23"/>
      <c r="R41" s="144">
        <f>SUM(R34,R39)</f>
        <v>2536</v>
      </c>
      <c r="S41" s="78"/>
      <c r="T41" s="144">
        <f>SUM(P41:R41)</f>
        <v>6995711</v>
      </c>
    </row>
    <row r="42" spans="1:21" ht="22.5" customHeight="1" thickTop="1" x14ac:dyDescent="0.65"/>
    <row r="44" spans="1:21" ht="22.5" customHeight="1" x14ac:dyDescent="0.65">
      <c r="N44" s="50">
        <f>N41-BL!D77</f>
        <v>0</v>
      </c>
      <c r="P44" s="50">
        <f>P41-BL!D78</f>
        <v>0</v>
      </c>
      <c r="R44" s="50">
        <f>R41-BL!D79</f>
        <v>0</v>
      </c>
      <c r="T44" s="50">
        <f>T41-BL!D80</f>
        <v>0</v>
      </c>
    </row>
    <row r="103" spans="1:9" ht="22.5" customHeight="1" x14ac:dyDescent="0.65">
      <c r="A103" s="50" t="s">
        <v>160</v>
      </c>
    </row>
    <row r="104" spans="1:9" ht="22.5" customHeight="1" x14ac:dyDescent="0.65">
      <c r="A104" s="50" t="s">
        <v>161</v>
      </c>
      <c r="G104" s="65"/>
      <c r="H104" s="65"/>
      <c r="I104" s="65"/>
    </row>
  </sheetData>
  <customSheetViews>
    <customSheetView guid="{8115AFF6-FA18-47EE-B2E5-9BE660685995}" scale="90" showPageBreaks="1" showGridLines="0" printArea="1" view="pageBreakPreview">
      <selection activeCell="A140" sqref="A140"/>
      <rowBreaks count="1" manualBreakCount="1">
        <brk id="23" max="16383" man="1"/>
      </rowBreaks>
      <pageMargins left="0.64" right="0.7" top="0.48" bottom="0.5" header="0.5" footer="0.5"/>
      <pageSetup paperSize="9" scale="75" firstPageNumber="8" orientation="landscape" blackAndWhite="1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4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90" showGridLines="0" hiddenRows="1" topLeftCell="A30">
      <selection activeCell="P12" sqref="P12:T12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5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6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7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8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8">
    <mergeCell ref="B27:T27"/>
    <mergeCell ref="F28:H28"/>
    <mergeCell ref="J28:N28"/>
    <mergeCell ref="B32:T32"/>
    <mergeCell ref="B4:T4"/>
    <mergeCell ref="F5:H5"/>
    <mergeCell ref="J5:N5"/>
    <mergeCell ref="B9:T9"/>
  </mergeCells>
  <pageMargins left="0.7" right="0.7" top="0.48" bottom="0.5" header="0.5" footer="0.5"/>
  <pageSetup paperSize="9" scale="83" firstPageNumber="8" orientation="landscape" blackAndWhite="1" useFirstPageNumber="1" r:id="rId9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7"/>
  <sheetViews>
    <sheetView showGridLines="0" view="pageBreakPreview" topLeftCell="A4" zoomScaleNormal="100" zoomScaleSheetLayoutView="100" workbookViewId="0">
      <selection activeCell="D72" sqref="D72"/>
    </sheetView>
  </sheetViews>
  <sheetFormatPr defaultColWidth="14.09765625" defaultRowHeight="22.5" customHeight="1" x14ac:dyDescent="0.65"/>
  <cols>
    <col min="1" max="1" width="65.3984375" style="50" customWidth="1"/>
    <col min="2" max="2" width="15" style="50" customWidth="1"/>
    <col min="3" max="3" width="2.09765625" style="50" customWidth="1"/>
    <col min="4" max="4" width="15" style="50" customWidth="1"/>
    <col min="5" max="5" width="2.09765625" style="50" customWidth="1"/>
    <col min="6" max="6" width="15" style="50" customWidth="1"/>
    <col min="7" max="7" width="2.09765625" style="50" customWidth="1"/>
    <col min="8" max="8" width="15" style="50" customWidth="1"/>
    <col min="9" max="9" width="2.09765625" style="50" customWidth="1"/>
    <col min="10" max="10" width="15" style="50" customWidth="1"/>
    <col min="11" max="234" width="9.09765625" style="50" customWidth="1"/>
    <col min="235" max="235" width="40.09765625" style="50" customWidth="1"/>
    <col min="236" max="236" width="2.69921875" style="50" customWidth="1"/>
    <col min="237" max="237" width="14" style="50" customWidth="1"/>
    <col min="238" max="238" width="0.69921875" style="50" customWidth="1"/>
    <col min="239" max="239" width="14" style="50" customWidth="1"/>
    <col min="240" max="240" width="0.69921875" style="50" customWidth="1"/>
    <col min="241" max="16384" width="14.09765625" style="50"/>
  </cols>
  <sheetData>
    <row r="1" spans="1:10" ht="22.5" customHeight="1" x14ac:dyDescent="0.7">
      <c r="A1" s="7" t="s">
        <v>35</v>
      </c>
      <c r="B1" s="16"/>
      <c r="C1" s="2"/>
      <c r="D1" s="44"/>
      <c r="E1" s="44"/>
      <c r="F1" s="44"/>
      <c r="G1" s="44"/>
      <c r="H1" s="106"/>
      <c r="I1" s="106"/>
      <c r="J1" s="219"/>
    </row>
    <row r="2" spans="1:10" ht="22.5" customHeight="1" x14ac:dyDescent="0.7">
      <c r="A2" s="80" t="s">
        <v>135</v>
      </c>
      <c r="B2" s="16"/>
      <c r="C2" s="2"/>
      <c r="D2" s="44"/>
      <c r="E2" s="44"/>
      <c r="F2" s="44"/>
      <c r="G2" s="44"/>
      <c r="H2" s="138"/>
      <c r="I2" s="138"/>
      <c r="J2" s="138"/>
    </row>
    <row r="3" spans="1:10" ht="22.5" customHeight="1" x14ac:dyDescent="0.7">
      <c r="A3" s="80"/>
      <c r="B3" s="16"/>
      <c r="C3" s="2"/>
      <c r="D3" s="44"/>
      <c r="E3" s="44"/>
      <c r="F3" s="44"/>
      <c r="G3" s="44"/>
      <c r="H3" s="138"/>
      <c r="J3" s="138"/>
    </row>
    <row r="4" spans="1:10" ht="22.5" customHeight="1" x14ac:dyDescent="0.7">
      <c r="A4" s="139"/>
      <c r="B4" s="291" t="s">
        <v>99</v>
      </c>
      <c r="C4" s="291"/>
      <c r="D4" s="291"/>
      <c r="E4" s="291"/>
      <c r="F4" s="291"/>
      <c r="G4" s="291"/>
      <c r="H4" s="291"/>
      <c r="I4" s="291"/>
      <c r="J4" s="291"/>
    </row>
    <row r="5" spans="1:10" ht="22.5" customHeight="1" x14ac:dyDescent="0.65">
      <c r="A5" s="139"/>
      <c r="B5" s="86"/>
      <c r="C5" s="6"/>
      <c r="D5" s="38"/>
      <c r="E5" s="38"/>
      <c r="F5" s="292" t="s">
        <v>7</v>
      </c>
      <c r="G5" s="292"/>
      <c r="H5" s="292"/>
      <c r="I5" s="38"/>
      <c r="J5" s="6"/>
    </row>
    <row r="6" spans="1:10" ht="22.5" customHeight="1" x14ac:dyDescent="0.65">
      <c r="A6" s="139"/>
      <c r="B6" s="86" t="s">
        <v>6</v>
      </c>
      <c r="C6" s="6"/>
      <c r="D6" s="38"/>
      <c r="E6" s="38"/>
      <c r="F6" s="86"/>
      <c r="G6" s="86"/>
      <c r="H6" s="86"/>
      <c r="I6" s="38"/>
      <c r="J6" s="6"/>
    </row>
    <row r="7" spans="1:10" ht="22.5" customHeight="1" x14ac:dyDescent="0.65">
      <c r="A7" s="74"/>
      <c r="B7" s="86" t="s">
        <v>52</v>
      </c>
      <c r="C7" s="88"/>
      <c r="D7" s="86" t="s">
        <v>97</v>
      </c>
      <c r="E7" s="88"/>
      <c r="F7" s="57" t="s">
        <v>84</v>
      </c>
      <c r="G7" s="6"/>
      <c r="H7" s="93" t="s">
        <v>102</v>
      </c>
      <c r="I7" s="88"/>
      <c r="J7" s="168" t="s">
        <v>103</v>
      </c>
    </row>
    <row r="8" spans="1:10" ht="22.5" customHeight="1" x14ac:dyDescent="0.65">
      <c r="A8" s="74"/>
      <c r="B8" s="86" t="s">
        <v>53</v>
      </c>
      <c r="C8" s="88"/>
      <c r="D8" s="57" t="s">
        <v>98</v>
      </c>
      <c r="E8" s="88"/>
      <c r="F8" s="86" t="s">
        <v>54</v>
      </c>
      <c r="G8" s="86"/>
      <c r="H8" s="86" t="s">
        <v>104</v>
      </c>
      <c r="I8" s="86"/>
      <c r="J8" s="57" t="s">
        <v>105</v>
      </c>
    </row>
    <row r="9" spans="1:10" ht="22.5" customHeight="1" x14ac:dyDescent="0.65">
      <c r="A9" s="74"/>
      <c r="B9" s="301" t="s">
        <v>136</v>
      </c>
      <c r="C9" s="302"/>
      <c r="D9" s="302"/>
      <c r="E9" s="302"/>
      <c r="F9" s="302"/>
      <c r="G9" s="302"/>
      <c r="H9" s="302"/>
      <c r="I9" s="302"/>
      <c r="J9" s="302"/>
    </row>
    <row r="10" spans="1:10" ht="22.5" customHeight="1" x14ac:dyDescent="0.7">
      <c r="A10" s="59" t="s">
        <v>188</v>
      </c>
    </row>
    <row r="11" spans="1:10" ht="22.5" customHeight="1" x14ac:dyDescent="0.7">
      <c r="A11" s="59" t="s">
        <v>189</v>
      </c>
      <c r="B11" s="34">
        <v>375000</v>
      </c>
      <c r="C11" s="140"/>
      <c r="D11" s="34">
        <v>609402</v>
      </c>
      <c r="E11" s="78"/>
      <c r="F11" s="34">
        <v>37500</v>
      </c>
      <c r="G11" s="78"/>
      <c r="H11" s="34">
        <v>371441</v>
      </c>
      <c r="I11" s="78"/>
      <c r="J11" s="34">
        <v>1393343</v>
      </c>
    </row>
    <row r="12" spans="1:10" ht="8.25" customHeight="1" x14ac:dyDescent="0.7">
      <c r="A12" s="59"/>
      <c r="B12" s="279"/>
      <c r="C12" s="102"/>
      <c r="D12" s="279"/>
      <c r="E12" s="108"/>
      <c r="F12" s="279"/>
      <c r="G12" s="78"/>
      <c r="H12" s="24"/>
      <c r="I12" s="78"/>
      <c r="J12" s="78"/>
    </row>
    <row r="13" spans="1:10" ht="22.5" customHeight="1" x14ac:dyDescent="0.65">
      <c r="A13" s="52" t="s">
        <v>184</v>
      </c>
      <c r="B13" s="278" t="s">
        <v>80</v>
      </c>
      <c r="C13" s="141"/>
      <c r="D13" s="278" t="s">
        <v>80</v>
      </c>
      <c r="E13" s="141"/>
      <c r="F13" s="278" t="s">
        <v>80</v>
      </c>
      <c r="G13" s="170"/>
      <c r="H13" s="173">
        <v>44694</v>
      </c>
      <c r="I13" s="224"/>
      <c r="J13" s="126">
        <f>SUM(B13:H13)</f>
        <v>44694</v>
      </c>
    </row>
    <row r="14" spans="1:10" ht="8.25" customHeight="1" x14ac:dyDescent="0.65">
      <c r="A14" s="223"/>
      <c r="B14" s="141"/>
      <c r="C14" s="141"/>
      <c r="D14" s="141"/>
      <c r="E14" s="141"/>
      <c r="F14" s="141"/>
      <c r="G14" s="170"/>
      <c r="H14" s="224"/>
      <c r="I14" s="224"/>
      <c r="J14" s="62"/>
    </row>
    <row r="15" spans="1:10" ht="22.5" customHeight="1" thickBot="1" x14ac:dyDescent="0.75">
      <c r="A15" s="59" t="s">
        <v>190</v>
      </c>
      <c r="B15" s="144">
        <f>SUM(B11,B13)</f>
        <v>375000</v>
      </c>
      <c r="C15" s="140"/>
      <c r="D15" s="144">
        <f>SUM(D11,D13)</f>
        <v>609402</v>
      </c>
      <c r="E15" s="78"/>
      <c r="F15" s="144">
        <f>SUM(F11,F13)</f>
        <v>37500</v>
      </c>
      <c r="G15" s="78"/>
      <c r="H15" s="144">
        <f>SUM(H11,H13)</f>
        <v>416135</v>
      </c>
      <c r="I15" s="78"/>
      <c r="J15" s="144">
        <f>SUM(B15:H15)</f>
        <v>1438037</v>
      </c>
    </row>
    <row r="16" spans="1:10" ht="8.25" customHeight="1" thickTop="1" x14ac:dyDescent="0.7">
      <c r="A16" s="59"/>
      <c r="B16" s="78"/>
      <c r="C16" s="140"/>
      <c r="D16" s="78"/>
      <c r="E16" s="78"/>
      <c r="F16" s="78"/>
      <c r="G16" s="78"/>
      <c r="H16" s="78"/>
      <c r="I16" s="78"/>
      <c r="J16" s="78"/>
    </row>
    <row r="17" spans="1:11" ht="22.5" customHeight="1" x14ac:dyDescent="0.7">
      <c r="A17" s="59" t="s">
        <v>217</v>
      </c>
    </row>
    <row r="18" spans="1:11" ht="22.5" customHeight="1" x14ac:dyDescent="0.7">
      <c r="A18" s="59" t="s">
        <v>218</v>
      </c>
      <c r="B18" s="34">
        <v>375000</v>
      </c>
      <c r="C18" s="140"/>
      <c r="D18" s="34">
        <v>609402</v>
      </c>
      <c r="E18" s="78"/>
      <c r="F18" s="34">
        <v>37500</v>
      </c>
      <c r="G18" s="78"/>
      <c r="H18" s="34">
        <v>773252</v>
      </c>
      <c r="I18" s="78"/>
      <c r="J18" s="34">
        <f>SUM(B18:H18)</f>
        <v>1795154</v>
      </c>
    </row>
    <row r="19" spans="1:11" ht="8.25" customHeight="1" x14ac:dyDescent="0.7">
      <c r="A19" s="59"/>
      <c r="B19" s="279"/>
      <c r="C19" s="102"/>
      <c r="D19" s="279"/>
      <c r="E19" s="108"/>
      <c r="F19" s="279"/>
      <c r="G19" s="78"/>
      <c r="H19" s="24"/>
      <c r="I19" s="78"/>
      <c r="J19" s="78"/>
    </row>
    <row r="20" spans="1:11" ht="22.5" customHeight="1" x14ac:dyDescent="0.65">
      <c r="A20" s="52" t="s">
        <v>184</v>
      </c>
      <c r="B20" s="278" t="s">
        <v>80</v>
      </c>
      <c r="C20" s="141"/>
      <c r="D20" s="278" t="s">
        <v>80</v>
      </c>
      <c r="E20" s="141"/>
      <c r="F20" s="278" t="s">
        <v>80</v>
      </c>
      <c r="G20" s="170"/>
      <c r="H20" s="173">
        <v>17020</v>
      </c>
      <c r="I20" s="224"/>
      <c r="J20" s="126">
        <f>SUM(B20:H20)</f>
        <v>17020</v>
      </c>
      <c r="K20" s="50">
        <f>J20-PL!H28</f>
        <v>0</v>
      </c>
    </row>
    <row r="21" spans="1:11" ht="8.25" customHeight="1" x14ac:dyDescent="0.65">
      <c r="A21" s="223"/>
      <c r="B21" s="141"/>
      <c r="C21" s="141"/>
      <c r="D21" s="141"/>
      <c r="E21" s="141"/>
      <c r="F21" s="141"/>
      <c r="G21" s="170"/>
      <c r="H21" s="224"/>
      <c r="I21" s="224"/>
      <c r="J21" s="62"/>
    </row>
    <row r="22" spans="1:11" ht="22.5" customHeight="1" thickBot="1" x14ac:dyDescent="0.75">
      <c r="A22" s="59" t="s">
        <v>219</v>
      </c>
      <c r="B22" s="144">
        <f>SUM(B18,B20)</f>
        <v>375000</v>
      </c>
      <c r="C22" s="140"/>
      <c r="D22" s="144">
        <f>SUM(D18,D20)</f>
        <v>609402</v>
      </c>
      <c r="E22" s="78"/>
      <c r="F22" s="144">
        <f>SUM(F18,F20)</f>
        <v>37500</v>
      </c>
      <c r="G22" s="78"/>
      <c r="H22" s="144">
        <f>SUM(H18,H20)</f>
        <v>790272</v>
      </c>
      <c r="I22" s="78"/>
      <c r="J22" s="144">
        <f>SUM(B22:H22)</f>
        <v>1812174</v>
      </c>
      <c r="K22" s="50">
        <f>J22-BL!H80</f>
        <v>0</v>
      </c>
    </row>
    <row r="23" spans="1:11" ht="22.5" customHeight="1" thickTop="1" x14ac:dyDescent="0.65"/>
    <row r="25" spans="1:11" ht="22.5" customHeight="1" x14ac:dyDescent="0.65">
      <c r="H25" s="50">
        <f>BL!H76-H22</f>
        <v>0</v>
      </c>
      <c r="J25" s="50">
        <f>BL!H78-J22</f>
        <v>0</v>
      </c>
    </row>
    <row r="40" spans="8:8" ht="22.5" customHeight="1" x14ac:dyDescent="0.65">
      <c r="H40" s="65"/>
    </row>
    <row r="57" spans="1:1" ht="22.5" customHeight="1" x14ac:dyDescent="0.65">
      <c r="A57" s="50" t="s">
        <v>159</v>
      </c>
    </row>
    <row r="109" spans="7:9" ht="22.5" customHeight="1" x14ac:dyDescent="0.65">
      <c r="G109" s="65"/>
      <c r="H109" s="65"/>
      <c r="I109" s="65"/>
    </row>
    <row r="136" spans="1:1" ht="22.5" customHeight="1" x14ac:dyDescent="0.65">
      <c r="A136" s="50" t="s">
        <v>160</v>
      </c>
    </row>
    <row r="137" spans="1:1" ht="22.5" customHeight="1" x14ac:dyDescent="0.65">
      <c r="A137" s="50" t="s">
        <v>161</v>
      </c>
    </row>
  </sheetData>
  <customSheetViews>
    <customSheetView guid="{8115AFF6-FA18-47EE-B2E5-9BE660685995}" scale="70" showPageBreaks="1" showGridLines="0" printArea="1" view="pageBreakPreview">
      <selection activeCell="A140" sqref="A140"/>
      <pageMargins left="0.8" right="0.8" top="0.48" bottom="0.5" header="0.5" footer="0.5"/>
      <pageSetup paperSize="9" scale="90" firstPageNumber="10" orientation="landscape" blackAndWhite="1" useFirstPageNumber="1" r:id="rId1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2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3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4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B9" sqref="B9:J9"/>
      <pageMargins left="0.8" right="0.8" top="0.48" bottom="0.5" header="0.5" footer="0.5"/>
      <pageSetup paperSize="9" scale="90" firstPageNumber="10" orientation="landscape" blackAndWhite="1" useFirstPageNumber="1" r:id="rId5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6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7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8"/>
      <headerFooter>
        <oddFooter>&amp;L  หมายเหตุประกอบงบการเงินเป็นส่วนหนึ่งของงบการเงินนี้
&amp;C&amp;P</oddFooter>
      </headerFooter>
    </customSheetView>
  </customSheetViews>
  <mergeCells count="3">
    <mergeCell ref="B4:J4"/>
    <mergeCell ref="F5:H5"/>
    <mergeCell ref="B9:J9"/>
  </mergeCells>
  <pageMargins left="0.7" right="0.7" top="0.48" bottom="0.5" header="0.5" footer="0.5"/>
  <pageSetup paperSize="9" firstPageNumber="10" orientation="landscape" blackAndWhite="1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9"/>
  <sheetViews>
    <sheetView showGridLines="0" tabSelected="1" view="pageBreakPreview" topLeftCell="A26" zoomScaleNormal="100" zoomScaleSheetLayoutView="100" workbookViewId="0">
      <selection activeCell="D72" sqref="D72"/>
    </sheetView>
  </sheetViews>
  <sheetFormatPr defaultRowHeight="21.5" x14ac:dyDescent="0.65"/>
  <cols>
    <col min="1" max="1" width="48" customWidth="1"/>
    <col min="2" max="2" width="10.69921875" customWidth="1"/>
    <col min="3" max="3" width="12" customWidth="1"/>
    <col min="4" max="4" width="1.19921875" customWidth="1"/>
    <col min="5" max="5" width="12" customWidth="1"/>
    <col min="6" max="6" width="1.19921875" customWidth="1"/>
    <col min="7" max="7" width="12" customWidth="1"/>
    <col min="8" max="8" width="1.19921875" customWidth="1"/>
    <col min="9" max="9" width="12" customWidth="1"/>
  </cols>
  <sheetData>
    <row r="1" spans="1:9" ht="23" x14ac:dyDescent="0.7">
      <c r="A1" s="7" t="s">
        <v>35</v>
      </c>
      <c r="B1" s="184"/>
      <c r="C1" s="28"/>
      <c r="D1" s="43"/>
      <c r="E1" s="43"/>
      <c r="F1" s="43"/>
      <c r="G1" s="43"/>
      <c r="H1" s="43"/>
      <c r="I1" s="43"/>
    </row>
    <row r="2" spans="1:9" ht="23" x14ac:dyDescent="0.7">
      <c r="A2" s="8" t="s">
        <v>152</v>
      </c>
      <c r="B2" s="184"/>
      <c r="C2" s="28"/>
      <c r="D2" s="43"/>
      <c r="E2" s="43"/>
      <c r="F2" s="43"/>
      <c r="G2" s="43"/>
      <c r="H2" s="43"/>
      <c r="I2" s="43"/>
    </row>
    <row r="3" spans="1:9" ht="23" x14ac:dyDescent="0.7">
      <c r="A3" s="8"/>
      <c r="B3" s="184"/>
      <c r="C3" s="28"/>
      <c r="D3" s="43"/>
      <c r="E3" s="43"/>
      <c r="F3" s="43"/>
      <c r="G3" s="43"/>
      <c r="H3" s="43"/>
      <c r="I3" s="43"/>
    </row>
    <row r="4" spans="1:9" ht="22" x14ac:dyDescent="0.7">
      <c r="A4" s="10"/>
      <c r="B4" s="181"/>
      <c r="C4" s="297" t="s">
        <v>4</v>
      </c>
      <c r="D4" s="297"/>
      <c r="E4" s="297"/>
      <c r="F4" s="19"/>
      <c r="G4" s="297" t="s">
        <v>56</v>
      </c>
      <c r="H4" s="297"/>
      <c r="I4" s="297"/>
    </row>
    <row r="5" spans="1:9" ht="22" x14ac:dyDescent="0.7">
      <c r="A5" s="10"/>
      <c r="B5" s="181"/>
      <c r="C5" s="299" t="s">
        <v>142</v>
      </c>
      <c r="D5" s="299"/>
      <c r="E5" s="299"/>
      <c r="F5" s="189"/>
      <c r="G5" s="299" t="s">
        <v>142</v>
      </c>
      <c r="H5" s="299"/>
      <c r="I5" s="299"/>
    </row>
    <row r="6" spans="1:9" ht="22" x14ac:dyDescent="0.7">
      <c r="A6" s="10"/>
      <c r="B6" s="181"/>
      <c r="C6" s="299" t="s">
        <v>141</v>
      </c>
      <c r="D6" s="299"/>
      <c r="E6" s="299"/>
      <c r="F6" s="189"/>
      <c r="G6" s="299" t="s">
        <v>141</v>
      </c>
      <c r="H6" s="299"/>
      <c r="I6" s="299"/>
    </row>
    <row r="7" spans="1:9" x14ac:dyDescent="0.65">
      <c r="A7" s="10"/>
      <c r="B7" s="182" t="s">
        <v>14</v>
      </c>
      <c r="C7" s="192" t="s">
        <v>216</v>
      </c>
      <c r="D7" s="4"/>
      <c r="E7" s="192" t="s">
        <v>191</v>
      </c>
      <c r="F7" s="4"/>
      <c r="G7" s="192" t="s">
        <v>216</v>
      </c>
      <c r="H7" s="4"/>
      <c r="I7" s="192" t="s">
        <v>191</v>
      </c>
    </row>
    <row r="8" spans="1:9" x14ac:dyDescent="0.65">
      <c r="A8" s="11"/>
      <c r="B8" s="182"/>
      <c r="C8" s="298" t="s">
        <v>136</v>
      </c>
      <c r="D8" s="298"/>
      <c r="E8" s="298"/>
      <c r="F8" s="298"/>
      <c r="G8" s="298"/>
      <c r="H8" s="298"/>
      <c r="I8" s="298"/>
    </row>
    <row r="9" spans="1:9" ht="22" x14ac:dyDescent="0.7">
      <c r="A9" s="20" t="s">
        <v>9</v>
      </c>
      <c r="B9" s="183"/>
      <c r="C9" s="163"/>
      <c r="D9" s="150"/>
      <c r="E9" s="150"/>
      <c r="F9" s="151"/>
      <c r="G9" s="211"/>
      <c r="H9" s="151"/>
      <c r="I9" s="151"/>
    </row>
    <row r="10" spans="1:9" x14ac:dyDescent="0.65">
      <c r="A10" s="98" t="s">
        <v>143</v>
      </c>
      <c r="B10" s="183"/>
      <c r="C10" s="167">
        <f>PL!D28</f>
        <v>356265</v>
      </c>
      <c r="D10" s="150"/>
      <c r="E10" s="167">
        <f>PL!F28</f>
        <v>325772</v>
      </c>
      <c r="F10" s="17"/>
      <c r="G10" s="167">
        <f>PL!H28</f>
        <v>17020</v>
      </c>
      <c r="H10" s="17"/>
      <c r="I10" s="167">
        <f>PL!J28</f>
        <v>44694</v>
      </c>
    </row>
    <row r="11" spans="1:9" x14ac:dyDescent="0.65">
      <c r="A11" s="47" t="s">
        <v>169</v>
      </c>
      <c r="B11" s="183"/>
      <c r="C11" s="167"/>
      <c r="D11" s="150"/>
      <c r="E11" s="167"/>
      <c r="F11" s="151"/>
      <c r="G11" s="167"/>
      <c r="H11" s="151"/>
      <c r="I11" s="167"/>
    </row>
    <row r="12" spans="1:9" x14ac:dyDescent="0.65">
      <c r="A12" s="51" t="s">
        <v>55</v>
      </c>
      <c r="B12" s="183"/>
      <c r="C12" s="167">
        <v>216645</v>
      </c>
      <c r="D12" s="150"/>
      <c r="E12" s="167">
        <v>209070</v>
      </c>
      <c r="F12" s="17"/>
      <c r="G12" s="167">
        <v>17380</v>
      </c>
      <c r="H12" s="17"/>
      <c r="I12" s="167">
        <v>30837</v>
      </c>
    </row>
    <row r="13" spans="1:9" hidden="1" x14ac:dyDescent="0.65">
      <c r="A13" s="51" t="s">
        <v>170</v>
      </c>
      <c r="B13" s="183"/>
      <c r="C13" s="167"/>
      <c r="D13" s="150"/>
      <c r="E13" s="167"/>
      <c r="F13" s="17"/>
      <c r="G13" s="167"/>
      <c r="H13" s="17"/>
      <c r="I13" s="167"/>
    </row>
    <row r="14" spans="1:9" hidden="1" x14ac:dyDescent="0.65">
      <c r="A14" s="262" t="s">
        <v>183</v>
      </c>
      <c r="B14" s="183" t="s">
        <v>215</v>
      </c>
      <c r="C14" s="192"/>
      <c r="D14" s="150"/>
      <c r="E14" s="192" t="s">
        <v>80</v>
      </c>
      <c r="F14" s="152"/>
      <c r="G14" s="192" t="s">
        <v>80</v>
      </c>
      <c r="H14" s="35"/>
      <c r="I14" s="192" t="s">
        <v>80</v>
      </c>
    </row>
    <row r="15" spans="1:9" hidden="1" x14ac:dyDescent="0.65">
      <c r="A15" s="51" t="s">
        <v>182</v>
      </c>
      <c r="B15" s="183" t="s">
        <v>215</v>
      </c>
      <c r="C15" s="192"/>
      <c r="D15" s="150"/>
      <c r="E15" s="192" t="s">
        <v>80</v>
      </c>
      <c r="F15" s="152"/>
      <c r="G15" s="192" t="s">
        <v>80</v>
      </c>
      <c r="H15" s="35"/>
      <c r="I15" s="192" t="s">
        <v>80</v>
      </c>
    </row>
    <row r="16" spans="1:9" x14ac:dyDescent="0.65">
      <c r="A16" s="51" t="s">
        <v>201</v>
      </c>
      <c r="B16" s="212" t="s">
        <v>215</v>
      </c>
      <c r="C16" s="192" t="s">
        <v>80</v>
      </c>
      <c r="D16" s="35"/>
      <c r="E16" s="281">
        <v>15642</v>
      </c>
      <c r="F16" s="35"/>
      <c r="G16" s="192" t="s">
        <v>80</v>
      </c>
      <c r="H16" s="35"/>
      <c r="I16" s="192" t="s">
        <v>80</v>
      </c>
    </row>
    <row r="17" spans="1:9" x14ac:dyDescent="0.65">
      <c r="A17" s="54" t="s">
        <v>125</v>
      </c>
      <c r="B17" s="183"/>
      <c r="C17" s="167">
        <v>28</v>
      </c>
      <c r="D17" s="150"/>
      <c r="E17" s="281">
        <v>635</v>
      </c>
      <c r="F17" s="152"/>
      <c r="G17" s="192" t="s">
        <v>80</v>
      </c>
      <c r="H17" s="152"/>
      <c r="I17" s="192" t="s">
        <v>80</v>
      </c>
    </row>
    <row r="18" spans="1:9" x14ac:dyDescent="0.65">
      <c r="A18" s="51" t="s">
        <v>171</v>
      </c>
      <c r="B18" s="212" t="s">
        <v>114</v>
      </c>
      <c r="C18" s="192" t="s">
        <v>80</v>
      </c>
      <c r="D18" s="150"/>
      <c r="E18" s="192" t="s">
        <v>80</v>
      </c>
      <c r="F18" s="152"/>
      <c r="G18" s="167">
        <v>2939</v>
      </c>
      <c r="H18" s="35"/>
      <c r="I18" s="167">
        <v>5421</v>
      </c>
    </row>
    <row r="19" spans="1:9" x14ac:dyDescent="0.65">
      <c r="A19" s="37" t="s">
        <v>43</v>
      </c>
      <c r="B19" s="183"/>
      <c r="C19" s="167">
        <v>-2299</v>
      </c>
      <c r="D19" s="150"/>
      <c r="E19" s="167">
        <v>-2782</v>
      </c>
      <c r="F19" s="17"/>
      <c r="G19" s="167">
        <v>-1224</v>
      </c>
      <c r="H19" s="17"/>
      <c r="I19" s="167">
        <v>-6117</v>
      </c>
    </row>
    <row r="20" spans="1:9" hidden="1" x14ac:dyDescent="0.65">
      <c r="A20" s="37" t="s">
        <v>45</v>
      </c>
      <c r="B20" s="183" t="s">
        <v>165</v>
      </c>
      <c r="C20" s="192"/>
      <c r="D20" s="150"/>
      <c r="E20" s="192" t="s">
        <v>80</v>
      </c>
      <c r="F20" s="17"/>
      <c r="G20" s="192"/>
      <c r="H20" s="17"/>
      <c r="I20" s="192" t="s">
        <v>80</v>
      </c>
    </row>
    <row r="21" spans="1:9" x14ac:dyDescent="0.65">
      <c r="A21" s="37" t="s">
        <v>61</v>
      </c>
      <c r="B21" s="183"/>
      <c r="C21" s="191" t="s">
        <v>80</v>
      </c>
      <c r="D21" s="150"/>
      <c r="E21" s="167">
        <v>9448</v>
      </c>
      <c r="F21" s="17"/>
      <c r="G21" s="167">
        <v>105</v>
      </c>
      <c r="H21" s="17"/>
      <c r="I21" s="167">
        <v>9464</v>
      </c>
    </row>
    <row r="22" spans="1:9" x14ac:dyDescent="0.65">
      <c r="A22" s="51" t="s">
        <v>228</v>
      </c>
      <c r="B22" s="183"/>
      <c r="C22" s="170">
        <v>256</v>
      </c>
      <c r="D22" s="150"/>
      <c r="E22" s="170">
        <v>-210</v>
      </c>
      <c r="F22" s="152"/>
      <c r="G22" s="167">
        <v>96</v>
      </c>
      <c r="H22" s="152"/>
      <c r="I22" s="167">
        <v>-113</v>
      </c>
    </row>
    <row r="23" spans="1:9" x14ac:dyDescent="0.65">
      <c r="A23" s="51" t="s">
        <v>230</v>
      </c>
      <c r="B23" s="183"/>
    </row>
    <row r="24" spans="1:9" x14ac:dyDescent="0.65">
      <c r="A24" s="289" t="s">
        <v>231</v>
      </c>
      <c r="B24" s="183"/>
      <c r="C24" s="167">
        <v>1027</v>
      </c>
      <c r="D24" s="150"/>
      <c r="E24" s="167">
        <v>1209</v>
      </c>
      <c r="F24" s="152"/>
      <c r="G24" s="167">
        <v>-173</v>
      </c>
      <c r="H24" s="152"/>
      <c r="I24" s="167">
        <v>1157</v>
      </c>
    </row>
    <row r="25" spans="1:9" hidden="1" x14ac:dyDescent="0.65">
      <c r="A25" s="51" t="s">
        <v>197</v>
      </c>
      <c r="B25" s="183"/>
      <c r="C25" s="167"/>
      <c r="D25" s="150"/>
      <c r="E25" s="167"/>
      <c r="F25" s="152"/>
      <c r="G25" s="167"/>
      <c r="H25" s="152"/>
      <c r="I25" s="167"/>
    </row>
    <row r="26" spans="1:9" x14ac:dyDescent="0.65">
      <c r="A26" s="51" t="s">
        <v>209</v>
      </c>
      <c r="B26" s="183"/>
      <c r="C26" s="191" t="s">
        <v>80</v>
      </c>
      <c r="D26" s="150"/>
      <c r="E26" s="167">
        <v>1</v>
      </c>
      <c r="F26" s="152"/>
      <c r="G26" s="191" t="s">
        <v>80</v>
      </c>
      <c r="H26" s="152"/>
      <c r="I26" s="167">
        <v>1</v>
      </c>
    </row>
    <row r="27" spans="1:9" x14ac:dyDescent="0.65">
      <c r="A27" s="51" t="s">
        <v>162</v>
      </c>
      <c r="B27" s="183" t="s">
        <v>226</v>
      </c>
      <c r="C27" s="191" t="s">
        <v>80</v>
      </c>
      <c r="D27" s="150"/>
      <c r="E27" s="170">
        <v>-47423</v>
      </c>
      <c r="F27" s="152"/>
      <c r="G27" s="200" t="s">
        <v>80</v>
      </c>
      <c r="H27" s="35"/>
      <c r="I27" s="200" t="s">
        <v>80</v>
      </c>
    </row>
    <row r="28" spans="1:9" x14ac:dyDescent="0.65">
      <c r="A28" s="51" t="s">
        <v>134</v>
      </c>
      <c r="B28" s="183"/>
      <c r="C28" s="170">
        <v>4543</v>
      </c>
      <c r="D28" s="150"/>
      <c r="E28" s="170">
        <v>3213</v>
      </c>
      <c r="F28" s="152"/>
      <c r="G28" s="167">
        <v>2667</v>
      </c>
      <c r="H28" s="152"/>
      <c r="I28" s="167">
        <v>2018</v>
      </c>
    </row>
    <row r="29" spans="1:9" x14ac:dyDescent="0.65">
      <c r="A29" s="51" t="s">
        <v>195</v>
      </c>
      <c r="B29" s="183"/>
      <c r="C29" s="170">
        <v>192</v>
      </c>
      <c r="D29" s="150"/>
      <c r="E29" s="170">
        <v>430</v>
      </c>
      <c r="F29" s="152"/>
      <c r="G29" s="167">
        <v>43</v>
      </c>
      <c r="H29" s="152"/>
      <c r="I29" s="167">
        <v>95</v>
      </c>
    </row>
    <row r="30" spans="1:9" s="50" customFormat="1" hidden="1" x14ac:dyDescent="0.65">
      <c r="A30" s="283" t="s">
        <v>198</v>
      </c>
      <c r="B30" s="212"/>
      <c r="C30" s="282"/>
      <c r="D30" s="286"/>
      <c r="E30" s="282"/>
      <c r="F30" s="285"/>
      <c r="G30" s="167"/>
      <c r="H30" s="285"/>
      <c r="I30" s="284"/>
    </row>
    <row r="31" spans="1:9" x14ac:dyDescent="0.65">
      <c r="A31" s="51" t="s">
        <v>157</v>
      </c>
      <c r="B31" s="183"/>
      <c r="C31" s="198">
        <v>14383</v>
      </c>
      <c r="D31" s="150"/>
      <c r="E31" s="198">
        <v>20829</v>
      </c>
      <c r="F31" s="17"/>
      <c r="G31" s="198">
        <v>3199</v>
      </c>
      <c r="H31" s="17"/>
      <c r="I31" s="198">
        <v>10212</v>
      </c>
    </row>
    <row r="32" spans="1:9" ht="22" x14ac:dyDescent="0.7">
      <c r="A32" s="9"/>
      <c r="B32" s="183"/>
      <c r="C32" s="167">
        <f>SUM(C10:C31)</f>
        <v>591040</v>
      </c>
      <c r="D32" s="163"/>
      <c r="E32" s="167">
        <f>SUM(E10:E31)</f>
        <v>535834</v>
      </c>
      <c r="F32" s="167"/>
      <c r="G32" s="167">
        <f>SUM(G10:G31)</f>
        <v>42052</v>
      </c>
      <c r="H32" s="167"/>
      <c r="I32" s="167">
        <f>SUM(I10:I31)</f>
        <v>97669</v>
      </c>
    </row>
    <row r="33" spans="1:9" x14ac:dyDescent="0.65">
      <c r="A33" s="47" t="s">
        <v>44</v>
      </c>
      <c r="B33" s="183"/>
      <c r="C33" s="163"/>
      <c r="D33" s="154"/>
      <c r="E33" s="154"/>
      <c r="F33" s="17"/>
      <c r="G33" s="167"/>
      <c r="H33" s="17"/>
      <c r="I33" s="17"/>
    </row>
    <row r="34" spans="1:9" x14ac:dyDescent="0.65">
      <c r="A34" s="11" t="s">
        <v>49</v>
      </c>
      <c r="B34" s="183"/>
      <c r="C34" s="167">
        <v>-188747</v>
      </c>
      <c r="D34" s="154"/>
      <c r="E34" s="167">
        <f>-81643</f>
        <v>-81643</v>
      </c>
      <c r="F34" s="17"/>
      <c r="G34" s="167">
        <v>-16024</v>
      </c>
      <c r="H34" s="17"/>
      <c r="I34" s="167">
        <v>15396</v>
      </c>
    </row>
    <row r="35" spans="1:9" x14ac:dyDescent="0.65">
      <c r="A35" s="52" t="s">
        <v>86</v>
      </c>
      <c r="B35" s="183"/>
      <c r="C35" s="167">
        <v>-1128</v>
      </c>
      <c r="D35" s="154"/>
      <c r="E35" s="167">
        <f>-11789</f>
        <v>-11789</v>
      </c>
      <c r="F35" s="17"/>
      <c r="G35" s="167">
        <f>-5837</f>
        <v>-5837</v>
      </c>
      <c r="H35" s="17"/>
      <c r="I35" s="167">
        <v>693</v>
      </c>
    </row>
    <row r="36" spans="1:9" x14ac:dyDescent="0.65">
      <c r="A36" s="15" t="s">
        <v>27</v>
      </c>
      <c r="B36" s="183"/>
      <c r="C36" s="167">
        <v>16144</v>
      </c>
      <c r="D36" s="154"/>
      <c r="E36" s="167">
        <v>38522</v>
      </c>
      <c r="F36" s="17"/>
      <c r="G36" s="167">
        <v>-4271</v>
      </c>
      <c r="H36" s="17"/>
      <c r="I36" s="167">
        <v>-6302</v>
      </c>
    </row>
    <row r="37" spans="1:9" x14ac:dyDescent="0.65">
      <c r="A37" s="15" t="s">
        <v>12</v>
      </c>
      <c r="B37" s="183"/>
      <c r="C37" s="167">
        <v>-12478</v>
      </c>
      <c r="D37" s="154"/>
      <c r="E37" s="167">
        <v>-5912</v>
      </c>
      <c r="F37" s="17"/>
      <c r="G37" s="167">
        <v>-2494</v>
      </c>
      <c r="H37" s="17"/>
      <c r="I37" s="167">
        <v>-4915</v>
      </c>
    </row>
    <row r="38" spans="1:9" x14ac:dyDescent="0.65">
      <c r="A38" s="37" t="s">
        <v>15</v>
      </c>
      <c r="B38" s="183"/>
      <c r="C38" s="167">
        <v>-6661</v>
      </c>
      <c r="D38" s="154"/>
      <c r="E38" s="167">
        <v>-5314</v>
      </c>
      <c r="F38" s="17"/>
      <c r="G38" s="167">
        <v>-1907</v>
      </c>
      <c r="H38" s="17"/>
      <c r="I38" s="167">
        <v>118</v>
      </c>
    </row>
    <row r="39" spans="1:9" x14ac:dyDescent="0.65">
      <c r="A39" s="15" t="s">
        <v>17</v>
      </c>
      <c r="B39" s="183"/>
      <c r="C39" s="167">
        <v>131871</v>
      </c>
      <c r="D39" s="154"/>
      <c r="E39" s="167">
        <v>9744</v>
      </c>
      <c r="F39" s="17"/>
      <c r="G39" s="167">
        <v>31780</v>
      </c>
      <c r="H39" s="17"/>
      <c r="I39" s="167">
        <v>39250</v>
      </c>
    </row>
    <row r="40" spans="1:9" x14ac:dyDescent="0.65">
      <c r="A40" s="52" t="s">
        <v>87</v>
      </c>
      <c r="B40" s="183"/>
      <c r="C40" s="167">
        <v>-150171</v>
      </c>
      <c r="D40" s="154"/>
      <c r="E40" s="167">
        <v>-138478</v>
      </c>
      <c r="F40" s="17"/>
      <c r="G40" s="167">
        <v>-68901</v>
      </c>
      <c r="H40" s="17"/>
      <c r="I40" s="167">
        <v>-46266</v>
      </c>
    </row>
    <row r="41" spans="1:9" x14ac:dyDescent="0.65">
      <c r="A41" s="15" t="s">
        <v>18</v>
      </c>
      <c r="B41" s="183"/>
      <c r="C41" s="170">
        <v>32351</v>
      </c>
      <c r="D41" s="155"/>
      <c r="E41" s="170">
        <v>20246</v>
      </c>
      <c r="F41" s="18"/>
      <c r="G41" s="170">
        <v>10449</v>
      </c>
      <c r="H41" s="18"/>
      <c r="I41" s="170">
        <v>6962</v>
      </c>
    </row>
    <row r="42" spans="1:9" x14ac:dyDescent="0.65">
      <c r="A42" s="15" t="s">
        <v>38</v>
      </c>
      <c r="B42" s="183"/>
      <c r="C42" s="192" t="s">
        <v>80</v>
      </c>
      <c r="D42" s="156"/>
      <c r="E42" s="170">
        <v>5582</v>
      </c>
      <c r="F42" s="18"/>
      <c r="G42" s="192" t="s">
        <v>80</v>
      </c>
      <c r="H42" s="157"/>
      <c r="I42" s="192" t="s">
        <v>80</v>
      </c>
    </row>
    <row r="43" spans="1:9" x14ac:dyDescent="0.65">
      <c r="A43" s="98" t="s">
        <v>133</v>
      </c>
      <c r="B43" s="183"/>
      <c r="C43" s="198">
        <v>-1940</v>
      </c>
      <c r="D43" s="156"/>
      <c r="E43" s="198">
        <v>-419</v>
      </c>
      <c r="F43" s="157"/>
      <c r="G43" s="288">
        <v>-1431</v>
      </c>
      <c r="H43" s="157"/>
      <c r="I43" s="288">
        <v>-88</v>
      </c>
    </row>
    <row r="44" spans="1:9" x14ac:dyDescent="0.65">
      <c r="A44" s="52" t="s">
        <v>232</v>
      </c>
      <c r="B44" s="183"/>
      <c r="C44" s="170">
        <f>SUM(C32)+SUM(C34:C43)</f>
        <v>410281</v>
      </c>
      <c r="D44" s="156"/>
      <c r="E44" s="170">
        <f>SUM(E32)+SUM(E34:E43)</f>
        <v>366373</v>
      </c>
      <c r="F44" s="18"/>
      <c r="G44" s="170">
        <f>SUM(G32)+SUM(G34:G43)</f>
        <v>-16584</v>
      </c>
      <c r="H44" s="157"/>
      <c r="I44" s="170">
        <f>SUM(I32)+SUM(I34:I43)</f>
        <v>102517</v>
      </c>
    </row>
    <row r="45" spans="1:9" ht="22" x14ac:dyDescent="0.7">
      <c r="A45" s="9"/>
      <c r="B45" s="183"/>
      <c r="C45" s="167"/>
      <c r="D45" s="163"/>
      <c r="E45" s="167"/>
      <c r="F45" s="167"/>
      <c r="G45" s="167"/>
      <c r="H45" s="167"/>
      <c r="I45" s="167"/>
    </row>
    <row r="46" spans="1:9" ht="23" x14ac:dyDescent="0.7">
      <c r="A46" s="7" t="s">
        <v>35</v>
      </c>
      <c r="B46" s="184"/>
      <c r="C46" s="28"/>
      <c r="D46" s="43"/>
      <c r="E46" s="43"/>
      <c r="F46" s="43"/>
      <c r="G46" s="43"/>
      <c r="H46" s="43"/>
      <c r="I46" s="43"/>
    </row>
    <row r="47" spans="1:9" ht="23" x14ac:dyDescent="0.7">
      <c r="A47" s="8" t="s">
        <v>152</v>
      </c>
      <c r="B47" s="184"/>
      <c r="C47" s="28"/>
      <c r="D47" s="43"/>
      <c r="E47" s="43"/>
      <c r="F47" s="43"/>
      <c r="G47" s="43"/>
      <c r="H47" s="43"/>
      <c r="I47" s="43"/>
    </row>
    <row r="48" spans="1:9" ht="23" x14ac:dyDescent="0.7">
      <c r="A48" s="8"/>
      <c r="B48" s="184"/>
      <c r="C48" s="28"/>
      <c r="D48" s="43"/>
      <c r="E48" s="43"/>
      <c r="F48" s="43"/>
      <c r="G48" s="43"/>
      <c r="H48" s="43"/>
      <c r="I48" s="43"/>
    </row>
    <row r="49" spans="1:9" ht="22" x14ac:dyDescent="0.7">
      <c r="A49" s="10"/>
      <c r="B49" s="181"/>
      <c r="C49" s="297" t="s">
        <v>4</v>
      </c>
      <c r="D49" s="297"/>
      <c r="E49" s="297"/>
      <c r="F49" s="19"/>
      <c r="G49" s="297" t="s">
        <v>56</v>
      </c>
      <c r="H49" s="297"/>
      <c r="I49" s="297"/>
    </row>
    <row r="50" spans="1:9" ht="22" x14ac:dyDescent="0.7">
      <c r="A50" s="10"/>
      <c r="B50" s="181"/>
      <c r="C50" s="299" t="s">
        <v>142</v>
      </c>
      <c r="D50" s="299"/>
      <c r="E50" s="299"/>
      <c r="F50" s="189"/>
      <c r="G50" s="299" t="s">
        <v>142</v>
      </c>
      <c r="H50" s="299"/>
      <c r="I50" s="299"/>
    </row>
    <row r="51" spans="1:9" ht="22" x14ac:dyDescent="0.7">
      <c r="A51" s="10"/>
      <c r="B51" s="181"/>
      <c r="C51" s="299" t="s">
        <v>141</v>
      </c>
      <c r="D51" s="299"/>
      <c r="E51" s="299"/>
      <c r="F51" s="189"/>
      <c r="G51" s="299" t="s">
        <v>141</v>
      </c>
      <c r="H51" s="299"/>
      <c r="I51" s="299"/>
    </row>
    <row r="52" spans="1:9" x14ac:dyDescent="0.65">
      <c r="A52" s="10"/>
      <c r="B52" s="182" t="s">
        <v>14</v>
      </c>
      <c r="C52" s="192" t="s">
        <v>216</v>
      </c>
      <c r="D52" s="4"/>
      <c r="E52" s="192" t="s">
        <v>191</v>
      </c>
      <c r="F52" s="4"/>
      <c r="G52" s="192" t="s">
        <v>216</v>
      </c>
      <c r="H52" s="4"/>
      <c r="I52" s="192" t="s">
        <v>191</v>
      </c>
    </row>
    <row r="53" spans="1:9" x14ac:dyDescent="0.65">
      <c r="A53" s="11"/>
      <c r="B53" s="182"/>
      <c r="C53" s="298" t="s">
        <v>136</v>
      </c>
      <c r="D53" s="298"/>
      <c r="E53" s="298"/>
      <c r="F53" s="298"/>
      <c r="G53" s="298"/>
      <c r="H53" s="298"/>
      <c r="I53" s="298"/>
    </row>
    <row r="54" spans="1:9" ht="22" x14ac:dyDescent="0.7">
      <c r="A54" s="20" t="s">
        <v>240</v>
      </c>
      <c r="B54" s="182"/>
      <c r="C54" s="290"/>
      <c r="D54" s="290"/>
      <c r="E54" s="290"/>
      <c r="F54" s="290"/>
      <c r="G54" s="290"/>
      <c r="H54" s="290"/>
      <c r="I54" s="290"/>
    </row>
    <row r="55" spans="1:9" x14ac:dyDescent="0.65">
      <c r="A55" s="98" t="s">
        <v>239</v>
      </c>
      <c r="B55" s="183"/>
      <c r="C55" s="143">
        <v>2071</v>
      </c>
      <c r="D55" s="156"/>
      <c r="E55" s="143" t="s">
        <v>80</v>
      </c>
      <c r="F55" s="157"/>
      <c r="G55" s="221">
        <v>2071</v>
      </c>
      <c r="H55" s="157"/>
      <c r="I55" s="143" t="s">
        <v>80</v>
      </c>
    </row>
    <row r="56" spans="1:9" x14ac:dyDescent="0.65">
      <c r="A56" s="98" t="s">
        <v>207</v>
      </c>
      <c r="B56" s="183"/>
      <c r="C56" s="167">
        <v>-3298</v>
      </c>
      <c r="D56" s="150"/>
      <c r="E56" s="167">
        <v>-643</v>
      </c>
      <c r="F56" s="151"/>
      <c r="G56" s="167">
        <v>-214</v>
      </c>
      <c r="H56" s="151"/>
      <c r="I56" s="167">
        <v>-440</v>
      </c>
    </row>
    <row r="57" spans="1:9" ht="22" x14ac:dyDescent="0.7">
      <c r="A57" s="12" t="s">
        <v>229</v>
      </c>
      <c r="B57" s="183"/>
      <c r="C57" s="21">
        <f>SUM(C55:C56,C44)</f>
        <v>409054</v>
      </c>
      <c r="D57" s="158"/>
      <c r="E57" s="21">
        <f>SUM(E55:E56,E44)</f>
        <v>365730</v>
      </c>
      <c r="F57" s="34"/>
      <c r="G57" s="21">
        <f>SUM(G55:G56,G44)</f>
        <v>-14727</v>
      </c>
      <c r="H57" s="34"/>
      <c r="I57" s="21">
        <f>SUM(I55:I56,I44)</f>
        <v>102077</v>
      </c>
    </row>
    <row r="58" spans="1:9" ht="22" x14ac:dyDescent="0.7">
      <c r="A58" s="12"/>
      <c r="B58" s="183"/>
      <c r="C58" s="28"/>
      <c r="D58" s="158"/>
      <c r="E58" s="28"/>
      <c r="F58" s="34"/>
      <c r="G58" s="28"/>
      <c r="H58" s="34"/>
      <c r="I58" s="28"/>
    </row>
    <row r="59" spans="1:9" ht="22" x14ac:dyDescent="0.7">
      <c r="A59" s="20" t="s">
        <v>36</v>
      </c>
      <c r="B59" s="183"/>
      <c r="C59" s="163"/>
      <c r="D59" s="150"/>
      <c r="E59" s="163"/>
      <c r="F59" s="151"/>
      <c r="G59" s="211"/>
      <c r="H59" s="151"/>
      <c r="I59" s="211"/>
    </row>
    <row r="60" spans="1:9" x14ac:dyDescent="0.65">
      <c r="A60" s="190" t="s">
        <v>241</v>
      </c>
      <c r="B60" s="183" t="s">
        <v>114</v>
      </c>
      <c r="C60" s="192" t="s">
        <v>80</v>
      </c>
      <c r="D60" s="150"/>
      <c r="E60" s="192" t="s">
        <v>80</v>
      </c>
      <c r="F60" s="151"/>
      <c r="G60" s="211">
        <v>-1000</v>
      </c>
      <c r="H60" s="151"/>
      <c r="I60" s="192" t="s">
        <v>80</v>
      </c>
    </row>
    <row r="61" spans="1:9" x14ac:dyDescent="0.65">
      <c r="A61" s="190" t="s">
        <v>43</v>
      </c>
      <c r="B61" s="183"/>
      <c r="C61" s="167">
        <v>3424</v>
      </c>
      <c r="D61" s="159"/>
      <c r="E61" s="167">
        <v>7002</v>
      </c>
      <c r="F61" s="159"/>
      <c r="G61" s="167">
        <v>1314</v>
      </c>
      <c r="H61" s="159"/>
      <c r="I61" s="167">
        <v>9154</v>
      </c>
    </row>
    <row r="62" spans="1:9" x14ac:dyDescent="0.65">
      <c r="A62" s="51" t="s">
        <v>172</v>
      </c>
      <c r="B62" s="183"/>
      <c r="C62" s="192" t="s">
        <v>80</v>
      </c>
      <c r="D62" s="151"/>
      <c r="E62" s="192" t="s">
        <v>80</v>
      </c>
      <c r="F62" s="151"/>
      <c r="G62" s="167">
        <v>708998</v>
      </c>
      <c r="H62" s="151"/>
      <c r="I62" s="167">
        <v>100800</v>
      </c>
    </row>
    <row r="63" spans="1:9" x14ac:dyDescent="0.65">
      <c r="A63" s="51" t="s">
        <v>119</v>
      </c>
      <c r="B63" s="183" t="s">
        <v>223</v>
      </c>
      <c r="C63" s="192" t="s">
        <v>80</v>
      </c>
      <c r="D63" s="159"/>
      <c r="E63" s="192" t="s">
        <v>80</v>
      </c>
      <c r="F63" s="159"/>
      <c r="G63" s="211">
        <v>-292000</v>
      </c>
      <c r="H63" s="159"/>
      <c r="I63" s="211">
        <v>-838370</v>
      </c>
    </row>
    <row r="64" spans="1:9" x14ac:dyDescent="0.65">
      <c r="A64" s="51" t="s">
        <v>173</v>
      </c>
      <c r="B64" s="183" t="s">
        <v>223</v>
      </c>
      <c r="C64" s="192" t="s">
        <v>80</v>
      </c>
      <c r="D64" s="159"/>
      <c r="E64" s="192" t="s">
        <v>80</v>
      </c>
      <c r="F64" s="159"/>
      <c r="G64" s="211">
        <v>316000</v>
      </c>
      <c r="H64" s="159"/>
      <c r="I64" s="211">
        <v>858370</v>
      </c>
    </row>
    <row r="65" spans="1:9" x14ac:dyDescent="0.65">
      <c r="A65" s="51" t="s">
        <v>129</v>
      </c>
      <c r="B65" s="212" t="s">
        <v>114</v>
      </c>
      <c r="C65" s="192" t="s">
        <v>80</v>
      </c>
      <c r="D65" s="159"/>
      <c r="E65" s="192" t="s">
        <v>80</v>
      </c>
      <c r="F65" s="159"/>
      <c r="G65" s="191" t="s">
        <v>80</v>
      </c>
      <c r="H65" s="159"/>
      <c r="I65" s="167">
        <v>-5479</v>
      </c>
    </row>
    <row r="66" spans="1:9" hidden="1" x14ac:dyDescent="0.65">
      <c r="A66" s="51" t="s">
        <v>144</v>
      </c>
      <c r="B66" s="183"/>
      <c r="C66" s="192"/>
      <c r="D66" s="159"/>
      <c r="E66" s="192" t="s">
        <v>80</v>
      </c>
      <c r="F66" s="159"/>
      <c r="G66" s="192"/>
      <c r="H66" s="159"/>
      <c r="I66" s="192" t="s">
        <v>80</v>
      </c>
    </row>
    <row r="67" spans="1:9" x14ac:dyDescent="0.65">
      <c r="A67" s="52" t="s">
        <v>174</v>
      </c>
      <c r="B67" s="183"/>
      <c r="C67" s="167">
        <v>-110939</v>
      </c>
      <c r="D67" s="159"/>
      <c r="E67" s="167">
        <v>-380317</v>
      </c>
      <c r="F67" s="160"/>
      <c r="G67" s="167">
        <v>-7918</v>
      </c>
      <c r="H67" s="160"/>
      <c r="I67" s="167">
        <v>-27688</v>
      </c>
    </row>
    <row r="68" spans="1:9" x14ac:dyDescent="0.65">
      <c r="A68" s="52" t="s">
        <v>175</v>
      </c>
      <c r="B68" s="183"/>
      <c r="C68" s="167">
        <v>206</v>
      </c>
      <c r="D68" s="159"/>
      <c r="E68" s="167">
        <v>159</v>
      </c>
      <c r="F68" s="160"/>
      <c r="G68" s="167">
        <v>260</v>
      </c>
      <c r="H68" s="160"/>
      <c r="I68" s="167">
        <v>353</v>
      </c>
    </row>
    <row r="69" spans="1:9" x14ac:dyDescent="0.65">
      <c r="A69" s="52" t="s">
        <v>176</v>
      </c>
      <c r="B69" s="183"/>
      <c r="C69" s="167">
        <v>-676</v>
      </c>
      <c r="D69" s="159"/>
      <c r="E69" s="167">
        <v>-1567</v>
      </c>
      <c r="F69" s="160"/>
      <c r="G69" s="207" t="s">
        <v>80</v>
      </c>
      <c r="H69" s="160"/>
      <c r="I69" s="211">
        <v>-940</v>
      </c>
    </row>
    <row r="70" spans="1:9" hidden="1" x14ac:dyDescent="0.65">
      <c r="A70" s="52" t="s">
        <v>177</v>
      </c>
      <c r="B70" s="183"/>
      <c r="C70" s="192" t="s">
        <v>80</v>
      </c>
      <c r="D70" s="159"/>
      <c r="E70" s="192" t="s">
        <v>153</v>
      </c>
      <c r="F70" s="161"/>
      <c r="G70" s="192" t="s">
        <v>80</v>
      </c>
      <c r="H70" s="161"/>
      <c r="I70" s="192" t="s">
        <v>153</v>
      </c>
    </row>
    <row r="71" spans="1:9" ht="22" x14ac:dyDescent="0.7">
      <c r="A71" s="9" t="s">
        <v>208</v>
      </c>
      <c r="B71" s="183"/>
      <c r="C71" s="21">
        <f>SUM(C60:C70)</f>
        <v>-107985</v>
      </c>
      <c r="D71" s="28"/>
      <c r="E71" s="21">
        <f>SUM(E60:E70)</f>
        <v>-374723</v>
      </c>
      <c r="F71" s="28"/>
      <c r="G71" s="21">
        <f>SUM(G60:G70)</f>
        <v>725654</v>
      </c>
      <c r="H71" s="25"/>
      <c r="I71" s="21">
        <f>SUM(I60:I70)</f>
        <v>96200</v>
      </c>
    </row>
    <row r="72" spans="1:9" ht="22" x14ac:dyDescent="0.7">
      <c r="A72" s="9"/>
      <c r="B72" s="183"/>
      <c r="C72" s="28"/>
      <c r="D72" s="28"/>
      <c r="E72" s="28"/>
      <c r="F72" s="28"/>
      <c r="G72" s="28"/>
      <c r="H72" s="25"/>
      <c r="I72" s="28"/>
    </row>
    <row r="73" spans="1:9" ht="22" x14ac:dyDescent="0.7">
      <c r="A73" s="20" t="s">
        <v>37</v>
      </c>
      <c r="B73" s="183"/>
      <c r="C73" s="163"/>
      <c r="D73" s="150"/>
      <c r="E73" s="150"/>
      <c r="F73" s="151"/>
      <c r="G73" s="211"/>
      <c r="H73" s="151"/>
      <c r="I73" s="151"/>
    </row>
    <row r="74" spans="1:9" x14ac:dyDescent="0.65">
      <c r="A74" s="190" t="s">
        <v>178</v>
      </c>
      <c r="B74" s="183"/>
      <c r="C74" s="192" t="s">
        <v>80</v>
      </c>
      <c r="D74" s="151"/>
      <c r="E74" s="167">
        <v>-8914</v>
      </c>
      <c r="F74" s="151"/>
      <c r="G74" s="165">
        <v>-139</v>
      </c>
      <c r="H74" s="151"/>
      <c r="I74" s="165">
        <v>-8930</v>
      </c>
    </row>
    <row r="75" spans="1:9" s="50" customFormat="1" x14ac:dyDescent="0.65">
      <c r="A75" s="190" t="s">
        <v>199</v>
      </c>
      <c r="B75" s="212"/>
      <c r="C75" s="167">
        <v>-2</v>
      </c>
      <c r="D75" s="151"/>
      <c r="E75" s="192" t="s">
        <v>80</v>
      </c>
      <c r="F75" s="151"/>
      <c r="G75" s="192" t="s">
        <v>80</v>
      </c>
      <c r="H75" s="151"/>
      <c r="I75" s="192" t="s">
        <v>80</v>
      </c>
    </row>
    <row r="76" spans="1:9" s="50" customFormat="1" x14ac:dyDescent="0.65">
      <c r="A76" s="190" t="s">
        <v>120</v>
      </c>
      <c r="B76" s="212" t="s">
        <v>223</v>
      </c>
      <c r="C76" s="192" t="s">
        <v>80</v>
      </c>
      <c r="D76" s="151"/>
      <c r="E76" s="192" t="s">
        <v>80</v>
      </c>
      <c r="F76" s="151"/>
      <c r="G76" s="165">
        <v>39200</v>
      </c>
      <c r="H76" s="151"/>
      <c r="I76" s="165">
        <v>92000</v>
      </c>
    </row>
    <row r="77" spans="1:9" s="50" customFormat="1" x14ac:dyDescent="0.65">
      <c r="A77" s="190" t="s">
        <v>200</v>
      </c>
      <c r="B77" s="212" t="s">
        <v>223</v>
      </c>
      <c r="C77" s="192" t="s">
        <v>80</v>
      </c>
      <c r="D77" s="151"/>
      <c r="E77" s="192" t="s">
        <v>80</v>
      </c>
      <c r="F77" s="151"/>
      <c r="G77" s="165">
        <v>-604200</v>
      </c>
      <c r="H77" s="151"/>
      <c r="I77" s="165">
        <v>-92000</v>
      </c>
    </row>
    <row r="78" spans="1:9" hidden="1" x14ac:dyDescent="0.65">
      <c r="A78" s="51" t="s">
        <v>112</v>
      </c>
      <c r="B78" s="183"/>
      <c r="C78" s="192" t="s">
        <v>80</v>
      </c>
      <c r="D78" s="159"/>
      <c r="E78" s="192" t="s">
        <v>80</v>
      </c>
      <c r="F78" s="159"/>
      <c r="G78" s="192"/>
      <c r="H78" s="159"/>
      <c r="I78" s="192" t="s">
        <v>153</v>
      </c>
    </row>
    <row r="79" spans="1:9" hidden="1" x14ac:dyDescent="0.65">
      <c r="A79" s="51" t="s">
        <v>113</v>
      </c>
      <c r="B79" s="183"/>
      <c r="C79" s="192" t="s">
        <v>80</v>
      </c>
      <c r="D79" s="159"/>
      <c r="E79" s="192" t="s">
        <v>80</v>
      </c>
      <c r="F79" s="159"/>
      <c r="G79" s="192"/>
      <c r="H79" s="159"/>
      <c r="I79" s="192" t="s">
        <v>153</v>
      </c>
    </row>
    <row r="80" spans="1:9" hidden="1" x14ac:dyDescent="0.65">
      <c r="A80" s="52" t="s">
        <v>179</v>
      </c>
      <c r="B80" s="183"/>
      <c r="C80" s="192" t="s">
        <v>80</v>
      </c>
      <c r="D80" s="151"/>
      <c r="E80" s="192" t="s">
        <v>80</v>
      </c>
      <c r="F80" s="151"/>
      <c r="G80" s="192" t="s">
        <v>80</v>
      </c>
      <c r="H80" s="151"/>
      <c r="I80" s="192" t="s">
        <v>80</v>
      </c>
    </row>
    <row r="81" spans="1:9" x14ac:dyDescent="0.65">
      <c r="A81" s="52" t="s">
        <v>196</v>
      </c>
      <c r="B81" s="183"/>
      <c r="C81" s="173" t="s">
        <v>80</v>
      </c>
      <c r="D81" s="151"/>
      <c r="E81" s="167">
        <v>-700700</v>
      </c>
      <c r="F81" s="151"/>
      <c r="G81" s="173" t="s">
        <v>80</v>
      </c>
      <c r="H81" s="151"/>
      <c r="I81" s="173">
        <v>-700700</v>
      </c>
    </row>
    <row r="82" spans="1:9" ht="22" x14ac:dyDescent="0.7">
      <c r="A82" s="12" t="s">
        <v>180</v>
      </c>
      <c r="B82" s="183"/>
      <c r="C82" s="130">
        <f>SUM(C74:C81)</f>
        <v>-2</v>
      </c>
      <c r="D82" s="28"/>
      <c r="E82" s="130">
        <f>SUM(E74:E81)</f>
        <v>-709614</v>
      </c>
      <c r="F82" s="28"/>
      <c r="G82" s="130">
        <f>SUM(G74:G81)</f>
        <v>-565139</v>
      </c>
      <c r="H82" s="34"/>
      <c r="I82" s="130">
        <f>SUM(I74:I81)</f>
        <v>-709630</v>
      </c>
    </row>
    <row r="83" spans="1:9" ht="22" x14ac:dyDescent="0.7">
      <c r="A83" s="9"/>
      <c r="B83" s="183"/>
      <c r="C83" s="28"/>
      <c r="D83" s="28"/>
      <c r="E83" s="28"/>
      <c r="F83" s="28"/>
      <c r="G83" s="28"/>
      <c r="H83" s="25"/>
      <c r="I83" s="28"/>
    </row>
    <row r="84" spans="1:9" ht="23" x14ac:dyDescent="0.7">
      <c r="A84" s="7" t="s">
        <v>35</v>
      </c>
      <c r="B84" s="184"/>
      <c r="C84" s="28"/>
      <c r="D84" s="43"/>
      <c r="E84" s="43"/>
      <c r="F84" s="43"/>
      <c r="G84" s="43"/>
      <c r="H84" s="43"/>
      <c r="I84" s="43"/>
    </row>
    <row r="85" spans="1:9" ht="23" x14ac:dyDescent="0.7">
      <c r="A85" s="8" t="s">
        <v>152</v>
      </c>
      <c r="B85" s="184"/>
      <c r="C85" s="28"/>
      <c r="D85" s="43"/>
      <c r="E85" s="43"/>
      <c r="F85" s="43"/>
      <c r="G85" s="43"/>
      <c r="H85" s="43"/>
      <c r="I85" s="43"/>
    </row>
    <row r="86" spans="1:9" ht="23" x14ac:dyDescent="0.7">
      <c r="A86" s="8"/>
      <c r="B86" s="184"/>
      <c r="C86" s="28"/>
      <c r="D86" s="43"/>
      <c r="E86" s="43"/>
      <c r="F86" s="43"/>
      <c r="G86" s="43"/>
      <c r="H86" s="43"/>
      <c r="I86" s="43"/>
    </row>
    <row r="87" spans="1:9" ht="22" x14ac:dyDescent="0.7">
      <c r="A87" s="10"/>
      <c r="B87" s="181"/>
      <c r="C87" s="297" t="s">
        <v>4</v>
      </c>
      <c r="D87" s="297"/>
      <c r="E87" s="297"/>
      <c r="F87" s="19"/>
      <c r="G87" s="297" t="s">
        <v>56</v>
      </c>
      <c r="H87" s="297"/>
      <c r="I87" s="297"/>
    </row>
    <row r="88" spans="1:9" ht="21.75" customHeight="1" x14ac:dyDescent="0.7">
      <c r="A88" s="10"/>
      <c r="B88" s="181"/>
      <c r="C88" s="299" t="s">
        <v>142</v>
      </c>
      <c r="D88" s="299"/>
      <c r="E88" s="299"/>
      <c r="F88" s="189"/>
      <c r="G88" s="299" t="s">
        <v>142</v>
      </c>
      <c r="H88" s="299"/>
      <c r="I88" s="299"/>
    </row>
    <row r="89" spans="1:9" ht="22" x14ac:dyDescent="0.7">
      <c r="A89" s="10"/>
      <c r="B89" s="181"/>
      <c r="C89" s="299" t="s">
        <v>141</v>
      </c>
      <c r="D89" s="299"/>
      <c r="E89" s="299"/>
      <c r="F89" s="189"/>
      <c r="G89" s="299" t="s">
        <v>141</v>
      </c>
      <c r="H89" s="299"/>
      <c r="I89" s="299"/>
    </row>
    <row r="90" spans="1:9" x14ac:dyDescent="0.65">
      <c r="A90" s="10"/>
      <c r="B90" s="182"/>
      <c r="C90" s="192" t="s">
        <v>216</v>
      </c>
      <c r="D90" s="4"/>
      <c r="E90" s="192" t="s">
        <v>191</v>
      </c>
      <c r="F90" s="4"/>
      <c r="G90" s="192" t="s">
        <v>216</v>
      </c>
      <c r="H90" s="4"/>
      <c r="I90" s="192" t="s">
        <v>191</v>
      </c>
    </row>
    <row r="91" spans="1:9" x14ac:dyDescent="0.65">
      <c r="A91" s="11"/>
      <c r="B91" s="182"/>
      <c r="C91" s="298" t="s">
        <v>136</v>
      </c>
      <c r="D91" s="298"/>
      <c r="E91" s="298"/>
      <c r="F91" s="298"/>
      <c r="G91" s="298"/>
      <c r="H91" s="298"/>
      <c r="I91" s="298"/>
    </row>
    <row r="92" spans="1:9" x14ac:dyDescent="0.65">
      <c r="A92" s="98" t="s">
        <v>233</v>
      </c>
      <c r="B92" s="183"/>
      <c r="C92" s="167"/>
      <c r="D92" s="163"/>
      <c r="E92" s="167"/>
      <c r="F92" s="167"/>
      <c r="G92" s="167"/>
      <c r="H92" s="167"/>
      <c r="I92" s="167"/>
    </row>
    <row r="93" spans="1:9" x14ac:dyDescent="0.65">
      <c r="A93" s="98" t="s">
        <v>181</v>
      </c>
      <c r="B93" s="183"/>
      <c r="C93" s="167">
        <f>C57+C71+C82</f>
        <v>301067</v>
      </c>
      <c r="D93" s="163"/>
      <c r="E93" s="167">
        <f>E57+E71+E82</f>
        <v>-718607</v>
      </c>
      <c r="F93" s="167"/>
      <c r="G93" s="167">
        <f>G57+G71+G82</f>
        <v>145788</v>
      </c>
      <c r="H93" s="167"/>
      <c r="I93" s="167">
        <f>I57+I71+I82</f>
        <v>-511353</v>
      </c>
    </row>
    <row r="94" spans="1:9" x14ac:dyDescent="0.65">
      <c r="A94" s="98" t="s">
        <v>234</v>
      </c>
      <c r="B94" s="183"/>
      <c r="C94" s="167"/>
      <c r="D94" s="163"/>
      <c r="E94" s="167"/>
      <c r="F94" s="167"/>
      <c r="G94" s="167"/>
      <c r="H94" s="167"/>
      <c r="I94" s="167"/>
    </row>
    <row r="95" spans="1:9" x14ac:dyDescent="0.65">
      <c r="A95" s="98" t="s">
        <v>235</v>
      </c>
      <c r="B95" s="183"/>
      <c r="C95" s="167">
        <v>184</v>
      </c>
      <c r="D95" s="163"/>
      <c r="E95" s="167">
        <v>-775</v>
      </c>
      <c r="F95" s="167"/>
      <c r="G95" s="191" t="s">
        <v>80</v>
      </c>
      <c r="H95" s="167"/>
      <c r="I95" s="191" t="s">
        <v>80</v>
      </c>
    </row>
    <row r="96" spans="1:9" x14ac:dyDescent="0.65">
      <c r="A96" s="98" t="s">
        <v>227</v>
      </c>
      <c r="B96" s="183"/>
      <c r="C96" s="167"/>
      <c r="D96" s="163"/>
      <c r="E96" s="167"/>
      <c r="F96" s="167"/>
      <c r="G96" s="167"/>
      <c r="H96" s="167"/>
      <c r="I96" s="167"/>
    </row>
    <row r="97" spans="1:15" x14ac:dyDescent="0.65">
      <c r="A97" s="98" t="s">
        <v>204</v>
      </c>
      <c r="B97" s="183"/>
      <c r="C97" s="198">
        <v>-117</v>
      </c>
      <c r="D97" s="163"/>
      <c r="E97" s="198">
        <v>-417</v>
      </c>
      <c r="F97" s="167"/>
      <c r="G97" s="259" t="s">
        <v>80</v>
      </c>
      <c r="H97" s="167"/>
      <c r="I97" s="259" t="s">
        <v>80</v>
      </c>
    </row>
    <row r="98" spans="1:15" ht="22" x14ac:dyDescent="0.7">
      <c r="A98" s="12" t="s">
        <v>233</v>
      </c>
      <c r="B98" s="183"/>
      <c r="C98" s="34">
        <f>SUM(C93:C97)</f>
        <v>301134</v>
      </c>
      <c r="D98" s="153"/>
      <c r="E98" s="34">
        <f>SUM(E93:E97)</f>
        <v>-719799</v>
      </c>
      <c r="F98" s="34"/>
      <c r="G98" s="34">
        <f>SUM(G93:G97)</f>
        <v>145788</v>
      </c>
      <c r="H98" s="34"/>
      <c r="I98" s="34">
        <f>SUM(I93:I97)</f>
        <v>-511353</v>
      </c>
    </row>
    <row r="99" spans="1:15" x14ac:dyDescent="0.65">
      <c r="A99" s="54" t="s">
        <v>150</v>
      </c>
      <c r="B99" s="183"/>
      <c r="C99" s="261">
        <f>BL!F10</f>
        <v>710185</v>
      </c>
      <c r="D99" s="154"/>
      <c r="E99" s="261">
        <v>1288934</v>
      </c>
      <c r="F99" s="17"/>
      <c r="G99" s="198">
        <f>BL!J10</f>
        <v>32643</v>
      </c>
      <c r="H99" s="17"/>
      <c r="I99" s="198">
        <v>831212.49800000002</v>
      </c>
    </row>
    <row r="100" spans="1:15" ht="22.5" thickBot="1" x14ac:dyDescent="0.75">
      <c r="A100" s="9" t="s">
        <v>149</v>
      </c>
      <c r="B100" s="185"/>
      <c r="C100" s="30">
        <f>SUM(C98:C99)</f>
        <v>1011319</v>
      </c>
      <c r="D100" s="153"/>
      <c r="E100" s="30">
        <f>SUM(E98:E99)</f>
        <v>569135</v>
      </c>
      <c r="F100" s="34"/>
      <c r="G100" s="30">
        <f>SUM(G98:G99)</f>
        <v>178431</v>
      </c>
      <c r="H100" s="34"/>
      <c r="I100" s="30">
        <f>SUM(I98:I99)</f>
        <v>319859.49800000002</v>
      </c>
      <c r="L100" s="214"/>
      <c r="M100" s="214"/>
      <c r="N100" s="214"/>
      <c r="O100" s="214"/>
    </row>
    <row r="101" spans="1:15" ht="22" thickTop="1" x14ac:dyDescent="0.65">
      <c r="A101" s="13"/>
      <c r="B101" s="180"/>
      <c r="C101" s="195"/>
      <c r="D101" s="1"/>
      <c r="E101" s="195"/>
      <c r="F101" s="1"/>
      <c r="G101" s="2"/>
      <c r="H101" s="1"/>
      <c r="I101" s="2"/>
    </row>
    <row r="102" spans="1:15" ht="22" x14ac:dyDescent="0.7">
      <c r="A102" s="186" t="s">
        <v>121</v>
      </c>
      <c r="B102" s="180"/>
      <c r="C102" s="195"/>
      <c r="D102" s="1"/>
      <c r="E102" s="195"/>
      <c r="F102" s="1"/>
      <c r="G102" s="2"/>
      <c r="H102" s="1"/>
      <c r="I102" s="2"/>
    </row>
    <row r="103" spans="1:15" x14ac:dyDescent="0.65">
      <c r="A103" s="51" t="s">
        <v>59</v>
      </c>
      <c r="B103" s="180"/>
      <c r="C103" s="17">
        <v>72135</v>
      </c>
      <c r="D103" s="1"/>
      <c r="E103" s="17">
        <v>380035</v>
      </c>
      <c r="F103" s="1"/>
      <c r="G103" s="17">
        <v>7430</v>
      </c>
      <c r="H103" s="1"/>
      <c r="I103" s="17">
        <v>5489</v>
      </c>
    </row>
    <row r="104" spans="1:15" hidden="1" x14ac:dyDescent="0.65">
      <c r="A104" s="51" t="s">
        <v>210</v>
      </c>
      <c r="B104" s="180"/>
      <c r="J104" t="s">
        <v>80</v>
      </c>
    </row>
    <row r="105" spans="1:15" hidden="1" x14ac:dyDescent="0.65">
      <c r="A105" s="51" t="s">
        <v>211</v>
      </c>
      <c r="B105" s="180"/>
      <c r="C105" s="17">
        <v>925</v>
      </c>
      <c r="D105" s="1">
        <v>925117</v>
      </c>
      <c r="E105" s="17">
        <v>1411</v>
      </c>
      <c r="F105" s="1"/>
      <c r="G105" s="17">
        <v>181</v>
      </c>
      <c r="H105" s="1">
        <v>180769.98</v>
      </c>
      <c r="I105" s="17">
        <v>441</v>
      </c>
    </row>
    <row r="106" spans="1:15" hidden="1" x14ac:dyDescent="0.65">
      <c r="A106" s="51" t="s">
        <v>202</v>
      </c>
      <c r="B106" s="180"/>
      <c r="C106" s="17">
        <v>2338</v>
      </c>
      <c r="D106" s="1"/>
      <c r="E106" s="192" t="s">
        <v>80</v>
      </c>
      <c r="F106" s="1"/>
      <c r="G106" s="17">
        <v>497</v>
      </c>
      <c r="H106" s="1"/>
      <c r="I106" s="192" t="s">
        <v>80</v>
      </c>
    </row>
    <row r="109" spans="1:15" x14ac:dyDescent="0.65">
      <c r="C109">
        <f>C100-BL!D10</f>
        <v>0</v>
      </c>
      <c r="G109" s="280">
        <f>G100-BL!H10</f>
        <v>0</v>
      </c>
    </row>
  </sheetData>
  <customSheetViews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1">
    <mergeCell ref="C91:I91"/>
    <mergeCell ref="C89:E89"/>
    <mergeCell ref="G89:I89"/>
    <mergeCell ref="C87:E87"/>
    <mergeCell ref="G87:I87"/>
    <mergeCell ref="G88:I88"/>
    <mergeCell ref="G6:I6"/>
    <mergeCell ref="G50:I50"/>
    <mergeCell ref="C88:E88"/>
    <mergeCell ref="G51:I51"/>
    <mergeCell ref="C4:E4"/>
    <mergeCell ref="G4:I4"/>
    <mergeCell ref="C8:I8"/>
    <mergeCell ref="C49:E49"/>
    <mergeCell ref="G49:I49"/>
    <mergeCell ref="G5:I5"/>
    <mergeCell ref="C5:E5"/>
    <mergeCell ref="C53:I53"/>
    <mergeCell ref="C6:E6"/>
    <mergeCell ref="C50:E50"/>
    <mergeCell ref="C51:E51"/>
  </mergeCells>
  <pageMargins left="0.7" right="0.7" top="0.48" bottom="0.5" header="0.5" footer="0.5"/>
  <pageSetup paperSize="9" scale="90" firstPageNumber="11" orientation="portrait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</vt:lpstr>
      <vt:lpstr>BL</vt:lpstr>
      <vt:lpstr>PL</vt:lpstr>
      <vt:lpstr>SH-Consol</vt:lpstr>
      <vt:lpstr>SH-OG</vt:lpstr>
      <vt:lpstr>CF</vt:lpstr>
      <vt:lpstr>BL!Print_Area</vt:lpstr>
      <vt:lpstr>CF!Print_Area</vt:lpstr>
      <vt:lpstr>PL!Print_Area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2020-02-13T06:45:57Z</cp:lastPrinted>
  <dcterms:created xsi:type="dcterms:W3CDTF">1999-04-21T14:26:53Z</dcterms:created>
  <dcterms:modified xsi:type="dcterms:W3CDTF">2020-02-13T06:46:07Z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23DAEEEC-3785-43A5-81D4-3465454381AE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C:\ProgramData\eAudIT\DM\08da5287-ee2d-4e6a-8e27-017a79cce663\ReadOnlyDocs\\Q1.7.1.2.8.0040Draft FS TH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