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8_{38526DC6-F4F6-42D4-8C42-92B22B6A27B0}" xr6:coauthVersionLast="41" xr6:coauthVersionMax="41" xr10:uidLastSave="{00000000-0000-0000-0000-000000000000}"/>
  <bookViews>
    <workbookView xWindow="-110" yWindow="-110" windowWidth="19420" windowHeight="10420" tabRatio="601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 " sheetId="4" r:id="rId4"/>
    <sheet name="SH-consol" sheetId="5" r:id="rId5"/>
    <sheet name="SH-OG" sheetId="6" r:id="rId6"/>
    <sheet name="CF" sheetId="7" r:id="rId7"/>
  </sheets>
  <definedNames>
    <definedName name="_xlnm._FilterDatabase" localSheetId="6" hidden="1">CF!$A$83:$D$103</definedName>
    <definedName name="_xlnm.Print_Area" localSheetId="2">BS!$A$1:$L$72</definedName>
    <definedName name="_xlnm.Print_Area" localSheetId="6">CF!$A$1:$J$121</definedName>
    <definedName name="_xlnm.Print_Area" localSheetId="3">'PL '!$A$1:$J$69</definedName>
    <definedName name="_xlnm.Print_Area" localSheetId="4">'SH-consol'!$A$1:$T$45</definedName>
    <definedName name="_xlnm.Print_Area" localSheetId="5">'SH-OG'!$A$1:$J$24</definedName>
    <definedName name="_xlnm.Print_Titles" localSheetId="5">'SH-OG'!$A:$K,'SH-OG'!$1:$8</definedName>
    <definedName name="Z_1E833376_60C6_4905_8753_4A5A6F314C67_.wvu.Cols" localSheetId="2" hidden="1">BS!$O:$IV</definedName>
    <definedName name="Z_1E833376_60C6_4905_8753_4A5A6F314C67_.wvu.FilterData" localSheetId="6" hidden="1">CF!$A$83:$D$103</definedName>
    <definedName name="Z_1E833376_60C6_4905_8753_4A5A6F314C67_.wvu.PrintArea" localSheetId="2" hidden="1">BS!$A$1:$L$72</definedName>
    <definedName name="Z_1E833376_60C6_4905_8753_4A5A6F314C67_.wvu.PrintArea" localSheetId="6" hidden="1">CF!$A$1:$J$121</definedName>
    <definedName name="Z_1E833376_60C6_4905_8753_4A5A6F314C67_.wvu.PrintArea" localSheetId="3" hidden="1">'PL '!$A$1:$J$70</definedName>
    <definedName name="Z_1E833376_60C6_4905_8753_4A5A6F314C67_.wvu.PrintArea" localSheetId="4" hidden="1">'SH-consol'!$A$1:$T$44</definedName>
    <definedName name="Z_1E833376_60C6_4905_8753_4A5A6F314C67_.wvu.PrintArea" localSheetId="5" hidden="1">'SH-OG'!$A$1:$J$23</definedName>
    <definedName name="Z_1E833376_60C6_4905_8753_4A5A6F314C67_.wvu.PrintTitles" localSheetId="5" hidden="1">'SH-OG'!$A:$K,'SH-OG'!$1:$8</definedName>
    <definedName name="Z_1E833376_60C6_4905_8753_4A5A6F314C67_.wvu.Rows" localSheetId="2" hidden="1">BS!$58:$58</definedName>
    <definedName name="Z_1E833376_60C6_4905_8753_4A5A6F314C67_.wvu.Rows" localSheetId="6" hidden="1">CF!$26:$27,CF!$30:$30,CF!$46:$47,CF!$66:$67,CF!$71:$72,CF!$76:$76,CF!$85:$97,CF!$102:$102,CF!$105:$106</definedName>
    <definedName name="Z_1E833376_60C6_4905_8753_4A5A6F314C67_.wvu.Rows" localSheetId="3" hidden="1">'PL '!$31:$40,'PL '!$59:$59</definedName>
    <definedName name="Z_1E833376_60C6_4905_8753_4A5A6F314C67_.wvu.Rows" localSheetId="4" hidden="1">'SH-consol'!$36:$45,'SH-consol'!$66:$66</definedName>
    <definedName name="Z_1E833376_60C6_4905_8753_4A5A6F314C67_.wvu.Rows" localSheetId="5" hidden="1">'SH-OG'!$32:$41,'SH-OG'!$62:$62</definedName>
    <definedName name="Z_786EB46A_1644_421C_86E6_1BDD6DD5FD80_.wvu.Cols" localSheetId="2" hidden="1">BS!$O:$IV</definedName>
    <definedName name="Z_786EB46A_1644_421C_86E6_1BDD6DD5FD80_.wvu.FilterData" localSheetId="6" hidden="1">CF!$A$83:$D$103</definedName>
    <definedName name="Z_786EB46A_1644_421C_86E6_1BDD6DD5FD80_.wvu.PrintArea" localSheetId="2" hidden="1">BS!$A$1:$L$72</definedName>
    <definedName name="Z_786EB46A_1644_421C_86E6_1BDD6DD5FD80_.wvu.PrintArea" localSheetId="6" hidden="1">CF!$A$1:$J$121</definedName>
    <definedName name="Z_786EB46A_1644_421C_86E6_1BDD6DD5FD80_.wvu.PrintArea" localSheetId="3" hidden="1">'PL '!$A$1:$J$70</definedName>
    <definedName name="Z_786EB46A_1644_421C_86E6_1BDD6DD5FD80_.wvu.PrintArea" localSheetId="4" hidden="1">'SH-consol'!$A$1:$T$43</definedName>
    <definedName name="Z_786EB46A_1644_421C_86E6_1BDD6DD5FD80_.wvu.PrintArea" localSheetId="5" hidden="1">'SH-OG'!$A$1:$J$23</definedName>
    <definedName name="Z_786EB46A_1644_421C_86E6_1BDD6DD5FD80_.wvu.PrintTitles" localSheetId="5" hidden="1">'SH-OG'!$A:$K,'SH-OG'!$1:$8</definedName>
    <definedName name="Z_786EB46A_1644_421C_86E6_1BDD6DD5FD80_.wvu.Rows" localSheetId="2" hidden="1">BS!$58:$58</definedName>
    <definedName name="Z_786EB46A_1644_421C_86E6_1BDD6DD5FD80_.wvu.Rows" localSheetId="6" hidden="1">CF!$26:$27,CF!$30:$30,CF!$46:$47,CF!$66:$67,CF!$71:$72,CF!$76:$76,CF!$85:$97,CF!$102:$102,CF!$105:$106</definedName>
    <definedName name="Z_786EB46A_1644_421C_86E6_1BDD6DD5FD80_.wvu.Rows" localSheetId="3" hidden="1">'PL '!$31:$40,'PL '!$59:$59</definedName>
    <definedName name="Z_786EB46A_1644_421C_86E6_1BDD6DD5FD80_.wvu.Rows" localSheetId="4" hidden="1">'SH-consol'!$13:$17,'SH-consol'!$36:$45,'SH-consol'!$66:$66</definedName>
    <definedName name="Z_786EB46A_1644_421C_86E6_1BDD6DD5FD80_.wvu.Rows" localSheetId="5" hidden="1">'SH-OG'!$32:$41,'SH-OG'!$62:$62</definedName>
    <definedName name="Z_E56D8337_322D_43A9_8777_6F683CF4CE38_.wvu.Cols" localSheetId="2" hidden="1">BS!$M:$IV</definedName>
    <definedName name="Z_E56D8337_322D_43A9_8777_6F683CF4CE38_.wvu.FilterData" localSheetId="6" hidden="1">CF!$A$83:$D$103</definedName>
    <definedName name="Z_E56D8337_322D_43A9_8777_6F683CF4CE38_.wvu.PrintArea" localSheetId="2" hidden="1">BS!$A$1:$L$72</definedName>
    <definedName name="Z_E56D8337_322D_43A9_8777_6F683CF4CE38_.wvu.PrintArea" localSheetId="6" hidden="1">CF!$A$1:$J$121</definedName>
    <definedName name="Z_E56D8337_322D_43A9_8777_6F683CF4CE38_.wvu.PrintArea" localSheetId="3" hidden="1">'PL '!$A$1:$J$70</definedName>
    <definedName name="Z_E56D8337_322D_43A9_8777_6F683CF4CE38_.wvu.PrintArea" localSheetId="4" hidden="1">'SH-consol'!$A$1:$T$44</definedName>
    <definedName name="Z_E56D8337_322D_43A9_8777_6F683CF4CE38_.wvu.PrintArea" localSheetId="5" hidden="1">'SH-OG'!$A$1:$J$23</definedName>
    <definedName name="Z_E56D8337_322D_43A9_8777_6F683CF4CE38_.wvu.PrintTitles" localSheetId="5" hidden="1">'SH-OG'!$A:$K,'SH-OG'!$1:$8</definedName>
    <definedName name="Z_E56D8337_322D_43A9_8777_6F683CF4CE38_.wvu.Rows" localSheetId="2" hidden="1">BS!#REF!,BS!#REF!</definedName>
    <definedName name="Z_E56D8337_322D_43A9_8777_6F683CF4CE38_.wvu.Rows" localSheetId="6" hidden="1">CF!$26:$27,CF!$30:$30,CF!$46:$47,CF!$66:$67,CF!$71:$72,CF!$76:$76,CF!$85:$97,CF!$102:$102,CF!$105:$106</definedName>
    <definedName name="Z_E56D8337_322D_43A9_8777_6F683CF4CE38_.wvu.Rows" localSheetId="3" hidden="1">'PL '!$33:$41,'PL '!#REF!,'PL '!#REF!</definedName>
    <definedName name="Z_E56D8337_322D_43A9_8777_6F683CF4CE38_.wvu.Rows" localSheetId="4" hidden="1">'SH-consol'!$13:$16,'SH-consol'!$35:$35</definedName>
  </definedNames>
  <calcPr calcId="191029" calcMode="manual"/>
  <customWorkbookViews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Kantapon, Aueatchasai - Personal View" guid="{786EB46A-1644-421C-86E6-1BDD6DD5FD80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" i="4" l="1"/>
  <c r="H68" i="4"/>
  <c r="F68" i="4"/>
  <c r="D68" i="4"/>
  <c r="D123" i="7" l="1"/>
  <c r="H123" i="7"/>
  <c r="J81" i="7"/>
  <c r="D81" i="7"/>
  <c r="F81" i="7"/>
  <c r="H81" i="7"/>
  <c r="F26" i="4" l="1"/>
  <c r="F17" i="4"/>
  <c r="H45" i="7" l="1"/>
  <c r="H50" i="7" s="1"/>
  <c r="F33" i="7"/>
  <c r="F45" i="7" s="1"/>
  <c r="F50" i="7" s="1"/>
  <c r="J50" i="7"/>
  <c r="D45" i="7"/>
  <c r="D50" i="7" s="1"/>
  <c r="N21" i="5"/>
  <c r="H108" i="7" l="1"/>
  <c r="H113" i="7" s="1"/>
  <c r="H115" i="7" s="1"/>
  <c r="R31" i="5"/>
  <c r="J45" i="3"/>
  <c r="H32" i="5" l="1"/>
  <c r="H34" i="5" s="1"/>
  <c r="P34" i="5" s="1"/>
  <c r="P32" i="5"/>
  <c r="H66" i="4"/>
  <c r="D66" i="4"/>
  <c r="H61" i="4"/>
  <c r="D61" i="4"/>
  <c r="H30" i="4"/>
  <c r="H48" i="4" s="1"/>
  <c r="D30" i="4"/>
  <c r="D48" i="4" s="1"/>
  <c r="D26" i="4"/>
  <c r="H26" i="4"/>
  <c r="D17" i="4"/>
  <c r="H17" i="4"/>
  <c r="F55" i="3"/>
  <c r="F71" i="3" s="1"/>
  <c r="F53" i="3"/>
  <c r="F27" i="3" l="1"/>
  <c r="D33" i="7" l="1"/>
  <c r="H33" i="7"/>
  <c r="J33" i="7"/>
  <c r="J45" i="7" s="1"/>
  <c r="E45" i="7"/>
  <c r="E50" i="7" s="1"/>
  <c r="G45" i="7"/>
  <c r="G50" i="7" s="1"/>
  <c r="I45" i="7"/>
  <c r="I50" i="7" s="1"/>
  <c r="D103" i="7"/>
  <c r="F103" i="7"/>
  <c r="H103" i="7"/>
  <c r="J103" i="7"/>
  <c r="B15" i="6"/>
  <c r="D15" i="6"/>
  <c r="F15" i="6"/>
  <c r="H15" i="6"/>
  <c r="J15" i="6"/>
  <c r="B23" i="6"/>
  <c r="D23" i="6"/>
  <c r="F23" i="6"/>
  <c r="H23" i="6"/>
  <c r="J23" i="6"/>
  <c r="H21" i="5"/>
  <c r="J21" i="5"/>
  <c r="P21" i="5"/>
  <c r="T21" i="5" s="1"/>
  <c r="T23" i="5" s="1"/>
  <c r="R21" i="5"/>
  <c r="R23" i="5" s="1"/>
  <c r="B23" i="5"/>
  <c r="D23" i="5"/>
  <c r="F23" i="5"/>
  <c r="H23" i="5"/>
  <c r="J23" i="5"/>
  <c r="L23" i="5"/>
  <c r="P23" i="5"/>
  <c r="P31" i="5"/>
  <c r="R32" i="5"/>
  <c r="R34" i="5" s="1"/>
  <c r="T34" i="5" s="1"/>
  <c r="T31" i="5"/>
  <c r="T32" i="5" s="1"/>
  <c r="J32" i="5"/>
  <c r="N32" i="5"/>
  <c r="N34" i="5" s="1"/>
  <c r="B34" i="5"/>
  <c r="D34" i="5"/>
  <c r="F34" i="5"/>
  <c r="J34" i="5"/>
  <c r="L34" i="5"/>
  <c r="H40" i="5"/>
  <c r="J40" i="5"/>
  <c r="J42" i="5" s="1"/>
  <c r="P40" i="5"/>
  <c r="R40" i="5"/>
  <c r="B42" i="5"/>
  <c r="D42" i="5"/>
  <c r="F42" i="5"/>
  <c r="H42" i="5"/>
  <c r="L42" i="5"/>
  <c r="N42" i="5"/>
  <c r="R42" i="5"/>
  <c r="T42" i="5"/>
  <c r="E40" i="4"/>
  <c r="G40" i="4"/>
  <c r="I40" i="4"/>
  <c r="G48" i="4"/>
  <c r="F18" i="3"/>
  <c r="F29" i="3" s="1"/>
  <c r="H18" i="3"/>
  <c r="H29" i="3" s="1"/>
  <c r="J18" i="3"/>
  <c r="L18" i="3"/>
  <c r="L29" i="3" s="1"/>
  <c r="H27" i="3"/>
  <c r="J27" i="3"/>
  <c r="L27" i="3"/>
  <c r="F47" i="3"/>
  <c r="H47" i="3"/>
  <c r="J47" i="3"/>
  <c r="J55" i="3" s="1"/>
  <c r="J71" i="3" s="1"/>
  <c r="L47" i="3"/>
  <c r="L55" i="3" s="1"/>
  <c r="L71" i="3" s="1"/>
  <c r="L72" i="3" s="1"/>
  <c r="H53" i="3"/>
  <c r="J53" i="3"/>
  <c r="L53" i="3"/>
  <c r="H55" i="3"/>
  <c r="F67" i="3"/>
  <c r="F69" i="3" s="1"/>
  <c r="H67" i="3"/>
  <c r="H69" i="3" s="1"/>
  <c r="J67" i="3"/>
  <c r="L67" i="3"/>
  <c r="J69" i="3"/>
  <c r="L69" i="3"/>
  <c r="J29" i="3" l="1"/>
  <c r="J72" i="3" s="1"/>
  <c r="F108" i="7"/>
  <c r="F113" i="7" s="1"/>
  <c r="F115" i="7" s="1"/>
  <c r="T40" i="5"/>
  <c r="J108" i="7"/>
  <c r="J113" i="7" s="1"/>
  <c r="J115" i="7" s="1"/>
  <c r="H71" i="3"/>
  <c r="H72" i="3" s="1"/>
  <c r="F72" i="3"/>
  <c r="D108" i="7"/>
  <c r="D113" i="7" s="1"/>
  <c r="D115" i="7" s="1"/>
  <c r="P42" i="5"/>
</calcChain>
</file>

<file path=xl/sharedStrings.xml><?xml version="1.0" encoding="utf-8"?>
<sst xmlns="http://schemas.openxmlformats.org/spreadsheetml/2006/main" count="596" uniqueCount="245">
  <si>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</si>
  <si>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</si>
  <si>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</si>
  <si>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</si>
  <si>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</si>
  <si>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</si>
  <si>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</si>
  <si>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</si>
  <si>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Deferred income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</si>
  <si>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</si>
  <si>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</si>
  <si>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</si>
  <si>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</si>
  <si>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</si>
  <si>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</si>
  <si>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</si>
  <si>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</si>
  <si>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</si>
  <si>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</si>
  <si>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</si>
  <si>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</si>
  <si>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</si>
  <si>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</si>
  <si>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</si>
  <si>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</si>
  <si>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</si>
  <si>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</si>
  <si>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</si>
  <si>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</si>
  <si>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</si>
  <si>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</si>
  <si>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</si>
  <si>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</si>
  <si>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</si>
  <si>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</si>
  <si>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</si>
  <si>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</si>
  <si>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</si>
  <si>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</si>
  <si>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</si>
  <si>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</si>
  <si>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</si>
  <si>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</si>
  <si>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</si>
  <si>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</si>
  <si>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</si>
  <si>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</si>
  <si>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</si>
  <si>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</si>
  <si>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</si>
  <si>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</si>
  <si>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</si>
  <si>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</si>
  <si>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</si>
  <si>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</si>
  <si>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</si>
  <si>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</si>
  <si>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</si>
  <si>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</si>
  <si>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31 December</t>
  </si>
  <si>
    <t>Consolidated financial statements</t>
  </si>
  <si>
    <t>Proceeds from insurance reimbursement</t>
  </si>
  <si>
    <t>Separate financial statements</t>
  </si>
  <si>
    <t>Statement of financial position</t>
  </si>
  <si>
    <t>Other components of equity</t>
  </si>
  <si>
    <t>Total equity</t>
  </si>
  <si>
    <t>Proceeds from short-term loans from subsidiaries</t>
  </si>
  <si>
    <t>Repayment of short-term loans from subsidiaries</t>
  </si>
  <si>
    <t>Proceeds from long-term loan from a</t>
  </si>
  <si>
    <t>Short-term loans to subsidiaries</t>
  </si>
  <si>
    <t>Net cash used in investing activities</t>
  </si>
  <si>
    <t>Paid for short-term loans from financial institutions</t>
  </si>
  <si>
    <t>financial institution</t>
  </si>
  <si>
    <t>Non-controlling interests</t>
  </si>
  <si>
    <t>Total other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</si>
  <si>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</si>
  <si>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</si>
  <si>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</si>
  <si>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</si>
  <si>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</si>
  <si>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</si>
  <si>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</si>
  <si>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</si>
  <si>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</si>
  <si>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</si>
  <si>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Net cash outflow on investment in subsidiary</t>
  </si>
  <si>
    <t>Increase in investment in government bond</t>
  </si>
  <si>
    <t>Investment in government bond</t>
  </si>
  <si>
    <t>Net cash outflow on investment in a subsidiary</t>
  </si>
  <si>
    <t>Cash flows from financing activities</t>
  </si>
  <si>
    <t>Net decrease in cash and cash equivalents</t>
  </si>
  <si>
    <t>Statement of changes in equity (Unaudited)</t>
  </si>
  <si>
    <t>Comprehensive income for the period</t>
  </si>
  <si>
    <t xml:space="preserve">               -</t>
  </si>
  <si>
    <t xml:space="preserve">   Non-controlling interests</t>
  </si>
  <si>
    <t>intersest</t>
  </si>
  <si>
    <t>components</t>
  </si>
  <si>
    <t>of equity</t>
  </si>
  <si>
    <t xml:space="preserve">        -</t>
  </si>
  <si>
    <t xml:space="preserve">Net gain on foreign exchange </t>
  </si>
  <si>
    <t>Finance lease payments</t>
  </si>
  <si>
    <t>Payables for acquisition of assets</t>
  </si>
  <si>
    <t>Equity attributable to owners of</t>
  </si>
  <si>
    <t>profit or loss</t>
  </si>
  <si>
    <t>Total comprehensive income for the period</t>
  </si>
  <si>
    <t xml:space="preserve">   Profit or loss</t>
  </si>
  <si>
    <t xml:space="preserve">Write-off of obsolete and deteriorated inventories </t>
  </si>
  <si>
    <t>Loss on disposal of and write-off of intangible assets</t>
  </si>
  <si>
    <t>Increase in short-term loans to subsidiaries</t>
  </si>
  <si>
    <t>institutions</t>
  </si>
  <si>
    <t xml:space="preserve">Proceeds from short-term loans from financial </t>
  </si>
  <si>
    <t xml:space="preserve">Repayment of short-term loans from financial </t>
  </si>
  <si>
    <t xml:space="preserve">Revenue from rendering of services
</t>
  </si>
  <si>
    <t>Cost of rendering of services</t>
  </si>
  <si>
    <t xml:space="preserve">            -        </t>
  </si>
  <si>
    <t xml:space="preserve">              -        </t>
  </si>
  <si>
    <t xml:space="preserve">            -   </t>
  </si>
  <si>
    <t xml:space="preserve">   Other comprehensive income</t>
  </si>
  <si>
    <t>to owners</t>
  </si>
  <si>
    <t>Equity attributable</t>
  </si>
  <si>
    <t>Non-controlling</t>
  </si>
  <si>
    <t xml:space="preserve">Repayment of long-term loan from financial </t>
  </si>
  <si>
    <t>30 September</t>
  </si>
  <si>
    <t>Cash and cash equivalents at 31 December</t>
  </si>
  <si>
    <t>Profit before income tax expense</t>
  </si>
  <si>
    <t>Profit for the period</t>
  </si>
  <si>
    <t xml:space="preserve">Proceeds from long-term loans from financial 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</si>
  <si>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</si>
  <si>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</si>
  <si>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</si>
  <si>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</si>
  <si>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Transfer out of employee benefit obligations</t>
  </si>
  <si>
    <t>Dividends paid to owners of the Company</t>
  </si>
  <si>
    <t>Proceeds from issuance of debentures</t>
  </si>
  <si>
    <t>Repayment of debentures</t>
  </si>
  <si>
    <t xml:space="preserve"> (Unaudited)</t>
  </si>
  <si>
    <t xml:space="preserve">gains </t>
  </si>
  <si>
    <t xml:space="preserve">    Acquisition of non-controlling interests </t>
  </si>
  <si>
    <t>Cash and cash equivalents at 1 October</t>
  </si>
  <si>
    <t>Items that will never be  reclassified to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</si>
  <si>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</si>
  <si>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</si>
  <si>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Total transactions with owners, recorded directly in equity</t>
  </si>
  <si>
    <t xml:space="preserve">              -</t>
  </si>
  <si>
    <t>Defined employee benefit expenses</t>
  </si>
  <si>
    <t>Reversal of  income tax payable</t>
  </si>
  <si>
    <t xml:space="preserve">For the three-month period ended </t>
  </si>
  <si>
    <t>Current tax payable</t>
  </si>
  <si>
    <t>Non-current provisions for employee benefits</t>
  </si>
  <si>
    <t>the parent</t>
  </si>
  <si>
    <t>Items that will be reclassified to subsequently to</t>
  </si>
  <si>
    <t>Exchange differences on translating</t>
  </si>
  <si>
    <t>financial statement</t>
  </si>
  <si>
    <t xml:space="preserve">   Owners of the parent</t>
  </si>
  <si>
    <t>Loss from the fire</t>
  </si>
  <si>
    <t>Claim refund from the fire</t>
  </si>
  <si>
    <t>Translating</t>
  </si>
  <si>
    <t>foreign</t>
  </si>
  <si>
    <t>of the parent</t>
  </si>
  <si>
    <t>Legal reserve</t>
  </si>
  <si>
    <t>Tax expense</t>
  </si>
  <si>
    <t>foreign operations</t>
  </si>
  <si>
    <t>9</t>
  </si>
  <si>
    <t>Current liabilities</t>
  </si>
  <si>
    <t>operations</t>
  </si>
  <si>
    <t>Total non-current liabilities</t>
  </si>
  <si>
    <t>Unrealised (gain) loss on exchange</t>
  </si>
  <si>
    <t>Impairment losses on investment in subsidiary</t>
  </si>
  <si>
    <t>Acquisition of building improvement and equipment</t>
  </si>
  <si>
    <t>Proceeds from sale of equipment</t>
  </si>
  <si>
    <t>Acquisition of intangible assets</t>
  </si>
  <si>
    <t>Proceeds from sale of intangible assets</t>
  </si>
  <si>
    <t>before effect of exchange rates</t>
  </si>
  <si>
    <t>Proceeds from repayment of short-term loans</t>
  </si>
  <si>
    <t>to subsidiaries</t>
  </si>
  <si>
    <t xml:space="preserve">Proceeds from redemption of investments in </t>
  </si>
  <si>
    <t>government bond</t>
  </si>
  <si>
    <t>(payments)</t>
  </si>
  <si>
    <t>Adjustments to reconcile profit to cash receipts</t>
  </si>
  <si>
    <t>Net increase (decrease) in cash and cash equivalents,</t>
  </si>
  <si>
    <t>Effect of exchange rate changes on cash and</t>
  </si>
  <si>
    <t>cash equivalents</t>
  </si>
  <si>
    <t>Losses on impairment of plant and equipment</t>
  </si>
  <si>
    <t xml:space="preserve"> from the fire</t>
  </si>
  <si>
    <t>Short-term loans to subsidiary</t>
  </si>
  <si>
    <t>Share premium on ordinary shares</t>
  </si>
  <si>
    <t>Revenue</t>
  </si>
  <si>
    <t>Total revenue</t>
  </si>
  <si>
    <t>Share</t>
  </si>
  <si>
    <t>premium on</t>
  </si>
  <si>
    <t>Losses on damaged inventories from the fire</t>
  </si>
  <si>
    <t>Taxes expense</t>
  </si>
  <si>
    <t>Taxes paid</t>
  </si>
  <si>
    <t>Acquisition of investment in subsidiary</t>
  </si>
  <si>
    <t xml:space="preserve">Net cash used in financing activities  </t>
  </si>
  <si>
    <t xml:space="preserve">   Profit</t>
  </si>
  <si>
    <t>2018</t>
  </si>
  <si>
    <t>Three-month period ended 31 December 2018</t>
  </si>
  <si>
    <t>Balance at 1 October 2018</t>
  </si>
  <si>
    <t>Balance at 31 December 2018</t>
  </si>
  <si>
    <t xml:space="preserve">surplus </t>
  </si>
  <si>
    <t>Deferred tax liabilities</t>
  </si>
  <si>
    <t xml:space="preserve"> -</t>
  </si>
  <si>
    <t xml:space="preserve">Other comprehensive income (expense) </t>
  </si>
  <si>
    <t>Total comprehensive income (expense) for the period</t>
  </si>
  <si>
    <t xml:space="preserve">for the period, net of tax </t>
  </si>
  <si>
    <t xml:space="preserve">      -</t>
  </si>
  <si>
    <t xml:space="preserve">    -</t>
  </si>
  <si>
    <t>Profit</t>
  </si>
  <si>
    <t>ordinary shares</t>
  </si>
  <si>
    <t>2019</t>
  </si>
  <si>
    <t>6, 7</t>
  </si>
  <si>
    <t>5, 6, 8</t>
  </si>
  <si>
    <t>6</t>
  </si>
  <si>
    <t>10</t>
  </si>
  <si>
    <t>Short-term loans from subsidiaries</t>
  </si>
  <si>
    <t xml:space="preserve">Total current assets </t>
  </si>
  <si>
    <t>Three-month period ended 31 December 2019</t>
  </si>
  <si>
    <t>Balance at 31 December 2019</t>
  </si>
  <si>
    <t xml:space="preserve">        </t>
  </si>
  <si>
    <t>Balance at 1 October 2019</t>
  </si>
  <si>
    <t xml:space="preserve">Expenses in relation to long-term incentive plan </t>
  </si>
  <si>
    <t>Other expenses from the fire</t>
  </si>
  <si>
    <t xml:space="preserve">             -</t>
  </si>
  <si>
    <t>5, 6</t>
  </si>
  <si>
    <t xml:space="preserve">Net cash from (used in) operating activities  </t>
  </si>
  <si>
    <t>Net cash from (used in) investing activities</t>
  </si>
  <si>
    <t>Effect of exchange differences on translating</t>
  </si>
  <si>
    <t xml:space="preserve">(Gain) loss on disposal of and write-off of </t>
  </si>
  <si>
    <t>building improvement and equipment</t>
  </si>
  <si>
    <t xml:space="preserve">Net cash generated from (used in) operating </t>
  </si>
  <si>
    <t>Net increase (decrease) in cash and cash equivalents</t>
  </si>
  <si>
    <t>6, 12</t>
  </si>
  <si>
    <t>Other comprehensive expense</t>
  </si>
  <si>
    <t>Total comprehensive income (expense) attributable to:</t>
  </si>
  <si>
    <t>Profit (loss) attributable to:</t>
  </si>
  <si>
    <t xml:space="preserve">   Other comprehensive expense</t>
  </si>
  <si>
    <t>Distribution costs</t>
  </si>
  <si>
    <t>Acquisition of subsidiaries, net of cash acquired</t>
  </si>
  <si>
    <t>6, 13</t>
  </si>
  <si>
    <t>Item that will be reclassified subsequently to</t>
  </si>
  <si>
    <t>Other components shareholder's equity</t>
  </si>
  <si>
    <t>Tax received</t>
  </si>
  <si>
    <t>Non-cash transaction</t>
  </si>
  <si>
    <t>Dividend receivable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</si>
</sst>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4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0"/>
      <name val="Times New Roman"/>
      <family val="1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93">
    <xf numFmtId="0" fontId="0" fillId="0" borderId="0" xfId="0"/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NumberFormat="1" applyFont="1" applyAlignment="1">
      <alignment horizontal="left"/>
    </xf>
    <xf numFmtId="0" fontId="18" fillId="0" borderId="0" xfId="0" applyFont="1" applyAlignment="1"/>
    <xf numFmtId="0" fontId="18" fillId="0" borderId="0" xfId="0" applyFont="1"/>
    <xf numFmtId="0" fontId="18" fillId="0" borderId="0" xfId="0" quotePrefix="1" applyFont="1" applyAlignment="1">
      <alignment horizontal="left"/>
    </xf>
    <xf numFmtId="173" fontId="18" fillId="0" borderId="0" xfId="0" applyNumberFormat="1" applyFont="1" applyFill="1"/>
    <xf numFmtId="0" fontId="18" fillId="0" borderId="0" xfId="0" applyFont="1" applyFill="1"/>
    <xf numFmtId="173" fontId="18" fillId="0" borderId="0" xfId="0" applyNumberFormat="1" applyFont="1" applyFill="1" applyAlignment="1">
      <alignment horizontal="right"/>
    </xf>
    <xf numFmtId="0" fontId="18" fillId="0" borderId="0" xfId="0" applyFont="1" applyAlignment="1">
      <alignment horizontal="left"/>
    </xf>
    <xf numFmtId="173" fontId="18" fillId="0" borderId="0" xfId="0" applyNumberFormat="1" applyFont="1" applyFill="1" applyBorder="1" applyAlignment="1">
      <alignment horizontal="right"/>
    </xf>
    <xf numFmtId="0" fontId="17" fillId="0" borderId="0" xfId="3" applyNumberFormat="1" applyFont="1" applyFill="1"/>
    <xf numFmtId="49" fontId="18" fillId="0" borderId="0" xfId="0" applyNumberFormat="1" applyFont="1" applyBorder="1" applyAlignment="1">
      <alignment horizontal="center"/>
    </xf>
    <xf numFmtId="165" fontId="18" fillId="0" borderId="0" xfId="0" applyNumberFormat="1" applyFont="1" applyBorder="1"/>
    <xf numFmtId="0" fontId="18" fillId="0" borderId="0" xfId="0" quotePrefix="1" applyFont="1"/>
    <xf numFmtId="173" fontId="18" fillId="0" borderId="0" xfId="0" applyNumberFormat="1" applyFont="1" applyBorder="1" applyAlignment="1">
      <alignment horizontal="right"/>
    </xf>
    <xf numFmtId="166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/>
    <xf numFmtId="165" fontId="18" fillId="0" borderId="0" xfId="0" applyNumberFormat="1" applyFont="1" applyFill="1" applyBorder="1"/>
    <xf numFmtId="0" fontId="19" fillId="0" borderId="0" xfId="0" quotePrefix="1" applyFont="1" applyAlignment="1"/>
    <xf numFmtId="0" fontId="19" fillId="0" borderId="0" xfId="0" applyFont="1" applyAlignment="1">
      <alignment horizontal="left"/>
    </xf>
    <xf numFmtId="0" fontId="20" fillId="0" borderId="0" xfId="0" applyFont="1" applyAlignment="1"/>
    <xf numFmtId="0" fontId="20" fillId="0" borderId="0" xfId="0" quotePrefix="1" applyFont="1" applyAlignment="1"/>
    <xf numFmtId="0" fontId="20" fillId="0" borderId="0" xfId="0" applyFont="1" applyAlignment="1">
      <alignment horizontal="center"/>
    </xf>
    <xf numFmtId="0" fontId="21" fillId="0" borderId="0" xfId="0" applyFont="1"/>
    <xf numFmtId="0" fontId="17" fillId="0" borderId="0" xfId="0" applyFont="1" applyBorder="1" applyAlignment="1">
      <alignment horizontal="center"/>
    </xf>
    <xf numFmtId="0" fontId="23" fillId="0" borderId="0" xfId="0" quotePrefix="1" applyFont="1" applyAlignment="1"/>
    <xf numFmtId="0" fontId="24" fillId="0" borderId="0" xfId="0" quotePrefix="1" applyFont="1" applyAlignment="1"/>
    <xf numFmtId="0" fontId="24" fillId="0" borderId="0" xfId="0" applyNumberFormat="1" applyFont="1" applyAlignment="1">
      <alignment horizontal="center"/>
    </xf>
    <xf numFmtId="0" fontId="22" fillId="0" borderId="0" xfId="0" quotePrefix="1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center"/>
    </xf>
    <xf numFmtId="0" fontId="22" fillId="0" borderId="0" xfId="0" applyNumberFormat="1" applyFont="1" applyFill="1" applyAlignment="1">
      <alignment horizontal="center"/>
    </xf>
    <xf numFmtId="0" fontId="25" fillId="0" borderId="0" xfId="0" applyFont="1"/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0" xfId="0" applyNumberFormat="1" applyFont="1" applyBorder="1" applyAlignment="1"/>
    <xf numFmtId="173" fontId="17" fillId="0" borderId="0" xfId="0" applyNumberFormat="1" applyFont="1" applyAlignment="1"/>
    <xf numFmtId="173" fontId="17" fillId="0" borderId="0" xfId="0" applyNumberFormat="1" applyFont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0" fontId="26" fillId="0" borderId="0" xfId="0" applyNumberFormat="1" applyFont="1" applyAlignment="1">
      <alignment horizontal="center"/>
    </xf>
    <xf numFmtId="39" fontId="21" fillId="0" borderId="0" xfId="0" applyNumberFormat="1" applyFont="1" applyFill="1" applyBorder="1" applyAlignment="1">
      <alignment horizontal="right"/>
    </xf>
    <xf numFmtId="39" fontId="21" fillId="0" borderId="0" xfId="0" applyNumberFormat="1" applyFont="1" applyFill="1" applyBorder="1"/>
    <xf numFmtId="39" fontId="21" fillId="0" borderId="0" xfId="0" applyNumberFormat="1" applyFont="1" applyFill="1" applyBorder="1" applyAlignment="1">
      <alignment horizontal="center"/>
    </xf>
    <xf numFmtId="172" fontId="16" fillId="0" borderId="0" xfId="3" applyNumberFormat="1" applyFont="1" applyBorder="1" applyAlignment="1">
      <alignment horizontal="center"/>
    </xf>
    <xf numFmtId="0" fontId="16" fillId="0" borderId="0" xfId="0" applyFont="1"/>
    <xf numFmtId="165" fontId="17" fillId="0" borderId="0" xfId="0" applyNumberFormat="1" applyFont="1" applyFill="1" applyBorder="1"/>
    <xf numFmtId="37" fontId="17" fillId="0" borderId="0" xfId="0" applyNumberFormat="1" applyFont="1" applyFill="1" applyBorder="1"/>
    <xf numFmtId="166" fontId="17" fillId="0" borderId="5" xfId="0" applyNumberFormat="1" applyFont="1" applyBorder="1" applyAlignment="1"/>
    <xf numFmtId="166" fontId="17" fillId="0" borderId="3" xfId="0" applyNumberFormat="1" applyFont="1" applyBorder="1" applyAlignment="1"/>
    <xf numFmtId="166" fontId="17" fillId="0" borderId="4" xfId="0" applyNumberFormat="1" applyFont="1" applyBorder="1" applyAlignment="1">
      <alignment horizontal="right"/>
    </xf>
    <xf numFmtId="0" fontId="18" fillId="0" borderId="0" xfId="0" quotePrefix="1" applyFont="1" applyFill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166" fontId="17" fillId="0" borderId="0" xfId="0" applyNumberFormat="1" applyFont="1" applyFill="1" applyAlignment="1">
      <alignment horizontal="right"/>
    </xf>
    <xf numFmtId="0" fontId="19" fillId="0" borderId="0" xfId="0" applyFont="1" applyAlignment="1"/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7" fillId="0" borderId="0" xfId="0" applyFont="1"/>
    <xf numFmtId="39" fontId="0" fillId="0" borderId="0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172" fontId="0" fillId="0" borderId="0" xfId="3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166" fontId="18" fillId="4" borderId="0" xfId="0" applyNumberFormat="1" applyFont="1" applyFill="1"/>
    <xf numFmtId="166" fontId="18" fillId="0" borderId="0" xfId="0" applyNumberFormat="1" applyFont="1" applyFill="1" applyBorder="1" applyAlignment="1">
      <alignment horizontal="center"/>
    </xf>
    <xf numFmtId="166" fontId="17" fillId="0" borderId="3" xfId="1" applyNumberFormat="1" applyFont="1" applyFill="1" applyBorder="1"/>
    <xf numFmtId="43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9" fillId="0" borderId="0" xfId="0" quotePrefix="1" applyFont="1" applyBorder="1" applyAlignment="1"/>
    <xf numFmtId="0" fontId="20" fillId="0" borderId="0" xfId="0" quotePrefix="1" applyFont="1" applyBorder="1" applyAlignment="1"/>
    <xf numFmtId="174" fontId="17" fillId="0" borderId="0" xfId="0" applyNumberFormat="1" applyFont="1" applyFill="1" applyAlignment="1">
      <alignment horizontal="center"/>
    </xf>
    <xf numFmtId="0" fontId="0" fillId="0" borderId="0" xfId="0" applyFont="1" applyBorder="1"/>
    <xf numFmtId="43" fontId="0" fillId="0" borderId="0" xfId="0" applyNumberFormat="1" applyFont="1" applyFill="1" applyBorder="1" applyAlignment="1">
      <alignment horizontal="center"/>
    </xf>
    <xf numFmtId="0" fontId="0" fillId="0" borderId="0" xfId="0" applyBorder="1"/>
    <xf numFmtId="43" fontId="17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0" fontId="0" fillId="4" borderId="0" xfId="0" applyFont="1" applyFill="1" applyAlignment="1">
      <alignment horizontal="left"/>
    </xf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0" fontId="16" fillId="0" borderId="0" xfId="0" applyFont="1" applyFill="1" applyAlignment="1"/>
    <xf numFmtId="0" fontId="20" fillId="0" borderId="0" xfId="0" quotePrefix="1" applyFont="1" applyFill="1" applyAlignment="1"/>
    <xf numFmtId="0" fontId="17" fillId="0" borderId="0" xfId="0" applyFont="1" applyFill="1" applyAlignment="1"/>
    <xf numFmtId="174" fontId="0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174" fontId="0" fillId="0" borderId="6" xfId="0" applyNumberFormat="1" applyFill="1" applyBorder="1" applyAlignment="1">
      <alignment horizontal="center"/>
    </xf>
    <xf numFmtId="43" fontId="0" fillId="0" borderId="6" xfId="0" applyNumberFormat="1" applyFont="1" applyFill="1" applyBorder="1" applyAlignment="1">
      <alignment horizontal="center"/>
    </xf>
    <xf numFmtId="0" fontId="19" fillId="0" borderId="0" xfId="0" quotePrefix="1" applyFont="1" applyFill="1" applyAlignment="1"/>
    <xf numFmtId="0" fontId="20" fillId="0" borderId="0" xfId="0" applyFont="1" applyFill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17" fillId="0" borderId="3" xfId="0" applyNumberFormat="1" applyFont="1" applyFill="1" applyBorder="1" applyAlignment="1"/>
    <xf numFmtId="166" fontId="17" fillId="0" borderId="5" xfId="0" applyNumberFormat="1" applyFont="1" applyFill="1" applyBorder="1" applyAlignment="1"/>
    <xf numFmtId="0" fontId="20" fillId="0" borderId="0" xfId="0" applyFont="1" applyFill="1" applyAlignment="1"/>
    <xf numFmtId="0" fontId="0" fillId="0" borderId="0" xfId="0" applyFont="1" applyBorder="1" applyAlignment="1">
      <alignment horizontal="center"/>
    </xf>
    <xf numFmtId="0" fontId="19" fillId="0" borderId="0" xfId="0" applyFont="1" applyFill="1" applyAlignment="1"/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7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20" fillId="4" borderId="0" xfId="0" quotePrefix="1" applyFont="1" applyFill="1" applyAlignment="1"/>
    <xf numFmtId="0" fontId="24" fillId="4" borderId="0" xfId="0" quotePrefix="1" applyFont="1" applyFill="1" applyAlignment="1"/>
    <xf numFmtId="0" fontId="20" fillId="4" borderId="0" xfId="0" quotePrefix="1" applyFont="1" applyFill="1" applyBorder="1" applyAlignment="1"/>
    <xf numFmtId="0" fontId="20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1" fillId="0" borderId="0" xfId="0" applyFont="1" applyFill="1"/>
    <xf numFmtId="0" fontId="17" fillId="4" borderId="0" xfId="0" applyFont="1" applyFill="1" applyAlignment="1">
      <alignment horizontal="left"/>
    </xf>
    <xf numFmtId="0" fontId="22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0" xfId="0" applyFont="1" applyFill="1" applyBorder="1" applyAlignment="1">
      <alignment horizontal="center"/>
    </xf>
    <xf numFmtId="0" fontId="0" fillId="4" borderId="0" xfId="0" applyFont="1" applyFill="1"/>
    <xf numFmtId="0" fontId="22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2" fillId="4" borderId="0" xfId="0" applyNumberFormat="1" applyFont="1" applyFill="1" applyBorder="1" applyAlignment="1">
      <alignment horizontal="center"/>
    </xf>
    <xf numFmtId="0" fontId="25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Alignment="1">
      <alignment horizontal="right"/>
    </xf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174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17" fillId="4" borderId="0" xfId="0" applyNumberFormat="1" applyFont="1" applyFill="1"/>
    <xf numFmtId="173" fontId="17" fillId="4" borderId="0" xfId="0" applyNumberFormat="1" applyFont="1" applyFill="1" applyBorder="1"/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41" fontId="0" fillId="4" borderId="0" xfId="0" applyNumberFormat="1" applyFont="1" applyFill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41" fontId="0" fillId="4" borderId="0" xfId="0" applyNumberFormat="1" applyFont="1" applyFill="1" applyAlignment="1">
      <alignment horizontal="right"/>
    </xf>
    <xf numFmtId="0" fontId="20" fillId="4" borderId="0" xfId="0" applyFont="1" applyFill="1" applyAlignment="1"/>
    <xf numFmtId="0" fontId="24" fillId="4" borderId="0" xfId="0" applyFont="1" applyFill="1" applyAlignment="1"/>
    <xf numFmtId="0" fontId="17" fillId="4" borderId="0" xfId="0" applyFont="1" applyFill="1" applyAlignment="1"/>
    <xf numFmtId="0" fontId="20" fillId="4" borderId="0" xfId="0" applyFont="1" applyFill="1" applyBorder="1" applyAlignment="1"/>
    <xf numFmtId="165" fontId="0" fillId="4" borderId="0" xfId="0" applyNumberFormat="1" applyFont="1" applyFill="1"/>
    <xf numFmtId="0" fontId="22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6" fillId="4" borderId="0" xfId="1" applyNumberFormat="1" applyFont="1" applyFill="1" applyBorder="1" applyAlignment="1">
      <alignment horizontal="right"/>
    </xf>
    <xf numFmtId="166" fontId="16" fillId="4" borderId="0" xfId="1" applyNumberFormat="1" applyFont="1" applyFill="1"/>
    <xf numFmtId="166" fontId="16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5" fontId="17" fillId="4" borderId="0" xfId="0" applyNumberFormat="1" applyFont="1" applyFill="1" applyBorder="1"/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/>
    <xf numFmtId="174" fontId="17" fillId="4" borderId="6" xfId="0" applyNumberFormat="1" applyFont="1" applyFill="1" applyBorder="1" applyAlignment="1">
      <alignment horizontal="right"/>
    </xf>
    <xf numFmtId="174" fontId="17" fillId="4" borderId="0" xfId="0" applyNumberFormat="1" applyFont="1" applyFill="1" applyBorder="1" applyAlignment="1">
      <alignment horizontal="right"/>
    </xf>
    <xf numFmtId="2" fontId="17" fillId="4" borderId="0" xfId="0" applyNumberFormat="1" applyFont="1" applyFill="1" applyBorder="1" applyAlignment="1">
      <alignment horizontal="right"/>
    </xf>
    <xf numFmtId="43" fontId="17" fillId="4" borderId="0" xfId="0" applyNumberFormat="1" applyFont="1" applyFill="1" applyBorder="1" applyAlignment="1">
      <alignment horizontal="right"/>
    </xf>
    <xf numFmtId="0" fontId="25" fillId="4" borderId="0" xfId="0" quotePrefix="1" applyFont="1" applyFill="1" applyAlignment="1"/>
    <xf numFmtId="0" fontId="17" fillId="4" borderId="0" xfId="0" quotePrefix="1" applyFont="1" applyFill="1" applyBorder="1" applyAlignment="1"/>
    <xf numFmtId="0" fontId="25" fillId="4" borderId="0" xfId="0" applyFont="1" applyFill="1" applyAlignment="1"/>
    <xf numFmtId="0" fontId="17" fillId="4" borderId="0" xfId="0" applyFont="1" applyFill="1" applyBorder="1" applyAlignment="1"/>
    <xf numFmtId="0" fontId="25" fillId="0" borderId="0" xfId="0" applyFont="1" applyFill="1" applyAlignment="1"/>
    <xf numFmtId="165" fontId="0" fillId="4" borderId="0" xfId="0" applyNumberFormat="1" applyFont="1" applyFill="1" applyAlignment="1"/>
    <xf numFmtId="0" fontId="22" fillId="4" borderId="0" xfId="0" quotePrefix="1" applyNumberFormat="1" applyFont="1" applyFill="1" applyAlignment="1">
      <alignment horizontal="center"/>
    </xf>
    <xf numFmtId="0" fontId="22" fillId="0" borderId="0" xfId="0" applyFont="1" applyFill="1" applyAlignment="1"/>
    <xf numFmtId="0" fontId="0" fillId="4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5" fontId="0" fillId="4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4" borderId="0" xfId="0" applyNumberFormat="1" applyFont="1" applyFill="1" applyAlignment="1">
      <alignment horizontal="right"/>
    </xf>
    <xf numFmtId="166" fontId="17" fillId="4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ont="1" applyFill="1" applyBorder="1" applyAlignment="1">
      <alignment horizontal="right"/>
    </xf>
    <xf numFmtId="43" fontId="0" fillId="4" borderId="0" xfId="0" applyNumberFormat="1" applyFont="1" applyFill="1" applyBorder="1"/>
    <xf numFmtId="43" fontId="28" fillId="4" borderId="0" xfId="0" applyNumberFormat="1" applyFont="1" applyFill="1" applyBorder="1"/>
    <xf numFmtId="41" fontId="17" fillId="4" borderId="0" xfId="0" applyNumberFormat="1" applyFont="1" applyFill="1" applyBorder="1"/>
    <xf numFmtId="49" fontId="0" fillId="4" borderId="0" xfId="0" applyNumberFormat="1" applyFill="1" applyBorder="1" applyAlignment="1">
      <alignment horizontal="center" wrapText="1"/>
    </xf>
    <xf numFmtId="43" fontId="17" fillId="0" borderId="0" xfId="1" applyNumberFormat="1" applyFont="1" applyFill="1" applyBorder="1" applyAlignment="1">
      <alignment horizontal="right"/>
    </xf>
    <xf numFmtId="166" fontId="17" fillId="0" borderId="4" xfId="1" applyNumberFormat="1" applyFont="1" applyFill="1" applyBorder="1" applyAlignment="1">
      <alignment horizontal="right"/>
    </xf>
    <xf numFmtId="0" fontId="29" fillId="0" borderId="0" xfId="0" applyFont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174" fontId="17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0" borderId="6" xfId="0" applyNumberFormat="1" applyFont="1" applyFill="1" applyBorder="1" applyAlignment="1">
      <alignment horizontal="center"/>
    </xf>
    <xf numFmtId="37" fontId="0" fillId="4" borderId="6" xfId="0" applyNumberFormat="1" applyFont="1" applyFill="1" applyBorder="1"/>
    <xf numFmtId="43" fontId="0" fillId="0" borderId="0" xfId="1" applyNumberFormat="1" applyFont="1" applyFill="1" applyBorder="1" applyAlignment="1">
      <alignment horizontal="right"/>
    </xf>
    <xf numFmtId="0" fontId="0" fillId="4" borderId="0" xfId="0" applyNumberFormat="1" applyFill="1" applyAlignment="1">
      <alignment horizontal="center"/>
    </xf>
    <xf numFmtId="166" fontId="0" fillId="4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4" borderId="0" xfId="0" applyNumberFormat="1" applyFont="1" applyFill="1" applyAlignme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6" xfId="0" applyNumberFormat="1" applyFont="1" applyFill="1" applyBorder="1" applyAlignment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left"/>
    </xf>
    <xf numFmtId="16" fontId="0" fillId="0" borderId="0" xfId="0" quotePrefix="1" applyNumberFormat="1" applyFont="1" applyBorder="1" applyAlignment="1">
      <alignment horizontal="center"/>
    </xf>
    <xf numFmtId="0" fontId="0" fillId="4" borderId="0" xfId="0" applyFill="1"/>
    <xf numFmtId="174" fontId="0" fillId="0" borderId="0" xfId="0" quotePrefix="1" applyNumberFormat="1" applyFont="1" applyFill="1" applyBorder="1" applyAlignment="1">
      <alignment horizontal="center"/>
    </xf>
    <xf numFmtId="3" fontId="16" fillId="4" borderId="0" xfId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74" fontId="0" fillId="0" borderId="0" xfId="0" applyNumberFormat="1" applyFill="1" applyBorder="1"/>
    <xf numFmtId="174" fontId="0" fillId="0" borderId="6" xfId="0" applyNumberFormat="1" applyFill="1" applyBorder="1"/>
    <xf numFmtId="49" fontId="0" fillId="0" borderId="0" xfId="0" quotePrefix="1" applyNumberFormat="1" applyFill="1" applyBorder="1" applyAlignment="1">
      <alignment horizontal="center"/>
    </xf>
    <xf numFmtId="43" fontId="17" fillId="0" borderId="3" xfId="0" applyNumberFormat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174" fontId="0" fillId="0" borderId="0" xfId="0" applyNumberFormat="1" applyFill="1" applyBorder="1" applyAlignment="1">
      <alignment horizontal="center"/>
    </xf>
    <xf numFmtId="1" fontId="0" fillId="4" borderId="0" xfId="0" applyNumberFormat="1" applyFont="1" applyFill="1" applyBorder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49" fontId="0" fillId="0" borderId="0" xfId="0" applyNumberFormat="1" applyFont="1" applyFill="1"/>
    <xf numFmtId="174" fontId="17" fillId="0" borderId="6" xfId="0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73" fontId="0" fillId="0" borderId="0" xfId="0" applyNumberFormat="1" applyFont="1" applyFill="1" applyBorder="1"/>
    <xf numFmtId="173" fontId="17" fillId="0" borderId="0" xfId="0" applyNumberFormat="1" applyFont="1" applyFill="1" applyBorder="1"/>
    <xf numFmtId="173" fontId="0" fillId="0" borderId="0" xfId="0" applyNumberFormat="1" applyFont="1" applyFill="1"/>
    <xf numFmtId="0" fontId="30" fillId="0" borderId="0" xfId="3" applyNumberFormat="1" applyFont="1" applyFill="1"/>
    <xf numFmtId="166" fontId="30" fillId="0" borderId="0" xfId="0" applyNumberFormat="1" applyFont="1" applyFill="1" applyAlignment="1">
      <alignment horizontal="right"/>
    </xf>
    <xf numFmtId="37" fontId="30" fillId="0" borderId="0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166" fontId="30" fillId="0" borderId="0" xfId="1" applyNumberFormat="1" applyFont="1" applyFill="1" applyBorder="1"/>
    <xf numFmtId="0" fontId="31" fillId="0" borderId="0" xfId="0" applyFont="1" applyFill="1"/>
    <xf numFmtId="0" fontId="30" fillId="0" borderId="0" xfId="0" applyFont="1" applyFill="1" applyAlignment="1">
      <alignment horizontal="left"/>
    </xf>
    <xf numFmtId="43" fontId="30" fillId="0" borderId="0" xfId="0" applyNumberFormat="1" applyFont="1" applyFill="1" applyBorder="1" applyAlignment="1">
      <alignment horizontal="center"/>
    </xf>
    <xf numFmtId="43" fontId="30" fillId="0" borderId="0" xfId="1" applyNumberFormat="1" applyFont="1" applyFill="1" applyBorder="1" applyAlignment="1">
      <alignment horizontal="right"/>
    </xf>
    <xf numFmtId="0" fontId="31" fillId="0" borderId="0" xfId="0" applyFont="1"/>
    <xf numFmtId="166" fontId="0" fillId="0" borderId="0" xfId="1" applyNumberFormat="1" applyFont="1" applyFill="1" applyBorder="1" applyAlignment="1">
      <alignment horizontal="right"/>
    </xf>
    <xf numFmtId="43" fontId="17" fillId="0" borderId="6" xfId="0" applyNumberFormat="1" applyFont="1" applyFill="1" applyBorder="1" applyAlignment="1">
      <alignment horizontal="center"/>
    </xf>
    <xf numFmtId="174" fontId="0" fillId="0" borderId="0" xfId="0" quotePrefix="1" applyNumberFormat="1" applyFill="1" applyAlignment="1"/>
    <xf numFmtId="174" fontId="0" fillId="0" borderId="6" xfId="0" quotePrefix="1" applyNumberFormat="1" applyFill="1" applyBorder="1" applyAlignment="1"/>
    <xf numFmtId="4" fontId="19" fillId="0" borderId="0" xfId="1" applyFont="1" applyAlignment="1">
      <alignment horizontal="left"/>
    </xf>
    <xf numFmtId="4" fontId="20" fillId="0" borderId="0" xfId="1" applyFont="1" applyAlignment="1">
      <alignment horizontal="left"/>
    </xf>
    <xf numFmtId="4" fontId="21" fillId="0" borderId="0" xfId="1" applyFont="1"/>
    <xf numFmtId="4" fontId="18" fillId="0" borderId="0" xfId="1" applyFont="1"/>
    <xf numFmtId="4" fontId="18" fillId="0" borderId="0" xfId="1" applyFont="1" applyFill="1" applyBorder="1" applyAlignment="1">
      <alignment horizontal="right"/>
    </xf>
    <xf numFmtId="4" fontId="18" fillId="0" borderId="0" xfId="1" applyFont="1" applyFill="1"/>
    <xf numFmtId="4" fontId="18" fillId="0" borderId="0" xfId="1" applyFont="1" applyAlignment="1">
      <alignment horizontal="center"/>
    </xf>
    <xf numFmtId="166" fontId="17" fillId="0" borderId="6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43" fontId="0" fillId="0" borderId="7" xfId="0" applyNumberFormat="1" applyFont="1" applyFill="1" applyBorder="1" applyAlignment="1"/>
    <xf numFmtId="37" fontId="0" fillId="0" borderId="6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17" fillId="4" borderId="0" xfId="0" applyFont="1" applyFill="1" applyBorder="1" applyAlignment="1">
      <alignment horizontal="center"/>
    </xf>
    <xf numFmtId="37" fontId="17" fillId="4" borderId="4" xfId="0" applyNumberFormat="1" applyFont="1" applyFill="1" applyBorder="1" applyAlignment="1" applyProtection="1">
      <alignment horizontal="right"/>
    </xf>
    <xf numFmtId="4" fontId="0" fillId="0" borderId="0" xfId="0" applyNumberFormat="1" applyFont="1" applyFill="1" applyAlignment="1">
      <alignment horizontal="center"/>
    </xf>
    <xf numFmtId="0" fontId="0" fillId="4" borderId="0" xfId="0" applyFont="1" applyFill="1" applyProtection="1">
      <protection locked="0"/>
    </xf>
    <xf numFmtId="43" fontId="17" fillId="0" borderId="0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right"/>
    </xf>
    <xf numFmtId="166" fontId="17" fillId="0" borderId="0" xfId="0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center"/>
    </xf>
    <xf numFmtId="0" fontId="18" fillId="0" borderId="0" xfId="0" quotePrefix="1" applyFont="1" applyAlignment="1">
      <alignment horizontal="center"/>
    </xf>
    <xf numFmtId="0" fontId="17" fillId="0" borderId="0" xfId="0" applyFont="1" applyBorder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174" fontId="17" fillId="4" borderId="0" xfId="0" applyNumberFormat="1" applyFont="1" applyFill="1" applyBorder="1" applyAlignment="1">
      <alignment horizontal="center"/>
    </xf>
    <xf numFmtId="0" fontId="25" fillId="0" borderId="0" xfId="0" quotePrefix="1" applyNumberFormat="1" applyFont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0" fontId="0" fillId="0" borderId="0" xfId="0" quotePrefix="1"/>
    <xf numFmtId="0" fontId="0" fillId="0" borderId="0" xfId="0" quotePrefix="1" applyFont="1" applyFill="1"/>
    <xf numFmtId="4" fontId="18" fillId="0" borderId="0" xfId="1" quotePrefix="1" applyFont="1"/>
    <xf numFmtId="0" fontId="17" fillId="0" borderId="0" xfId="0" applyFont="1" applyBorder="1" applyAlignment="1">
      <alignment horizontal="left"/>
    </xf>
    <xf numFmtId="0" fontId="17" fillId="0" borderId="0" xfId="3" applyNumberFormat="1" applyFont="1" applyFill="1" applyAlignment="1">
      <alignment horizontal="left" indent="2"/>
    </xf>
    <xf numFmtId="173" fontId="17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center"/>
    </xf>
    <xf numFmtId="173" fontId="18" fillId="0" borderId="0" xfId="0" applyNumberFormat="1" applyFont="1" applyFill="1" applyAlignment="1">
      <alignment horizontal="center"/>
    </xf>
    <xf numFmtId="173" fontId="17" fillId="0" borderId="0" xfId="0" applyNumberFormat="1" applyFont="1" applyFill="1" applyBorder="1" applyAlignment="1">
      <alignment horizontal="center"/>
    </xf>
    <xf numFmtId="173" fontId="18" fillId="0" borderId="0" xfId="0" applyNumberFormat="1" applyFont="1" applyFill="1" applyBorder="1" applyAlignment="1">
      <alignment horizontal="center"/>
    </xf>
    <xf numFmtId="173" fontId="18" fillId="0" borderId="0" xfId="0" applyNumberFormat="1" applyFont="1" applyBorder="1" applyAlignment="1">
      <alignment horizontal="center"/>
    </xf>
    <xf numFmtId="173" fontId="18" fillId="0" borderId="0" xfId="0" applyNumberFormat="1" applyFont="1" applyAlignment="1">
      <alignment horizontal="center"/>
    </xf>
    <xf numFmtId="173" fontId="32" fillId="0" borderId="0" xfId="0" applyNumberFormat="1" applyFont="1" applyFill="1" applyBorder="1" applyAlignment="1">
      <alignment horizontal="center"/>
    </xf>
    <xf numFmtId="174" fontId="17" fillId="0" borderId="0" xfId="0" applyNumberFormat="1" applyFont="1" applyFill="1" applyAlignment="1">
      <alignment horizontal="right"/>
    </xf>
    <xf numFmtId="174" fontId="30" fillId="0" borderId="0" xfId="0" applyNumberFormat="1" applyFont="1" applyFill="1" applyAlignment="1">
      <alignment horizontal="right"/>
    </xf>
    <xf numFmtId="43" fontId="0" fillId="0" borderId="6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166" fontId="0" fillId="0" borderId="6" xfId="1" applyNumberFormat="1" applyFont="1" applyFill="1" applyBorder="1" applyAlignment="1">
      <alignment horizontal="right"/>
    </xf>
    <xf numFmtId="43" fontId="17" fillId="0" borderId="6" xfId="0" applyNumberFormat="1" applyFont="1" applyFill="1" applyBorder="1" applyAlignment="1">
      <alignment horizontal="right"/>
    </xf>
    <xf numFmtId="43" fontId="17" fillId="0" borderId="3" xfId="0" applyNumberFormat="1" applyFont="1" applyFill="1" applyBorder="1" applyAlignment="1">
      <alignment horizontal="right"/>
    </xf>
    <xf numFmtId="174" fontId="17" fillId="0" borderId="3" xfId="0" applyNumberFormat="1" applyFont="1" applyFill="1" applyBorder="1" applyAlignment="1">
      <alignment horizontal="right"/>
    </xf>
    <xf numFmtId="0" fontId="16" fillId="0" borderId="0" xfId="3" applyNumberFormat="1" applyFont="1" applyFill="1"/>
    <xf numFmtId="0" fontId="17" fillId="0" borderId="0" xfId="0" applyFont="1" applyFill="1" applyBorder="1" applyAlignment="1">
      <alignment horizontal="right"/>
    </xf>
    <xf numFmtId="174" fontId="0" fillId="0" borderId="0" xfId="0" quotePrefix="1" applyNumberFormat="1" applyFill="1" applyAlignment="1">
      <alignment horizontal="right"/>
    </xf>
    <xf numFmtId="0" fontId="0" fillId="4" borderId="0" xfId="0" applyNumberFormat="1" applyFont="1" applyFill="1" applyAlignment="1">
      <alignment horizontal="right"/>
    </xf>
    <xf numFmtId="49" fontId="0" fillId="4" borderId="0" xfId="0" applyNumberForma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right"/>
    </xf>
    <xf numFmtId="3" fontId="0" fillId="0" borderId="6" xfId="0" applyNumberFormat="1" applyFont="1" applyFill="1" applyBorder="1" applyAlignment="1">
      <alignment horizontal="right"/>
    </xf>
    <xf numFmtId="173" fontId="17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43" fontId="0" fillId="0" borderId="0" xfId="0" applyNumberFormat="1" applyFill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8" fillId="0" borderId="0" xfId="0" applyNumberFormat="1" applyFont="1" applyAlignment="1">
      <alignment horizontal="right"/>
    </xf>
    <xf numFmtId="37" fontId="0" fillId="4" borderId="0" xfId="0" applyNumberFormat="1" applyFont="1" applyFill="1" applyBorder="1" applyAlignment="1">
      <alignment horizontal="center"/>
    </xf>
    <xf numFmtId="174" fontId="0" fillId="0" borderId="0" xfId="0" quotePrefix="1" applyNumberFormat="1" applyFill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174" fontId="0" fillId="4" borderId="0" xfId="0" applyNumberFormat="1" applyFont="1" applyFill="1" applyAlignment="1">
      <alignment horizontal="center"/>
    </xf>
    <xf numFmtId="166" fontId="33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left"/>
    </xf>
    <xf numFmtId="37" fontId="16" fillId="0" borderId="0" xfId="0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/>
    <xf numFmtId="166" fontId="16" fillId="0" borderId="0" xfId="1" applyNumberFormat="1" applyFont="1" applyFill="1" applyBorder="1"/>
    <xf numFmtId="0" fontId="16" fillId="0" borderId="0" xfId="0" applyFont="1" applyFill="1"/>
    <xf numFmtId="43" fontId="16" fillId="0" borderId="6" xfId="0" applyNumberFormat="1" applyFont="1" applyFill="1" applyBorder="1" applyAlignment="1">
      <alignment horizontal="center"/>
    </xf>
    <xf numFmtId="43" fontId="16" fillId="0" borderId="0" xfId="0" applyNumberFormat="1" applyFont="1" applyFill="1" applyBorder="1" applyAlignment="1">
      <alignment horizontal="center"/>
    </xf>
    <xf numFmtId="43" fontId="16" fillId="0" borderId="0" xfId="0" applyNumberFormat="1" applyFont="1" applyFill="1" applyBorder="1" applyAlignment="1">
      <alignment horizontal="right"/>
    </xf>
    <xf numFmtId="174" fontId="16" fillId="0" borderId="6" xfId="0" applyNumberFormat="1" applyFont="1" applyFill="1" applyBorder="1" applyAlignment="1">
      <alignment horizontal="right"/>
    </xf>
    <xf numFmtId="174" fontId="16" fillId="0" borderId="0" xfId="0" applyNumberFormat="1" applyFont="1" applyFill="1" applyBorder="1" applyAlignment="1">
      <alignment horizontal="right"/>
    </xf>
    <xf numFmtId="174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174" fontId="16" fillId="0" borderId="0" xfId="0" applyNumberFormat="1" applyFont="1" applyFill="1" applyBorder="1" applyAlignment="1">
      <alignment horizontal="center"/>
    </xf>
    <xf numFmtId="0" fontId="16" fillId="0" borderId="0" xfId="0" applyFont="1" applyBorder="1"/>
    <xf numFmtId="166" fontId="16" fillId="0" borderId="0" xfId="0" quotePrefix="1" applyNumberFormat="1" applyFont="1" applyFill="1" applyBorder="1" applyAlignment="1">
      <alignment horizontal="center"/>
    </xf>
    <xf numFmtId="174" fontId="16" fillId="0" borderId="6" xfId="0" applyNumberFormat="1" applyFon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166" fontId="30" fillId="0" borderId="0" xfId="0" applyNumberFormat="1" applyFont="1" applyFill="1" applyBorder="1" applyAlignment="1">
      <alignment horizontal="right"/>
    </xf>
    <xf numFmtId="3" fontId="17" fillId="0" borderId="0" xfId="1" applyNumberFormat="1" applyFont="1" applyFill="1" applyAlignment="1">
      <alignment horizontal="right"/>
    </xf>
    <xf numFmtId="173" fontId="17" fillId="0" borderId="6" xfId="0" applyNumberFormat="1" applyFont="1" applyFill="1" applyBorder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0" fontId="0" fillId="0" borderId="0" xfId="3" applyNumberFormat="1" applyFont="1" applyFill="1"/>
    <xf numFmtId="0" fontId="20" fillId="0" borderId="0" xfId="0" applyFont="1" applyAlignment="1">
      <alignment horizontal="left"/>
    </xf>
    <xf numFmtId="49" fontId="22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172" fontId="22" fillId="0" borderId="0" xfId="3" applyNumberFormat="1" applyFont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6" xfId="0" applyNumberFormat="1" applyFont="1" applyFill="1" applyBorder="1" applyAlignment="1">
      <alignment horizontal="center"/>
    </xf>
    <xf numFmtId="39" fontId="0" fillId="0" borderId="6" xfId="0" applyNumberFormat="1" applyFill="1" applyBorder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49" fontId="22" fillId="4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customSheetViews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786EB46A-1644-421C-86E6-1BDD6DD5FD80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customSheetViews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786EB46A-1644-421C-86E6-1BDD6DD5FD80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3"/>
  <sheetViews>
    <sheetView showGridLines="0" tabSelected="1" view="pageBreakPreview" zoomScale="90" zoomScaleNormal="86" zoomScaleSheetLayoutView="90" workbookViewId="0">
      <selection activeCell="IY16" sqref="IY16"/>
    </sheetView>
  </sheetViews>
  <sheetFormatPr defaultColWidth="9.1796875" defaultRowHeight="19.5" customHeight="1"/>
  <cols>
    <col min="1" max="1" width="2.1796875" style="5" customWidth="1"/>
    <col min="2" max="3" width="2.54296875" style="5" customWidth="1"/>
    <col min="4" max="4" width="26.90625" style="5" customWidth="1"/>
    <col min="5" max="5" width="9.54296875" style="34" customWidth="1"/>
    <col min="6" max="6" width="14.453125" style="8" customWidth="1"/>
    <col min="7" max="7" width="1" style="5" customWidth="1"/>
    <col min="8" max="8" width="15.1796875" style="8" customWidth="1"/>
    <col min="9" max="9" width="1" style="5" customWidth="1"/>
    <col min="10" max="10" width="14.453125" style="79" customWidth="1"/>
    <col min="11" max="11" width="1" style="79" customWidth="1"/>
    <col min="12" max="12" width="15.453125" style="79" customWidth="1"/>
    <col min="13" max="14" width="15.54296875" style="287" customWidth="1"/>
    <col min="15" max="256" width="0" style="5" hidden="1" customWidth="1"/>
    <col min="257" max="16384" width="9.1796875" style="5"/>
  </cols>
  <sheetData>
    <row r="1" spans="1:14" s="23" customFormat="1" ht="19.5" customHeight="1">
      <c r="A1" s="61" t="s">
        <v>13</v>
      </c>
      <c r="B1" s="22"/>
      <c r="C1" s="22"/>
      <c r="D1" s="22"/>
      <c r="F1" s="105"/>
      <c r="G1" s="22"/>
      <c r="H1" s="105"/>
      <c r="I1" s="22"/>
      <c r="J1" s="22"/>
      <c r="K1" s="22"/>
      <c r="L1" s="22"/>
      <c r="M1" s="284"/>
      <c r="N1" s="284"/>
    </row>
    <row r="2" spans="1:14" s="19" customFormat="1" ht="19.5" customHeight="1">
      <c r="A2" s="24" t="s">
        <v>63</v>
      </c>
      <c r="B2" s="25"/>
      <c r="C2" s="25"/>
      <c r="D2" s="25"/>
      <c r="E2" s="30"/>
      <c r="F2" s="99"/>
      <c r="G2" s="25"/>
      <c r="H2" s="99"/>
      <c r="I2" s="25"/>
      <c r="J2" s="25"/>
      <c r="K2" s="25"/>
      <c r="L2" s="25"/>
      <c r="M2" s="285"/>
      <c r="N2" s="285"/>
    </row>
    <row r="3" spans="1:14" s="27" customFormat="1" ht="19.5" customHeight="1">
      <c r="A3" s="20"/>
      <c r="B3" s="20"/>
      <c r="C3" s="20"/>
      <c r="D3" s="20"/>
      <c r="E3" s="31"/>
      <c r="F3" s="106"/>
      <c r="G3" s="26"/>
      <c r="H3" s="106"/>
      <c r="I3" s="26"/>
      <c r="J3" s="20"/>
      <c r="K3" s="26"/>
      <c r="L3" s="20"/>
      <c r="M3" s="286"/>
      <c r="N3" s="286"/>
    </row>
    <row r="4" spans="1:14" ht="19.5" customHeight="1">
      <c r="A4" s="1"/>
      <c r="B4" s="1"/>
      <c r="C4" s="1"/>
      <c r="D4" s="1"/>
      <c r="E4" s="32"/>
      <c r="F4" s="107"/>
      <c r="G4" s="28" t="s">
        <v>11</v>
      </c>
      <c r="H4" s="107"/>
      <c r="I4" s="28"/>
      <c r="J4" s="28"/>
      <c r="K4" s="28" t="s">
        <v>39</v>
      </c>
      <c r="L4" s="28"/>
    </row>
    <row r="5" spans="1:14" ht="19.5" customHeight="1">
      <c r="A5" s="1"/>
      <c r="B5" s="1"/>
      <c r="C5" s="1"/>
      <c r="D5" s="1"/>
      <c r="E5" s="32"/>
      <c r="F5" s="380" t="s">
        <v>38</v>
      </c>
      <c r="G5" s="380"/>
      <c r="H5" s="380"/>
      <c r="I5" s="28"/>
      <c r="J5" s="380" t="s">
        <v>38</v>
      </c>
      <c r="K5" s="380"/>
      <c r="L5" s="380"/>
    </row>
    <row r="6" spans="1:14" ht="19.5" customHeight="1">
      <c r="A6" s="1"/>
      <c r="B6" s="1"/>
      <c r="C6" s="1"/>
      <c r="D6" s="1"/>
      <c r="E6" s="32"/>
      <c r="F6" s="247" t="s">
        <v>59</v>
      </c>
      <c r="G6" s="112"/>
      <c r="H6" s="247" t="s">
        <v>122</v>
      </c>
      <c r="I6" s="28"/>
      <c r="J6" s="247" t="s">
        <v>59</v>
      </c>
      <c r="K6" s="112"/>
      <c r="L6" s="247" t="s">
        <v>122</v>
      </c>
    </row>
    <row r="7" spans="1:14" ht="19.5" customHeight="1">
      <c r="A7" s="378" t="s">
        <v>14</v>
      </c>
      <c r="B7" s="378"/>
      <c r="C7" s="378"/>
      <c r="D7" s="378"/>
      <c r="E7" s="33" t="s">
        <v>43</v>
      </c>
      <c r="F7" s="108" t="s">
        <v>210</v>
      </c>
      <c r="G7" s="13"/>
      <c r="H7" s="108" t="s">
        <v>210</v>
      </c>
      <c r="I7" s="13"/>
      <c r="J7" s="108" t="s">
        <v>210</v>
      </c>
      <c r="K7" s="13"/>
      <c r="L7" s="108" t="s">
        <v>196</v>
      </c>
    </row>
    <row r="8" spans="1:14" ht="19.5" customHeight="1">
      <c r="A8" s="19"/>
      <c r="B8" s="19"/>
      <c r="C8" s="19"/>
      <c r="D8" s="19"/>
      <c r="E8" s="33"/>
      <c r="F8" s="257" t="s">
        <v>135</v>
      </c>
      <c r="G8" s="13"/>
      <c r="H8" s="108"/>
      <c r="I8" s="13"/>
      <c r="J8" s="257" t="s">
        <v>135</v>
      </c>
      <c r="K8" s="13"/>
      <c r="L8" s="108"/>
    </row>
    <row r="9" spans="1:14" ht="19.5" customHeight="1">
      <c r="A9" s="1"/>
      <c r="B9" s="1"/>
      <c r="C9" s="1"/>
      <c r="D9" s="1"/>
      <c r="E9" s="33"/>
      <c r="F9" s="379" t="s">
        <v>75</v>
      </c>
      <c r="G9" s="379"/>
      <c r="H9" s="379"/>
      <c r="I9" s="379"/>
      <c r="J9" s="379"/>
      <c r="K9" s="379"/>
      <c r="L9" s="379"/>
    </row>
    <row r="10" spans="1:14" ht="19.5" customHeight="1">
      <c r="A10" s="36" t="s">
        <v>41</v>
      </c>
      <c r="F10" s="21"/>
      <c r="G10" s="14"/>
      <c r="H10" s="21"/>
      <c r="I10" s="14"/>
      <c r="J10" s="14"/>
      <c r="K10" s="14"/>
      <c r="L10" s="14"/>
    </row>
    <row r="11" spans="1:14" ht="19.5" customHeight="1">
      <c r="A11" s="307" t="s">
        <v>4</v>
      </c>
      <c r="C11" s="10"/>
      <c r="D11" s="10"/>
      <c r="F11" s="91">
        <v>1011319</v>
      </c>
      <c r="G11" s="91"/>
      <c r="H11" s="91">
        <v>710185</v>
      </c>
      <c r="I11" s="91"/>
      <c r="J11" s="91">
        <v>178431</v>
      </c>
      <c r="K11" s="91"/>
      <c r="L11" s="91">
        <v>32643</v>
      </c>
      <c r="M11" s="290"/>
      <c r="N11" s="290"/>
    </row>
    <row r="12" spans="1:14" ht="19.5" customHeight="1">
      <c r="A12" s="10" t="s">
        <v>32</v>
      </c>
      <c r="C12" s="10"/>
      <c r="D12" s="10"/>
      <c r="E12" s="34" t="s">
        <v>211</v>
      </c>
      <c r="F12" s="141">
        <v>874908</v>
      </c>
      <c r="G12" s="91"/>
      <c r="H12" s="91">
        <v>686160</v>
      </c>
      <c r="I12" s="91"/>
      <c r="J12" s="91">
        <v>46697</v>
      </c>
      <c r="K12" s="91">
        <v>46697</v>
      </c>
      <c r="L12" s="91">
        <v>30673</v>
      </c>
      <c r="M12" s="290"/>
      <c r="N12" s="290">
        <v>162866</v>
      </c>
    </row>
    <row r="13" spans="1:14" ht="19.5" customHeight="1">
      <c r="A13" s="10" t="s">
        <v>56</v>
      </c>
      <c r="C13" s="10"/>
      <c r="D13" s="10"/>
      <c r="E13" s="34" t="s">
        <v>212</v>
      </c>
      <c r="F13" s="141">
        <v>250033</v>
      </c>
      <c r="G13" s="91"/>
      <c r="H13" s="91">
        <v>250087</v>
      </c>
      <c r="I13" s="91"/>
      <c r="J13" s="91">
        <v>31342</v>
      </c>
      <c r="K13" s="91"/>
      <c r="L13" s="91">
        <v>25691</v>
      </c>
      <c r="M13" s="290"/>
      <c r="N13" s="290"/>
    </row>
    <row r="14" spans="1:14" ht="19.5" customHeight="1">
      <c r="A14" s="64" t="s">
        <v>244</v>
      </c>
      <c r="C14" s="10"/>
      <c r="D14" s="10"/>
      <c r="E14" s="34">
        <v>6</v>
      </c>
      <c r="F14" s="229" t="s">
        <v>51</v>
      </c>
      <c r="G14" s="233"/>
      <c r="H14" s="229" t="s">
        <v>51</v>
      </c>
      <c r="I14" s="233"/>
      <c r="J14" s="229" t="s">
        <v>51</v>
      </c>
      <c r="K14" s="233"/>
      <c r="L14" s="91">
        <v>708998</v>
      </c>
      <c r="M14" s="290"/>
      <c r="N14" s="290"/>
    </row>
    <row r="15" spans="1:14" ht="19.5" customHeight="1">
      <c r="A15" s="63" t="s">
        <v>184</v>
      </c>
      <c r="B15" s="8"/>
      <c r="C15" s="18"/>
      <c r="D15" s="18"/>
      <c r="E15" s="34" t="s">
        <v>213</v>
      </c>
      <c r="F15" s="229" t="s">
        <v>51</v>
      </c>
      <c r="G15" s="233"/>
      <c r="H15" s="229" t="s">
        <v>51</v>
      </c>
      <c r="I15" s="233"/>
      <c r="J15" s="91">
        <v>82000</v>
      </c>
      <c r="K15" s="233"/>
      <c r="L15" s="91">
        <v>106000</v>
      </c>
      <c r="M15" s="290"/>
      <c r="N15" s="290"/>
    </row>
    <row r="16" spans="1:14" ht="19.5" customHeight="1">
      <c r="A16" s="5" t="s">
        <v>2</v>
      </c>
      <c r="F16" s="91">
        <v>434685</v>
      </c>
      <c r="G16" s="233"/>
      <c r="H16" s="91">
        <v>450857</v>
      </c>
      <c r="I16" s="233"/>
      <c r="J16" s="91">
        <v>39550</v>
      </c>
      <c r="K16" s="233"/>
      <c r="L16" s="91">
        <v>35279</v>
      </c>
      <c r="M16" s="290"/>
      <c r="N16" s="290"/>
    </row>
    <row r="17" spans="1:14" ht="18.75" customHeight="1">
      <c r="A17" s="5" t="s">
        <v>5</v>
      </c>
      <c r="F17" s="91">
        <v>60993</v>
      </c>
      <c r="G17" s="233"/>
      <c r="H17" s="231">
        <v>38344</v>
      </c>
      <c r="I17" s="233"/>
      <c r="J17" s="91">
        <v>9369</v>
      </c>
      <c r="K17" s="233"/>
      <c r="L17" s="231">
        <v>6661</v>
      </c>
    </row>
    <row r="18" spans="1:14" ht="19.5" customHeight="1">
      <c r="A18" s="2" t="s">
        <v>15</v>
      </c>
      <c r="F18" s="37">
        <f>SUM(F10:F17)</f>
        <v>2631938</v>
      </c>
      <c r="G18" s="38"/>
      <c r="H18" s="37">
        <f>SUM(H11:H17)</f>
        <v>2135633</v>
      </c>
      <c r="I18" s="38"/>
      <c r="J18" s="37">
        <f>SUM(J11:J17)</f>
        <v>387389</v>
      </c>
      <c r="K18" s="38"/>
      <c r="L18" s="37">
        <f>SUM(L11:L17)</f>
        <v>945945</v>
      </c>
    </row>
    <row r="19" spans="1:14" ht="19.5" customHeight="1">
      <c r="A19" s="2"/>
      <c r="F19" s="9"/>
      <c r="G19" s="7"/>
      <c r="H19" s="9"/>
      <c r="I19" s="7"/>
      <c r="J19" s="9"/>
      <c r="K19" s="7"/>
      <c r="L19" s="9"/>
      <c r="N19" s="317" t="s">
        <v>51</v>
      </c>
    </row>
    <row r="20" spans="1:14" ht="19.5" customHeight="1">
      <c r="A20" s="36" t="s">
        <v>28</v>
      </c>
      <c r="F20" s="9"/>
      <c r="G20" s="7"/>
      <c r="H20" s="9"/>
      <c r="I20" s="7"/>
      <c r="J20" s="9"/>
      <c r="K20" s="7"/>
      <c r="L20" s="9"/>
      <c r="N20" s="287">
        <v>1178</v>
      </c>
    </row>
    <row r="21" spans="1:14" ht="19.5" customHeight="1">
      <c r="A21" s="10" t="s">
        <v>33</v>
      </c>
      <c r="C21" s="10"/>
      <c r="D21" s="10"/>
      <c r="E21" s="34" t="s">
        <v>162</v>
      </c>
      <c r="F21" s="229" t="s">
        <v>51</v>
      </c>
      <c r="G21" s="230"/>
      <c r="H21" s="229" t="s">
        <v>51</v>
      </c>
      <c r="I21" s="230"/>
      <c r="J21" s="91">
        <v>1588142</v>
      </c>
      <c r="K21" s="230"/>
      <c r="L21" s="232">
        <v>1590081</v>
      </c>
      <c r="M21" s="290"/>
      <c r="N21" s="287">
        <v>1178</v>
      </c>
    </row>
    <row r="22" spans="1:14" ht="19.5" customHeight="1">
      <c r="A22" s="5" t="s">
        <v>34</v>
      </c>
      <c r="C22" s="15"/>
      <c r="D22" s="305"/>
      <c r="E22" s="34" t="s">
        <v>214</v>
      </c>
      <c r="F22" s="91">
        <v>5802719</v>
      </c>
      <c r="G22" s="233"/>
      <c r="H22" s="91">
        <v>5885644</v>
      </c>
      <c r="I22" s="233"/>
      <c r="J22" s="91">
        <v>143797</v>
      </c>
      <c r="K22" s="233"/>
      <c r="L22" s="91">
        <v>148663</v>
      </c>
    </row>
    <row r="23" spans="1:14" ht="19.5" customHeight="1">
      <c r="A23" s="65" t="s">
        <v>30</v>
      </c>
      <c r="C23" s="15"/>
      <c r="D23" s="15"/>
      <c r="F23" s="91">
        <v>33160</v>
      </c>
      <c r="G23" s="233"/>
      <c r="H23" s="91">
        <v>34120</v>
      </c>
      <c r="I23" s="233"/>
      <c r="J23" s="91">
        <v>15160</v>
      </c>
      <c r="K23" s="233"/>
      <c r="L23" s="91">
        <v>15960</v>
      </c>
      <c r="N23" s="287">
        <v>164044</v>
      </c>
    </row>
    <row r="24" spans="1:14" ht="19.5" customHeight="1">
      <c r="A24" s="66" t="s">
        <v>45</v>
      </c>
      <c r="B24" s="8"/>
      <c r="C24" s="57"/>
      <c r="D24" s="57"/>
      <c r="F24" s="91">
        <v>27323</v>
      </c>
      <c r="G24" s="233"/>
      <c r="H24" s="91">
        <v>28758</v>
      </c>
      <c r="I24" s="233"/>
      <c r="J24" s="91">
        <v>20522</v>
      </c>
      <c r="K24" s="233"/>
      <c r="L24" s="91">
        <v>21144</v>
      </c>
    </row>
    <row r="25" spans="1:14" ht="19.5" customHeight="1">
      <c r="A25" s="66" t="s">
        <v>50</v>
      </c>
      <c r="B25" s="8"/>
      <c r="C25" s="57"/>
      <c r="D25" s="57"/>
      <c r="F25" s="91">
        <v>22776</v>
      </c>
      <c r="G25" s="233"/>
      <c r="H25" s="91">
        <v>21407</v>
      </c>
      <c r="I25" s="233"/>
      <c r="J25" s="91">
        <v>28155</v>
      </c>
      <c r="K25" s="233"/>
      <c r="L25" s="91">
        <v>27165</v>
      </c>
    </row>
    <row r="26" spans="1:14" ht="19.5" customHeight="1">
      <c r="A26" s="65" t="s">
        <v>10</v>
      </c>
      <c r="F26" s="231">
        <v>299426</v>
      </c>
      <c r="G26" s="233"/>
      <c r="H26" s="231">
        <v>301708</v>
      </c>
      <c r="I26" s="233"/>
      <c r="J26" s="231">
        <v>165156</v>
      </c>
      <c r="K26" s="233"/>
      <c r="L26" s="231">
        <v>165321</v>
      </c>
    </row>
    <row r="27" spans="1:14" ht="19.5" customHeight="1">
      <c r="A27" s="2" t="s">
        <v>16</v>
      </c>
      <c r="F27" s="109">
        <f>SUM(F21:F26)</f>
        <v>6185404</v>
      </c>
      <c r="G27" s="39"/>
      <c r="H27" s="109">
        <f>SUM(H21:H26)</f>
        <v>6271637</v>
      </c>
      <c r="I27" s="40"/>
      <c r="J27" s="55">
        <f>SUM(J21:J26)</f>
        <v>1960932</v>
      </c>
      <c r="K27" s="39"/>
      <c r="L27" s="55">
        <f>SUM(L21:L26)</f>
        <v>1968334</v>
      </c>
      <c r="N27" s="287">
        <v>162708</v>
      </c>
    </row>
    <row r="28" spans="1:14" ht="19.5" customHeight="1">
      <c r="A28" s="2"/>
      <c r="F28" s="110"/>
      <c r="G28" s="39"/>
      <c r="H28" s="110"/>
      <c r="I28" s="40"/>
      <c r="J28" s="54"/>
      <c r="K28" s="39"/>
      <c r="L28" s="54"/>
    </row>
    <row r="29" spans="1:14" ht="19.5" customHeight="1" thickBot="1">
      <c r="A29" s="2" t="s">
        <v>22</v>
      </c>
      <c r="F29" s="42">
        <f>SUM(F18+F27)</f>
        <v>8817342</v>
      </c>
      <c r="G29" s="41"/>
      <c r="H29" s="42">
        <f>SUM(H18+H27)</f>
        <v>8407270</v>
      </c>
      <c r="I29" s="41"/>
      <c r="J29" s="56">
        <f>SUM(J18+J27)</f>
        <v>2348321</v>
      </c>
      <c r="K29" s="41"/>
      <c r="L29" s="56">
        <f>SUM(L18+L27)</f>
        <v>2914279</v>
      </c>
    </row>
    <row r="30" spans="1:14" ht="19.5" customHeight="1" thickTop="1">
      <c r="A30" s="2"/>
      <c r="F30" s="11"/>
      <c r="G30" s="16"/>
      <c r="H30" s="11"/>
      <c r="I30" s="16"/>
      <c r="J30" s="16"/>
      <c r="K30" s="16"/>
      <c r="L30" s="16"/>
    </row>
    <row r="31" spans="1:14" s="23" customFormat="1" ht="19.5" customHeight="1">
      <c r="A31" s="61" t="s">
        <v>13</v>
      </c>
      <c r="B31" s="22"/>
      <c r="C31" s="22"/>
      <c r="D31" s="22"/>
      <c r="F31" s="105"/>
      <c r="G31" s="22"/>
      <c r="H31" s="105"/>
      <c r="I31" s="22"/>
      <c r="J31" s="22"/>
      <c r="K31" s="22"/>
      <c r="L31" s="22"/>
      <c r="M31" s="284"/>
      <c r="N31" s="284"/>
    </row>
    <row r="32" spans="1:14" s="19" customFormat="1" ht="19.5" customHeight="1">
      <c r="A32" s="24" t="s">
        <v>63</v>
      </c>
      <c r="B32" s="25"/>
      <c r="C32" s="25"/>
      <c r="D32" s="25"/>
      <c r="E32" s="30"/>
      <c r="F32" s="99"/>
      <c r="G32" s="25"/>
      <c r="H32" s="99"/>
      <c r="I32" s="25"/>
      <c r="J32" s="25"/>
      <c r="K32" s="25"/>
      <c r="L32" s="25"/>
      <c r="M32" s="285"/>
      <c r="N32" s="285"/>
    </row>
    <row r="33" spans="1:14" s="27" customFormat="1" ht="19.5" customHeight="1">
      <c r="A33" s="20"/>
      <c r="B33" s="20"/>
      <c r="C33" s="20"/>
      <c r="D33" s="20"/>
      <c r="E33" s="31"/>
      <c r="F33" s="106"/>
      <c r="G33" s="26"/>
      <c r="H33" s="106"/>
      <c r="I33" s="26"/>
      <c r="J33" s="20"/>
      <c r="K33" s="26"/>
      <c r="L33" s="20"/>
      <c r="M33" s="286"/>
      <c r="N33" s="286"/>
    </row>
    <row r="34" spans="1:14" ht="19.5" customHeight="1">
      <c r="A34" s="1"/>
      <c r="B34" s="318"/>
      <c r="C34" s="1"/>
      <c r="D34" s="310"/>
      <c r="E34" s="32"/>
      <c r="F34" s="311"/>
      <c r="G34" s="28" t="s">
        <v>11</v>
      </c>
      <c r="H34" s="107"/>
      <c r="I34" s="28"/>
      <c r="J34" s="28"/>
      <c r="K34" s="28" t="s">
        <v>39</v>
      </c>
      <c r="L34" s="28"/>
      <c r="N34" s="317" t="s">
        <v>51</v>
      </c>
    </row>
    <row r="35" spans="1:14" ht="19.5" customHeight="1">
      <c r="A35" s="1"/>
      <c r="B35" s="1"/>
      <c r="C35" s="1"/>
      <c r="D35" s="310"/>
      <c r="E35" s="32"/>
      <c r="F35" s="381" t="s">
        <v>38</v>
      </c>
      <c r="G35" s="381"/>
      <c r="H35" s="381"/>
      <c r="I35" s="28"/>
      <c r="J35" s="380" t="s">
        <v>38</v>
      </c>
      <c r="K35" s="380"/>
      <c r="L35" s="380"/>
    </row>
    <row r="36" spans="1:14" ht="19.5" customHeight="1">
      <c r="A36" s="1"/>
      <c r="B36" s="1"/>
      <c r="C36" s="1"/>
      <c r="D36" s="1"/>
      <c r="E36" s="313"/>
      <c r="F36" s="247" t="s">
        <v>59</v>
      </c>
      <c r="G36" s="112"/>
      <c r="H36" s="247" t="s">
        <v>122</v>
      </c>
      <c r="I36" s="28"/>
      <c r="J36" s="247" t="s">
        <v>59</v>
      </c>
      <c r="K36" s="112"/>
      <c r="L36" s="247" t="s">
        <v>122</v>
      </c>
    </row>
    <row r="37" spans="1:14" ht="19.5" customHeight="1">
      <c r="A37" s="378" t="s">
        <v>48</v>
      </c>
      <c r="B37" s="378"/>
      <c r="C37" s="378"/>
      <c r="D37" s="378"/>
      <c r="E37" s="33" t="s">
        <v>43</v>
      </c>
      <c r="F37" s="108" t="s">
        <v>210</v>
      </c>
      <c r="G37" s="13"/>
      <c r="H37" s="108" t="s">
        <v>210</v>
      </c>
      <c r="I37" s="13"/>
      <c r="J37" s="108" t="s">
        <v>210</v>
      </c>
      <c r="K37" s="13"/>
      <c r="L37" s="108" t="s">
        <v>210</v>
      </c>
    </row>
    <row r="38" spans="1:14" ht="19.5" customHeight="1">
      <c r="A38" s="19"/>
      <c r="B38" s="19"/>
      <c r="C38" s="19"/>
      <c r="D38" s="19"/>
      <c r="E38" s="33"/>
      <c r="F38" s="257" t="s">
        <v>135</v>
      </c>
      <c r="G38" s="13"/>
      <c r="H38" s="108"/>
      <c r="I38" s="13"/>
      <c r="J38" s="257" t="s">
        <v>135</v>
      </c>
      <c r="K38" s="13"/>
      <c r="L38" s="108"/>
      <c r="N38" s="5"/>
    </row>
    <row r="39" spans="1:14" ht="19.5" customHeight="1">
      <c r="A39" s="1"/>
      <c r="B39" s="1"/>
      <c r="C39" s="1"/>
      <c r="D39" s="1"/>
      <c r="E39" s="33"/>
      <c r="F39" s="379" t="s">
        <v>75</v>
      </c>
      <c r="G39" s="379"/>
      <c r="H39" s="379"/>
      <c r="I39" s="379"/>
      <c r="J39" s="379"/>
      <c r="K39" s="379"/>
      <c r="L39" s="379"/>
    </row>
    <row r="40" spans="1:14" ht="19.5" customHeight="1">
      <c r="A40" s="36" t="s">
        <v>163</v>
      </c>
      <c r="J40" s="5"/>
      <c r="K40" s="5"/>
      <c r="L40" s="5"/>
    </row>
    <row r="41" spans="1:14" ht="19.5" customHeight="1">
      <c r="A41" s="5" t="s">
        <v>7</v>
      </c>
      <c r="E41" s="34" t="s">
        <v>213</v>
      </c>
      <c r="F41" s="342">
        <v>745228</v>
      </c>
      <c r="G41" s="229"/>
      <c r="H41" s="67">
        <v>613357</v>
      </c>
      <c r="I41" s="229"/>
      <c r="J41" s="67">
        <v>193040</v>
      </c>
      <c r="K41" s="230"/>
      <c r="L41" s="67">
        <v>161260</v>
      </c>
    </row>
    <row r="42" spans="1:14" ht="19.5" customHeight="1">
      <c r="A42" s="63" t="s">
        <v>101</v>
      </c>
      <c r="B42" s="8"/>
      <c r="C42" s="8"/>
      <c r="D42" s="8"/>
      <c r="E42" s="34">
        <v>6</v>
      </c>
      <c r="F42" s="342">
        <v>72135</v>
      </c>
      <c r="G42" s="230"/>
      <c r="H42" s="67">
        <v>51190</v>
      </c>
      <c r="I42" s="230"/>
      <c r="J42" s="67">
        <v>7430</v>
      </c>
      <c r="K42" s="230"/>
      <c r="L42" s="157">
        <v>4169</v>
      </c>
    </row>
    <row r="43" spans="1:14" ht="19.5" customHeight="1">
      <c r="A43" t="s">
        <v>57</v>
      </c>
      <c r="E43" s="34" t="s">
        <v>232</v>
      </c>
      <c r="F43" s="342">
        <v>697803</v>
      </c>
      <c r="G43" s="230"/>
      <c r="H43" s="67">
        <v>847593</v>
      </c>
      <c r="I43" s="230"/>
      <c r="J43" s="67">
        <v>212260</v>
      </c>
      <c r="K43" s="230"/>
      <c r="L43" s="157">
        <v>281196</v>
      </c>
    </row>
    <row r="44" spans="1:14" ht="19.5" customHeight="1">
      <c r="A44" t="s">
        <v>215</v>
      </c>
      <c r="E44" s="34" t="s">
        <v>213</v>
      </c>
      <c r="F44" s="341" t="s">
        <v>51</v>
      </c>
      <c r="G44" s="230"/>
      <c r="H44" s="254" t="s">
        <v>51</v>
      </c>
      <c r="I44" s="230">
        <v>565000000</v>
      </c>
      <c r="J44" s="254" t="s">
        <v>51</v>
      </c>
      <c r="K44" s="230"/>
      <c r="L44" s="157">
        <v>565000</v>
      </c>
    </row>
    <row r="45" spans="1:14" ht="19.5" customHeight="1">
      <c r="A45" s="65" t="s">
        <v>147</v>
      </c>
      <c r="F45" s="342">
        <v>42164</v>
      </c>
      <c r="G45" s="230"/>
      <c r="H45" s="67">
        <v>26608</v>
      </c>
      <c r="I45" s="230"/>
      <c r="J45" s="67">
        <f>8414-1</f>
        <v>8413</v>
      </c>
      <c r="K45" s="230"/>
      <c r="L45" s="157">
        <v>4224</v>
      </c>
    </row>
    <row r="46" spans="1:14" ht="19.5" customHeight="1">
      <c r="A46" s="5" t="s">
        <v>3</v>
      </c>
      <c r="F46" s="343">
        <v>68765</v>
      </c>
      <c r="G46" s="230"/>
      <c r="H46" s="199">
        <v>36414</v>
      </c>
      <c r="I46" s="230"/>
      <c r="J46" s="199">
        <v>22601</v>
      </c>
      <c r="K46" s="230"/>
      <c r="L46" s="199">
        <v>12152</v>
      </c>
    </row>
    <row r="47" spans="1:14" ht="19.5" customHeight="1">
      <c r="A47" s="2" t="s">
        <v>216</v>
      </c>
      <c r="F47" s="37">
        <f>SUM(F41:F46)</f>
        <v>1626095</v>
      </c>
      <c r="G47" s="320"/>
      <c r="H47" s="344">
        <f>SUM(H41:H46)</f>
        <v>1575162</v>
      </c>
      <c r="I47" s="320"/>
      <c r="J47" s="37">
        <f>SUM(J41:J46)</f>
        <v>443744</v>
      </c>
      <c r="K47" s="320"/>
      <c r="L47" s="344">
        <f>SUM(L41:L46)</f>
        <v>1028001</v>
      </c>
    </row>
    <row r="48" spans="1:14" ht="19.5" customHeight="1">
      <c r="A48" s="2"/>
      <c r="F48" s="9"/>
      <c r="G48" s="322"/>
      <c r="H48" s="347"/>
      <c r="I48" s="320"/>
      <c r="J48" s="347"/>
      <c r="K48" s="322"/>
      <c r="L48" s="9"/>
    </row>
    <row r="49" spans="1:12" ht="19.5" customHeight="1">
      <c r="A49" s="36" t="s">
        <v>29</v>
      </c>
      <c r="F49" s="9"/>
      <c r="G49" s="322"/>
      <c r="H49" s="9"/>
      <c r="I49" s="322"/>
      <c r="J49" s="9"/>
      <c r="K49" s="322"/>
      <c r="L49" s="9"/>
    </row>
    <row r="50" spans="1:12" ht="19.5" customHeight="1">
      <c r="A50" s="63" t="s">
        <v>201</v>
      </c>
      <c r="F50" s="143">
        <v>35116</v>
      </c>
      <c r="G50" s="230"/>
      <c r="H50" s="143">
        <v>34920</v>
      </c>
      <c r="I50" s="230"/>
      <c r="J50" s="230" t="s">
        <v>51</v>
      </c>
      <c r="K50" s="230"/>
      <c r="L50" s="230" t="s">
        <v>51</v>
      </c>
    </row>
    <row r="51" spans="1:12" ht="19.5" customHeight="1">
      <c r="A51" s="62" t="s">
        <v>148</v>
      </c>
      <c r="F51" s="157">
        <v>152946</v>
      </c>
      <c r="G51" s="230"/>
      <c r="H51" s="157">
        <v>150343</v>
      </c>
      <c r="I51" s="230"/>
      <c r="J51" s="157">
        <v>92015</v>
      </c>
      <c r="K51" s="181"/>
      <c r="L51" s="245">
        <v>90779</v>
      </c>
    </row>
    <row r="52" spans="1:12" ht="19.5" customHeight="1">
      <c r="A52" s="10" t="s">
        <v>12</v>
      </c>
      <c r="E52" s="34">
        <v>6</v>
      </c>
      <c r="F52" s="157">
        <v>7474</v>
      </c>
      <c r="G52" s="230"/>
      <c r="H52" s="157">
        <v>7282</v>
      </c>
      <c r="I52" s="230"/>
      <c r="J52" s="157">
        <v>388</v>
      </c>
      <c r="K52" s="230"/>
      <c r="L52" s="143">
        <v>345</v>
      </c>
    </row>
    <row r="53" spans="1:12" ht="19.5" customHeight="1">
      <c r="A53" s="2" t="s">
        <v>165</v>
      </c>
      <c r="F53" s="344">
        <f>SUM(F50:F52)</f>
        <v>195536</v>
      </c>
      <c r="G53" s="323"/>
      <c r="H53" s="344">
        <f>SUM(H50:H52)</f>
        <v>192545</v>
      </c>
      <c r="I53" s="320"/>
      <c r="J53" s="344">
        <f>SUM(J50:J52)</f>
        <v>92403</v>
      </c>
      <c r="K53" s="320"/>
      <c r="L53" s="344">
        <f>SUM(L50:L52)</f>
        <v>91124</v>
      </c>
    </row>
    <row r="54" spans="1:12" ht="19.5" customHeight="1">
      <c r="A54" s="2"/>
      <c r="F54" s="376"/>
      <c r="G54" s="323"/>
      <c r="H54" s="376"/>
      <c r="I54" s="323"/>
      <c r="J54" s="376"/>
      <c r="K54" s="323"/>
      <c r="L54" s="376"/>
    </row>
    <row r="55" spans="1:12" ht="19.5" customHeight="1">
      <c r="A55" s="1" t="s">
        <v>17</v>
      </c>
      <c r="B55" s="10"/>
      <c r="C55" s="10"/>
      <c r="F55" s="375">
        <f>SUM(F47:F52)</f>
        <v>1821631</v>
      </c>
      <c r="G55" s="323"/>
      <c r="H55" s="375">
        <f>SUM(H47:H52)</f>
        <v>1767707</v>
      </c>
      <c r="I55" s="320"/>
      <c r="J55" s="375">
        <f>SUM(J47:J52)</f>
        <v>536147</v>
      </c>
      <c r="K55" s="320"/>
      <c r="L55" s="375">
        <f>SUM(L47:L52)</f>
        <v>1119125</v>
      </c>
    </row>
    <row r="56" spans="1:12" ht="19.5" customHeight="1">
      <c r="A56" s="2"/>
      <c r="F56" s="9"/>
      <c r="G56" s="324"/>
      <c r="H56" s="9"/>
      <c r="I56" s="322"/>
      <c r="J56" s="9"/>
      <c r="K56" s="322"/>
      <c r="L56" s="9"/>
    </row>
    <row r="57" spans="1:12" ht="19.5" customHeight="1">
      <c r="A57" s="36" t="s">
        <v>46</v>
      </c>
      <c r="F57" s="9"/>
      <c r="G57" s="325"/>
      <c r="H57" s="9"/>
      <c r="I57" s="326"/>
      <c r="J57" s="348"/>
      <c r="K57" s="326"/>
      <c r="L57" s="348"/>
    </row>
    <row r="58" spans="1:12" ht="19.5" hidden="1" customHeight="1">
      <c r="A58" s="62" t="s">
        <v>58</v>
      </c>
      <c r="F58" s="9"/>
      <c r="G58" s="325"/>
      <c r="H58" s="9"/>
      <c r="I58" s="326"/>
      <c r="J58" s="348"/>
      <c r="K58" s="326"/>
      <c r="L58" s="348"/>
    </row>
    <row r="59" spans="1:12" ht="19.5" customHeight="1" thickBot="1">
      <c r="B59" s="4" t="s">
        <v>35</v>
      </c>
      <c r="F59" s="345">
        <v>375000</v>
      </c>
      <c r="G59" s="254"/>
      <c r="H59" s="345">
        <v>375000</v>
      </c>
      <c r="I59" s="229"/>
      <c r="J59" s="345">
        <v>375000</v>
      </c>
      <c r="K59" s="229"/>
      <c r="L59" s="345">
        <v>375000</v>
      </c>
    </row>
    <row r="60" spans="1:12" ht="19.5" customHeight="1" thickTop="1">
      <c r="B60" s="5" t="s">
        <v>9</v>
      </c>
      <c r="F60" s="157">
        <v>375000</v>
      </c>
      <c r="G60" s="254"/>
      <c r="H60" s="157">
        <v>375000</v>
      </c>
      <c r="I60" s="229"/>
      <c r="J60" s="157">
        <v>375000</v>
      </c>
      <c r="K60" s="229"/>
      <c r="L60" s="157">
        <v>375000</v>
      </c>
    </row>
    <row r="61" spans="1:12" ht="19.5" customHeight="1">
      <c r="A61" s="65" t="s">
        <v>185</v>
      </c>
      <c r="B61" s="17"/>
      <c r="C61" s="8"/>
      <c r="D61" s="18"/>
      <c r="F61" s="157">
        <v>609402</v>
      </c>
      <c r="G61" s="254"/>
      <c r="H61" s="157">
        <v>609402</v>
      </c>
      <c r="I61" s="229"/>
      <c r="J61" s="157">
        <v>609402</v>
      </c>
      <c r="K61" s="229"/>
      <c r="L61" s="157">
        <v>609402</v>
      </c>
    </row>
    <row r="62" spans="1:12" ht="19.5" customHeight="1">
      <c r="A62" s="5" t="s">
        <v>44</v>
      </c>
      <c r="F62" s="157"/>
      <c r="G62" s="254"/>
      <c r="H62" s="157"/>
      <c r="I62" s="229"/>
      <c r="J62" s="157"/>
      <c r="K62" s="321"/>
      <c r="L62" s="157"/>
    </row>
    <row r="63" spans="1:12" ht="19.5" customHeight="1">
      <c r="B63" s="65" t="s">
        <v>159</v>
      </c>
      <c r="F63" s="157">
        <v>37500</v>
      </c>
      <c r="G63" s="229"/>
      <c r="H63" s="157">
        <v>37500</v>
      </c>
      <c r="I63" s="229"/>
      <c r="J63" s="157">
        <v>37500</v>
      </c>
      <c r="K63" s="229"/>
      <c r="L63" s="157">
        <v>37500</v>
      </c>
    </row>
    <row r="64" spans="1:12" ht="19.5" customHeight="1">
      <c r="B64" s="5" t="s">
        <v>0</v>
      </c>
      <c r="F64" s="157">
        <v>5809042</v>
      </c>
      <c r="G64" s="229"/>
      <c r="H64" s="157">
        <v>5451552</v>
      </c>
      <c r="I64" s="229"/>
      <c r="J64" s="157">
        <v>790272</v>
      </c>
      <c r="K64" s="229"/>
      <c r="L64" s="157">
        <v>773252</v>
      </c>
    </row>
    <row r="65" spans="1:13" ht="19.5" customHeight="1">
      <c r="A65" t="s">
        <v>64</v>
      </c>
      <c r="F65" s="199">
        <v>162231</v>
      </c>
      <c r="G65" s="229"/>
      <c r="H65" s="199">
        <v>162303</v>
      </c>
      <c r="I65" s="229"/>
      <c r="J65" s="234" t="s">
        <v>51</v>
      </c>
      <c r="K65" s="321"/>
      <c r="L65" s="234" t="s">
        <v>51</v>
      </c>
    </row>
    <row r="66" spans="1:13" ht="19.5" customHeight="1">
      <c r="A66" s="59" t="s">
        <v>102</v>
      </c>
      <c r="B66"/>
      <c r="F66" s="346"/>
      <c r="G66" s="82"/>
      <c r="H66" s="346"/>
      <c r="I66" s="80"/>
      <c r="J66" s="346"/>
      <c r="K66" s="80"/>
      <c r="L66" s="346"/>
    </row>
    <row r="67" spans="1:13" ht="19.5" customHeight="1">
      <c r="A67" s="59"/>
      <c r="B67" s="2" t="s">
        <v>149</v>
      </c>
      <c r="F67" s="45">
        <f>SUM(F60:F66)</f>
        <v>6993175</v>
      </c>
      <c r="G67" s="303"/>
      <c r="H67" s="45">
        <f>SUM(H60:H66)</f>
        <v>6635757</v>
      </c>
      <c r="I67" s="80"/>
      <c r="J67" s="45">
        <f>SUM(J60:J66)</f>
        <v>1812174</v>
      </c>
      <c r="K67" s="80"/>
      <c r="L67" s="45">
        <f>SUM(L60:L66)</f>
        <v>1795154</v>
      </c>
    </row>
    <row r="68" spans="1:13" ht="19.5" customHeight="1">
      <c r="A68" s="98" t="s">
        <v>73</v>
      </c>
      <c r="B68"/>
      <c r="F68" s="67">
        <v>2536</v>
      </c>
      <c r="G68" s="254"/>
      <c r="H68" s="67">
        <v>3806</v>
      </c>
      <c r="I68" s="254"/>
      <c r="J68" s="254" t="s">
        <v>51</v>
      </c>
      <c r="K68" s="254"/>
      <c r="L68" s="254" t="s">
        <v>51</v>
      </c>
    </row>
    <row r="69" spans="1:13" ht="19.5" customHeight="1">
      <c r="A69" s="2" t="s">
        <v>65</v>
      </c>
      <c r="F69" s="37">
        <f>SUM(F67:F68)</f>
        <v>6995711</v>
      </c>
      <c r="G69" s="303"/>
      <c r="H69" s="37">
        <f>SUM(H67:H68)</f>
        <v>6639563</v>
      </c>
      <c r="I69" s="320"/>
      <c r="J69" s="37">
        <f>SUM(J67:J68)</f>
        <v>1812174</v>
      </c>
      <c r="K69" s="320"/>
      <c r="L69" s="37">
        <f>SUM(L67:L68)</f>
        <v>1795154</v>
      </c>
    </row>
    <row r="70" spans="1:13" ht="19.5" customHeight="1">
      <c r="A70" s="2"/>
      <c r="F70" s="9"/>
      <c r="G70" s="324"/>
      <c r="H70" s="9"/>
      <c r="I70" s="322"/>
      <c r="J70" s="9"/>
      <c r="K70" s="322"/>
      <c r="L70" s="9"/>
    </row>
    <row r="71" spans="1:13" ht="19.5" customHeight="1" thickBot="1">
      <c r="A71" s="3" t="s">
        <v>47</v>
      </c>
      <c r="B71" s="6"/>
      <c r="C71" s="6"/>
      <c r="F71" s="42">
        <f>SUM(F55+F69)</f>
        <v>8817342</v>
      </c>
      <c r="G71" s="303"/>
      <c r="H71" s="42">
        <f>SUM(H55+H69)</f>
        <v>8407270</v>
      </c>
      <c r="I71" s="320"/>
      <c r="J71" s="42">
        <f>SUM(J55+J69)</f>
        <v>2348321</v>
      </c>
      <c r="K71" s="323"/>
      <c r="L71" s="42">
        <f>SUM(L55+L69)</f>
        <v>2914279</v>
      </c>
    </row>
    <row r="72" spans="1:13" ht="19.5" customHeight="1" thickTop="1">
      <c r="A72" s="3"/>
      <c r="B72" s="6"/>
      <c r="C72" s="6"/>
      <c r="F72" s="327">
        <f>F71-F29</f>
        <v>0</v>
      </c>
      <c r="G72" s="327"/>
      <c r="H72" s="327">
        <f>H71-H29</f>
        <v>0</v>
      </c>
      <c r="I72" s="327"/>
      <c r="J72" s="327">
        <f>J71-J29</f>
        <v>0</v>
      </c>
      <c r="K72" s="327"/>
      <c r="L72" s="327">
        <f>L71-L29</f>
        <v>0</v>
      </c>
      <c r="M72" s="288"/>
    </row>
    <row r="73" spans="1:13" ht="19.5" customHeight="1">
      <c r="I73" s="8"/>
      <c r="J73" s="8"/>
      <c r="K73" s="8"/>
      <c r="L73" s="8"/>
      <c r="M73" s="289"/>
    </row>
  </sheetData>
  <customSheetViews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786EB46A-1644-421C-86E6-1BDD6DD5FD80}" scale="95" showPageBreaks="1" showGridLines="0" printArea="1" hiddenRows="1" hiddenColumns="1" view="pageBreakPreview" topLeftCell="A70">
      <selection activeCell="J8" sqref="J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75" showPageBreaks="1" showGridLines="0" printArea="1" hiddenRows="1" hiddenColumns="1" view="pageBreakPreview" topLeftCell="A22">
      <selection activeCell="F35" sqref="F35:H35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7:D7"/>
    <mergeCell ref="F9:L9"/>
    <mergeCell ref="A37:D37"/>
    <mergeCell ref="F39:L39"/>
    <mergeCell ref="F5:H5"/>
    <mergeCell ref="J5:L5"/>
    <mergeCell ref="J35:L35"/>
    <mergeCell ref="F35:H35"/>
  </mergeCells>
  <phoneticPr fontId="0" type="noConversion"/>
  <pageMargins left="0.7" right="0.7" top="0.48" bottom="0.5" header="0.5" footer="0.5"/>
  <pageSetup paperSize="9" scale="82" firstPageNumber="2" fitToHeight="15" orientation="portrait" useFirstPageNumber="1" r:id="rId4"/>
  <headerFooter alignWithMargins="0">
    <oddFooter>&amp;LThe accompanying notes are an integral part of these financial statements.
&amp;C&amp;P</oddFooter>
  </headerFooter>
  <rowBreaks count="1" manualBreakCount="1">
    <brk id="30" max="11" man="1"/>
  </rowBreaks>
  <ignoredErrors>
    <ignoredError sqref="G9 I9: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9"/>
  <sheetViews>
    <sheetView showGridLines="0" view="pageBreakPreview" topLeftCell="A21" zoomScale="90" zoomScaleNormal="92" zoomScaleSheetLayoutView="90" workbookViewId="0">
      <selection activeCell="A42" sqref="A42"/>
    </sheetView>
  </sheetViews>
  <sheetFormatPr defaultColWidth="10.81640625" defaultRowHeight="20.25" customHeight="1"/>
  <cols>
    <col min="1" max="1" width="2" style="66" customWidth="1"/>
    <col min="2" max="2" width="35.453125" style="131" customWidth="1"/>
    <col min="3" max="3" width="11.81640625" style="132" customWidth="1"/>
    <col min="4" max="4" width="14" style="131" customWidth="1"/>
    <col min="5" max="5" width="1.1796875" style="155" customWidth="1"/>
    <col min="6" max="6" width="14" style="131" customWidth="1"/>
    <col min="7" max="7" width="1.1796875" style="155" customWidth="1"/>
    <col min="8" max="8" width="14" style="138" customWidth="1"/>
    <col min="9" max="9" width="1.1796875" style="138" customWidth="1"/>
    <col min="10" max="10" width="14" style="138" customWidth="1"/>
    <col min="11" max="11" width="3.81640625" style="66" customWidth="1"/>
    <col min="12" max="12" width="5.1796875" style="66" customWidth="1"/>
    <col min="13" max="15" width="10.81640625" style="66" customWidth="1"/>
    <col min="16" max="16" width="5.1796875" style="66" customWidth="1"/>
    <col min="17" max="24" width="10.81640625" style="66" customWidth="1"/>
    <col min="25" max="16384" width="10.81640625" style="66"/>
  </cols>
  <sheetData>
    <row r="1" spans="1:14" ht="20.25" customHeight="1">
      <c r="A1" s="113" t="s">
        <v>13</v>
      </c>
      <c r="B1" s="114"/>
      <c r="C1" s="115"/>
      <c r="D1" s="116"/>
      <c r="E1" s="117"/>
      <c r="F1" s="116"/>
      <c r="G1" s="117"/>
      <c r="H1" s="116"/>
      <c r="I1" s="114"/>
      <c r="J1" s="116"/>
    </row>
    <row r="2" spans="1:14" ht="20.25" customHeight="1">
      <c r="A2" s="122" t="s">
        <v>77</v>
      </c>
      <c r="B2" s="159"/>
      <c r="C2" s="160"/>
      <c r="D2" s="161"/>
      <c r="E2" s="162"/>
      <c r="F2" s="161"/>
      <c r="G2" s="162"/>
      <c r="H2" s="161"/>
      <c r="I2" s="159"/>
      <c r="J2" s="161"/>
    </row>
    <row r="3" spans="1:14" ht="20.25" customHeight="1">
      <c r="A3" s="99"/>
      <c r="B3" s="119"/>
      <c r="C3" s="120"/>
      <c r="D3" s="116"/>
      <c r="E3" s="121"/>
      <c r="F3" s="116"/>
      <c r="G3" s="121"/>
      <c r="H3" s="116"/>
      <c r="I3" s="119"/>
      <c r="J3" s="116"/>
    </row>
    <row r="4" spans="1:14" ht="20.25" customHeight="1">
      <c r="A4" s="75"/>
      <c r="B4" s="126"/>
      <c r="C4" s="127"/>
      <c r="D4" s="128"/>
      <c r="E4" s="259" t="s">
        <v>11</v>
      </c>
      <c r="F4" s="297"/>
      <c r="G4" s="128"/>
      <c r="H4" s="129"/>
      <c r="I4" s="128" t="s">
        <v>39</v>
      </c>
      <c r="J4" s="129"/>
    </row>
    <row r="5" spans="1:14" ht="20.25" customHeight="1">
      <c r="A5" s="75"/>
      <c r="B5" s="126"/>
      <c r="C5" s="127"/>
      <c r="D5" s="382" t="s">
        <v>38</v>
      </c>
      <c r="E5" s="382"/>
      <c r="F5" s="382"/>
      <c r="G5" s="128"/>
      <c r="H5" s="382" t="s">
        <v>38</v>
      </c>
      <c r="I5" s="382"/>
      <c r="J5" s="382"/>
    </row>
    <row r="6" spans="1:14" ht="20.25" customHeight="1">
      <c r="D6" s="383" t="s">
        <v>146</v>
      </c>
      <c r="E6" s="383"/>
      <c r="F6" s="383"/>
      <c r="G6" s="107"/>
      <c r="H6" s="383" t="s">
        <v>146</v>
      </c>
      <c r="I6" s="383"/>
      <c r="J6" s="383"/>
    </row>
    <row r="7" spans="1:14" ht="20.25" customHeight="1">
      <c r="D7" s="384" t="s">
        <v>59</v>
      </c>
      <c r="E7" s="384"/>
      <c r="F7" s="384"/>
      <c r="G7" s="107"/>
      <c r="H7" s="384" t="s">
        <v>59</v>
      </c>
      <c r="I7" s="384"/>
      <c r="J7" s="384"/>
    </row>
    <row r="8" spans="1:14" ht="20.25" customHeight="1">
      <c r="A8" s="385"/>
      <c r="B8" s="385"/>
      <c r="C8" s="135" t="s">
        <v>43</v>
      </c>
      <c r="D8" s="216" t="s">
        <v>210</v>
      </c>
      <c r="E8" s="134"/>
      <c r="F8" s="216" t="s">
        <v>196</v>
      </c>
      <c r="G8" s="134"/>
      <c r="H8" s="216" t="s">
        <v>210</v>
      </c>
      <c r="I8" s="134"/>
      <c r="J8" s="216" t="s">
        <v>196</v>
      </c>
    </row>
    <row r="9" spans="1:14" ht="20.25" customHeight="1">
      <c r="A9" s="75"/>
      <c r="B9" s="126"/>
      <c r="C9" s="135"/>
      <c r="D9" s="379" t="s">
        <v>75</v>
      </c>
      <c r="E9" s="379"/>
      <c r="F9" s="379"/>
      <c r="G9" s="379"/>
      <c r="H9" s="379"/>
      <c r="I9" s="379"/>
      <c r="J9" s="379"/>
    </row>
    <row r="10" spans="1:14" ht="19.5" customHeight="1">
      <c r="A10" s="136" t="s">
        <v>186</v>
      </c>
      <c r="C10" s="164" t="s">
        <v>239</v>
      </c>
      <c r="H10" s="131"/>
      <c r="I10" s="163"/>
      <c r="J10" s="131"/>
    </row>
    <row r="11" spans="1:14" ht="20.25" customHeight="1">
      <c r="A11" s="66" t="s">
        <v>23</v>
      </c>
      <c r="C11" s="164"/>
      <c r="D11" s="157">
        <v>3313253</v>
      </c>
      <c r="E11" s="140"/>
      <c r="F11" s="157">
        <v>3366373</v>
      </c>
      <c r="G11" s="150"/>
      <c r="H11" s="157">
        <v>977997</v>
      </c>
      <c r="J11" s="157">
        <v>1067201</v>
      </c>
    </row>
    <row r="12" spans="1:14" ht="20.25" customHeight="1">
      <c r="A12" s="92" t="s">
        <v>112</v>
      </c>
      <c r="C12" s="164"/>
      <c r="D12" s="157">
        <v>48107</v>
      </c>
      <c r="E12" s="140"/>
      <c r="F12" s="229" t="s">
        <v>51</v>
      </c>
      <c r="G12" s="349"/>
      <c r="H12" s="142" t="s">
        <v>51</v>
      </c>
      <c r="I12" s="238"/>
      <c r="J12" s="142" t="s">
        <v>51</v>
      </c>
      <c r="N12" s="66">
        <v>162866</v>
      </c>
    </row>
    <row r="13" spans="1:14" ht="20.25" hidden="1" customHeight="1">
      <c r="A13" s="63" t="s">
        <v>99</v>
      </c>
      <c r="D13" s="157"/>
      <c r="F13" s="299"/>
      <c r="G13" s="165"/>
      <c r="H13" s="230"/>
      <c r="I13" s="95"/>
      <c r="J13" s="230"/>
    </row>
    <row r="14" spans="1:14" ht="20.25" customHeight="1">
      <c r="A14" s="63" t="s">
        <v>24</v>
      </c>
      <c r="C14" s="164"/>
      <c r="D14" s="142">
        <v>2299</v>
      </c>
      <c r="E14" s="140"/>
      <c r="F14" s="142">
        <v>2782</v>
      </c>
      <c r="G14" s="150"/>
      <c r="H14" s="142">
        <v>1224</v>
      </c>
      <c r="J14" s="142">
        <v>6117</v>
      </c>
    </row>
    <row r="15" spans="1:14" ht="20.25" customHeight="1">
      <c r="A15" s="63" t="s">
        <v>155</v>
      </c>
      <c r="C15" s="164">
        <v>5</v>
      </c>
      <c r="D15" s="142" t="s">
        <v>51</v>
      </c>
      <c r="E15" s="140"/>
      <c r="F15" s="142">
        <v>47423</v>
      </c>
      <c r="G15" s="150"/>
      <c r="H15" s="142" t="s">
        <v>51</v>
      </c>
      <c r="J15" s="142" t="s">
        <v>202</v>
      </c>
    </row>
    <row r="16" spans="1:14" ht="22" customHeight="1">
      <c r="A16" s="66" t="s">
        <v>6</v>
      </c>
      <c r="B16" s="63"/>
      <c r="C16" s="131"/>
      <c r="D16" s="142">
        <v>13877</v>
      </c>
      <c r="E16" s="142"/>
      <c r="F16" s="140">
        <v>15617</v>
      </c>
      <c r="G16" s="142"/>
      <c r="H16" s="150">
        <v>11275</v>
      </c>
      <c r="I16" s="142"/>
      <c r="J16" s="138">
        <v>13003</v>
      </c>
    </row>
    <row r="17" spans="1:14" ht="20.25" customHeight="1">
      <c r="A17" s="59" t="s">
        <v>187</v>
      </c>
      <c r="D17" s="144">
        <f>SUM(D11:D16)</f>
        <v>3377536</v>
      </c>
      <c r="E17" s="166"/>
      <c r="F17" s="144">
        <f>SUM(F11:F16)</f>
        <v>3432195</v>
      </c>
      <c r="G17" s="166"/>
      <c r="H17" s="144">
        <f>SUM(H11:H16)</f>
        <v>990496</v>
      </c>
      <c r="I17" s="124"/>
      <c r="J17" s="144">
        <v>1086321</v>
      </c>
    </row>
    <row r="18" spans="1:14" ht="20.25" customHeight="1">
      <c r="A18" s="59"/>
      <c r="D18" s="147"/>
      <c r="E18" s="149"/>
      <c r="F18" s="147"/>
      <c r="G18" s="149"/>
      <c r="H18" s="148"/>
      <c r="I18" s="148"/>
      <c r="J18" s="148"/>
      <c r="N18" s="316" t="s">
        <v>51</v>
      </c>
    </row>
    <row r="19" spans="1:14" ht="20.25" customHeight="1">
      <c r="A19" s="136" t="s">
        <v>18</v>
      </c>
      <c r="C19" s="132">
        <v>6</v>
      </c>
      <c r="D19" s="147"/>
      <c r="E19" s="149"/>
      <c r="F19" s="147"/>
      <c r="G19" s="149"/>
      <c r="H19" s="147"/>
      <c r="I19" s="148"/>
      <c r="J19" s="147"/>
      <c r="N19" s="66">
        <v>1178</v>
      </c>
    </row>
    <row r="20" spans="1:14" ht="20.25" customHeight="1">
      <c r="A20" s="66" t="s">
        <v>78</v>
      </c>
      <c r="D20" s="233">
        <v>2131551</v>
      </c>
      <c r="E20" s="140"/>
      <c r="F20" s="233">
        <v>2166452</v>
      </c>
      <c r="G20" s="140"/>
      <c r="H20" s="91">
        <v>550666</v>
      </c>
      <c r="J20" s="91">
        <v>591086</v>
      </c>
      <c r="N20" s="66">
        <v>1178</v>
      </c>
    </row>
    <row r="21" spans="1:14" ht="20.25" customHeight="1">
      <c r="A21" s="66" t="s">
        <v>113</v>
      </c>
      <c r="D21" s="143">
        <v>38128</v>
      </c>
      <c r="E21" s="140"/>
      <c r="F21" s="230" t="s">
        <v>202</v>
      </c>
      <c r="G21" s="140"/>
      <c r="H21" s="142" t="s">
        <v>51</v>
      </c>
      <c r="J21" s="142" t="s">
        <v>202</v>
      </c>
    </row>
    <row r="22" spans="1:14" ht="20.25" customHeight="1">
      <c r="A22" s="66" t="s">
        <v>237</v>
      </c>
      <c r="D22" s="255">
        <v>335782</v>
      </c>
      <c r="E22" s="140"/>
      <c r="F22" s="255">
        <v>400649</v>
      </c>
      <c r="G22" s="140"/>
      <c r="H22" s="91">
        <v>146859</v>
      </c>
      <c r="I22" s="140"/>
      <c r="J22" s="91">
        <v>152866</v>
      </c>
      <c r="N22" s="66">
        <v>164044</v>
      </c>
    </row>
    <row r="23" spans="1:14" ht="20.25" customHeight="1">
      <c r="A23" s="66" t="s">
        <v>79</v>
      </c>
      <c r="D23" s="255">
        <v>501427</v>
      </c>
      <c r="E23" s="140"/>
      <c r="F23" s="255">
        <v>493403</v>
      </c>
      <c r="G23" s="140"/>
      <c r="H23" s="233">
        <v>272647</v>
      </c>
      <c r="I23" s="140"/>
      <c r="J23" s="233">
        <v>277999</v>
      </c>
    </row>
    <row r="24" spans="1:14" ht="20.25" customHeight="1">
      <c r="A24" s="66" t="s">
        <v>154</v>
      </c>
      <c r="C24" s="132">
        <v>5</v>
      </c>
      <c r="D24" s="260" t="s">
        <v>51</v>
      </c>
      <c r="E24" s="140"/>
      <c r="F24" s="255">
        <v>15642</v>
      </c>
      <c r="G24" s="140"/>
      <c r="H24" s="142" t="s">
        <v>51</v>
      </c>
      <c r="I24" s="140"/>
      <c r="J24" s="142" t="s">
        <v>202</v>
      </c>
    </row>
    <row r="25" spans="1:14" ht="20.25" customHeight="1">
      <c r="A25" s="66" t="s">
        <v>49</v>
      </c>
      <c r="D25" s="103" t="s">
        <v>51</v>
      </c>
      <c r="E25" s="140"/>
      <c r="F25" s="256">
        <v>9448</v>
      </c>
      <c r="G25" s="140"/>
      <c r="H25" s="167">
        <v>105</v>
      </c>
      <c r="I25" s="140"/>
      <c r="J25" s="167">
        <v>9464</v>
      </c>
    </row>
    <row r="26" spans="1:14" ht="20.25" customHeight="1">
      <c r="A26" s="59" t="s">
        <v>19</v>
      </c>
      <c r="D26" s="168">
        <f>SUM(D20:D25)</f>
        <v>3006888</v>
      </c>
      <c r="E26" s="170"/>
      <c r="F26" s="168">
        <f>SUM(F20:F25)</f>
        <v>3085594</v>
      </c>
      <c r="G26" s="170"/>
      <c r="H26" s="168">
        <f>SUM(H20:H25)</f>
        <v>970277</v>
      </c>
      <c r="I26" s="169"/>
      <c r="J26" s="168">
        <v>1031415</v>
      </c>
      <c r="N26" s="66">
        <v>162708</v>
      </c>
    </row>
    <row r="27" spans="1:14" ht="20.25" customHeight="1">
      <c r="A27" s="59"/>
      <c r="D27" s="171"/>
      <c r="E27" s="173"/>
      <c r="F27" s="171"/>
      <c r="G27" s="173"/>
      <c r="H27" s="171"/>
      <c r="I27" s="172"/>
      <c r="J27" s="171"/>
    </row>
    <row r="28" spans="1:14" ht="20.25" customHeight="1">
      <c r="A28" s="59" t="s">
        <v>124</v>
      </c>
      <c r="B28" s="123"/>
      <c r="D28" s="152">
        <v>370648</v>
      </c>
      <c r="E28" s="153"/>
      <c r="F28" s="152">
        <v>346601</v>
      </c>
      <c r="G28" s="153"/>
      <c r="H28" s="152">
        <v>20219</v>
      </c>
      <c r="I28" s="152"/>
      <c r="J28" s="152">
        <v>54906</v>
      </c>
    </row>
    <row r="29" spans="1:14" ht="21" customHeight="1">
      <c r="A29" s="63" t="s">
        <v>160</v>
      </c>
      <c r="B29" s="300"/>
      <c r="C29" s="132">
        <v>14</v>
      </c>
      <c r="D29" s="94">
        <v>-14383</v>
      </c>
      <c r="E29" s="140"/>
      <c r="F29" s="94">
        <v>-20829</v>
      </c>
      <c r="G29" s="140"/>
      <c r="H29" s="167">
        <v>-3199</v>
      </c>
      <c r="J29" s="167">
        <v>-10212</v>
      </c>
    </row>
    <row r="30" spans="1:14" ht="20.25" customHeight="1" thickBot="1">
      <c r="A30" s="59" t="s">
        <v>125</v>
      </c>
      <c r="B30" s="123"/>
      <c r="D30" s="174">
        <f>SUM(D28:D29)</f>
        <v>356265</v>
      </c>
      <c r="E30" s="166"/>
      <c r="F30" s="174">
        <v>325772</v>
      </c>
      <c r="G30" s="166"/>
      <c r="H30" s="174">
        <f>SUM(H28:H29)</f>
        <v>17020</v>
      </c>
      <c r="I30" s="166"/>
      <c r="J30" s="174">
        <v>44694</v>
      </c>
    </row>
    <row r="31" spans="1:14" ht="18" hidden="1" customHeight="1" thickTop="1">
      <c r="A31" s="59"/>
      <c r="D31" s="175"/>
      <c r="E31" s="137"/>
      <c r="F31" s="175"/>
      <c r="G31" s="137"/>
      <c r="H31" s="175"/>
      <c r="I31" s="137"/>
      <c r="J31" s="175"/>
    </row>
    <row r="32" spans="1:14" ht="20.25" hidden="1" customHeight="1">
      <c r="A32" s="75" t="s">
        <v>80</v>
      </c>
      <c r="B32" s="159"/>
      <c r="C32" s="160"/>
      <c r="D32" s="161"/>
      <c r="E32" s="190"/>
      <c r="F32" s="161"/>
      <c r="G32" s="176"/>
      <c r="H32" s="177"/>
      <c r="I32" s="177"/>
      <c r="J32" s="177"/>
    </row>
    <row r="33" spans="1:254" ht="20.25" hidden="1" customHeight="1">
      <c r="A33" s="228" t="s">
        <v>139</v>
      </c>
      <c r="B33" s="162"/>
      <c r="C33" s="160"/>
      <c r="D33" s="309" t="s">
        <v>206</v>
      </c>
      <c r="E33" s="190"/>
      <c r="F33" s="66" t="s">
        <v>206</v>
      </c>
      <c r="G33" s="178"/>
      <c r="H33" s="179"/>
      <c r="I33" s="178"/>
      <c r="J33" s="179"/>
      <c r="L33" s="66" t="s">
        <v>207</v>
      </c>
      <c r="N33" s="316" t="s">
        <v>51</v>
      </c>
    </row>
    <row r="34" spans="1:254" ht="20.25" hidden="1" customHeight="1">
      <c r="A34" s="228"/>
      <c r="B34" s="159"/>
      <c r="C34" s="160"/>
      <c r="D34" s="309" t="s">
        <v>206</v>
      </c>
      <c r="E34" s="190"/>
      <c r="F34" s="66" t="s">
        <v>206</v>
      </c>
      <c r="G34" s="178"/>
      <c r="H34" s="179"/>
      <c r="I34" s="178"/>
      <c r="J34" s="179"/>
      <c r="L34" s="66" t="s">
        <v>207</v>
      </c>
      <c r="N34" s="66">
        <v>-375</v>
      </c>
    </row>
    <row r="35" spans="1:254" ht="20.25" hidden="1" customHeight="1">
      <c r="A35" s="66" t="s">
        <v>81</v>
      </c>
      <c r="B35" s="159"/>
      <c r="C35" s="160"/>
      <c r="D35" s="312"/>
      <c r="E35" s="190"/>
      <c r="F35" s="312"/>
      <c r="G35" s="178"/>
      <c r="H35" s="181"/>
      <c r="I35" s="178"/>
      <c r="J35" s="181"/>
      <c r="L35" s="59"/>
      <c r="N35" s="66">
        <v>-375</v>
      </c>
    </row>
    <row r="36" spans="1:254" ht="20.25" hidden="1" customHeight="1">
      <c r="A36" s="264" t="s">
        <v>128</v>
      </c>
      <c r="B36" s="159"/>
      <c r="C36" s="160">
        <v>9</v>
      </c>
      <c r="D36" s="180"/>
      <c r="E36" s="190"/>
      <c r="F36" s="180"/>
      <c r="G36" s="178"/>
      <c r="H36" s="181"/>
      <c r="I36" s="178"/>
      <c r="J36" s="181"/>
    </row>
    <row r="37" spans="1:254" ht="20.25" hidden="1" customHeight="1">
      <c r="A37" s="263" t="s">
        <v>129</v>
      </c>
      <c r="B37" s="159"/>
      <c r="C37" s="160"/>
      <c r="D37" s="180"/>
      <c r="E37" s="190"/>
      <c r="F37" s="180"/>
      <c r="G37" s="178"/>
      <c r="H37" s="181"/>
      <c r="I37" s="178"/>
      <c r="J37" s="181"/>
    </row>
    <row r="38" spans="1:254" ht="20.25" hidden="1" customHeight="1">
      <c r="A38" s="263" t="s">
        <v>127</v>
      </c>
      <c r="B38" s="156" t="s">
        <v>136</v>
      </c>
      <c r="D38" s="142" t="s">
        <v>76</v>
      </c>
      <c r="E38" s="190"/>
      <c r="F38" s="142" t="s">
        <v>76</v>
      </c>
      <c r="G38" s="178"/>
      <c r="H38" s="142" t="s">
        <v>76</v>
      </c>
      <c r="I38" s="142"/>
      <c r="J38" s="142" t="s">
        <v>76</v>
      </c>
    </row>
    <row r="39" spans="1:254" ht="20.25" hidden="1" customHeight="1">
      <c r="A39" s="263" t="s">
        <v>130</v>
      </c>
      <c r="B39" s="156"/>
      <c r="D39" s="103" t="s">
        <v>76</v>
      </c>
      <c r="E39" s="190"/>
      <c r="F39" s="103" t="s">
        <v>76</v>
      </c>
      <c r="G39" s="178"/>
      <c r="H39" s="103" t="s">
        <v>76</v>
      </c>
      <c r="I39" s="178"/>
      <c r="J39" s="103" t="s">
        <v>76</v>
      </c>
    </row>
    <row r="40" spans="1:254" ht="20.25" hidden="1" customHeight="1">
      <c r="A40" s="100"/>
      <c r="B40" s="119"/>
      <c r="C40" s="120"/>
      <c r="D40" s="265" t="s">
        <v>76</v>
      </c>
      <c r="E40" s="261">
        <f>SUM(E36:E39)</f>
        <v>0</v>
      </c>
      <c r="F40" s="265" t="s">
        <v>76</v>
      </c>
      <c r="G40" s="261">
        <f>SUM(G36:G39)</f>
        <v>0</v>
      </c>
      <c r="H40" s="265" t="s">
        <v>76</v>
      </c>
      <c r="I40" s="261">
        <f>SUM(I36:I39)</f>
        <v>0</v>
      </c>
      <c r="J40" s="265" t="s">
        <v>76</v>
      </c>
      <c r="K40" s="182"/>
      <c r="L40" s="99"/>
      <c r="M40" s="99"/>
      <c r="N40" s="99"/>
      <c r="O40" s="99"/>
      <c r="P40" s="99"/>
      <c r="Q40" s="99"/>
      <c r="R40" s="99"/>
      <c r="S40" s="182"/>
      <c r="T40" s="99"/>
      <c r="U40" s="99"/>
      <c r="V40" s="99"/>
      <c r="W40" s="99"/>
      <c r="X40" s="99"/>
      <c r="Y40" s="99"/>
      <c r="Z40" s="99"/>
      <c r="AA40" s="182"/>
      <c r="AB40" s="99"/>
      <c r="AC40" s="99"/>
      <c r="AD40" s="99"/>
      <c r="AE40" s="99"/>
      <c r="AF40" s="99"/>
      <c r="AG40" s="99"/>
      <c r="AH40" s="99"/>
      <c r="AI40" s="182"/>
      <c r="AJ40" s="99"/>
      <c r="AK40" s="99"/>
      <c r="AL40" s="99"/>
      <c r="AM40" s="99"/>
      <c r="AN40" s="99"/>
      <c r="AO40" s="99"/>
      <c r="AP40" s="99"/>
      <c r="AQ40" s="182"/>
      <c r="AR40" s="99"/>
      <c r="AS40" s="99"/>
      <c r="AT40" s="99"/>
      <c r="AU40" s="99"/>
      <c r="AV40" s="99"/>
      <c r="AW40" s="99"/>
      <c r="AX40" s="99"/>
      <c r="AY40" s="182"/>
      <c r="AZ40" s="99"/>
      <c r="BA40" s="99"/>
      <c r="BB40" s="99"/>
      <c r="BC40" s="99"/>
      <c r="BD40" s="99"/>
      <c r="BE40" s="99"/>
      <c r="BF40" s="99"/>
      <c r="BG40" s="182"/>
      <c r="BH40" s="99"/>
      <c r="BI40" s="99"/>
      <c r="BJ40" s="99"/>
      <c r="BK40" s="99"/>
      <c r="BL40" s="99"/>
      <c r="BM40" s="99"/>
      <c r="BN40" s="99"/>
      <c r="BO40" s="182"/>
      <c r="BP40" s="99"/>
      <c r="BQ40" s="99"/>
      <c r="BR40" s="99"/>
      <c r="BS40" s="99"/>
      <c r="BT40" s="99"/>
      <c r="BU40" s="99"/>
      <c r="BV40" s="99"/>
      <c r="BW40" s="182"/>
      <c r="BX40" s="99"/>
      <c r="BY40" s="99"/>
      <c r="BZ40" s="99"/>
      <c r="CA40" s="99"/>
      <c r="CB40" s="99"/>
      <c r="CC40" s="99"/>
      <c r="CD40" s="99"/>
      <c r="CE40" s="182"/>
      <c r="CF40" s="99"/>
      <c r="CG40" s="99"/>
      <c r="CH40" s="99"/>
      <c r="CI40" s="99"/>
      <c r="CJ40" s="99"/>
      <c r="CK40" s="99"/>
      <c r="CL40" s="99"/>
      <c r="CM40" s="182"/>
      <c r="CN40" s="99"/>
      <c r="CO40" s="99"/>
      <c r="CP40" s="99"/>
      <c r="CQ40" s="99"/>
      <c r="CR40" s="99"/>
      <c r="CS40" s="99"/>
      <c r="CT40" s="99"/>
      <c r="CU40" s="182"/>
      <c r="CV40" s="99"/>
      <c r="CW40" s="99"/>
      <c r="CX40" s="99"/>
      <c r="CY40" s="99"/>
      <c r="CZ40" s="99"/>
      <c r="DA40" s="99"/>
      <c r="DB40" s="99"/>
      <c r="DC40" s="182"/>
      <c r="DD40" s="99"/>
      <c r="DE40" s="99"/>
      <c r="DF40" s="99"/>
      <c r="DG40" s="99"/>
      <c r="DH40" s="99"/>
      <c r="DI40" s="99"/>
      <c r="DJ40" s="99"/>
      <c r="DK40" s="182"/>
      <c r="DL40" s="99"/>
      <c r="DM40" s="99"/>
      <c r="DN40" s="99"/>
      <c r="DO40" s="99"/>
      <c r="DP40" s="99"/>
      <c r="DQ40" s="99"/>
      <c r="DR40" s="99"/>
      <c r="DS40" s="182"/>
      <c r="DT40" s="99"/>
      <c r="DU40" s="99"/>
      <c r="DV40" s="99"/>
      <c r="DW40" s="99"/>
      <c r="DX40" s="99"/>
      <c r="DY40" s="99"/>
      <c r="DZ40" s="99"/>
      <c r="EA40" s="182"/>
      <c r="EB40" s="99"/>
      <c r="EC40" s="99"/>
      <c r="ED40" s="99"/>
      <c r="EE40" s="99"/>
      <c r="EF40" s="99"/>
      <c r="EG40" s="99"/>
      <c r="EH40" s="99"/>
      <c r="EI40" s="182"/>
      <c r="EJ40" s="99"/>
      <c r="EK40" s="99"/>
      <c r="EL40" s="99"/>
      <c r="EM40" s="99"/>
      <c r="EN40" s="99"/>
      <c r="EO40" s="99"/>
      <c r="EP40" s="99"/>
      <c r="EQ40" s="182"/>
      <c r="ER40" s="99"/>
      <c r="ES40" s="99"/>
      <c r="ET40" s="99"/>
      <c r="EU40" s="99"/>
      <c r="EV40" s="99"/>
      <c r="EW40" s="99"/>
      <c r="EX40" s="99"/>
      <c r="EY40" s="182"/>
      <c r="EZ40" s="99"/>
      <c r="FA40" s="99"/>
      <c r="FB40" s="99"/>
      <c r="FC40" s="99"/>
      <c r="FD40" s="99"/>
      <c r="FE40" s="99"/>
      <c r="FF40" s="99"/>
      <c r="FG40" s="182"/>
      <c r="FH40" s="99"/>
      <c r="FI40" s="99"/>
      <c r="FJ40" s="99"/>
      <c r="FK40" s="99"/>
      <c r="FL40" s="99"/>
      <c r="FM40" s="99"/>
      <c r="FN40" s="99"/>
      <c r="FO40" s="182"/>
      <c r="FP40" s="99"/>
      <c r="FQ40" s="99"/>
      <c r="FR40" s="99"/>
      <c r="FS40" s="99"/>
      <c r="FT40" s="99"/>
      <c r="FU40" s="99"/>
      <c r="FV40" s="99"/>
      <c r="FW40" s="182"/>
      <c r="FX40" s="99"/>
      <c r="FY40" s="99"/>
      <c r="FZ40" s="99"/>
      <c r="GA40" s="99"/>
      <c r="GB40" s="99"/>
      <c r="GC40" s="99"/>
      <c r="GD40" s="99"/>
      <c r="GE40" s="182"/>
      <c r="GF40" s="99"/>
      <c r="GG40" s="99"/>
      <c r="GH40" s="99"/>
      <c r="GI40" s="99"/>
      <c r="GJ40" s="99"/>
      <c r="GK40" s="99"/>
      <c r="GL40" s="99"/>
      <c r="GM40" s="182"/>
      <c r="GN40" s="99"/>
      <c r="GO40" s="99"/>
      <c r="GP40" s="99"/>
      <c r="GQ40" s="99"/>
      <c r="GR40" s="99"/>
      <c r="GS40" s="99"/>
      <c r="GT40" s="99"/>
      <c r="GU40" s="182"/>
      <c r="GV40" s="99"/>
      <c r="GW40" s="99"/>
      <c r="GX40" s="99"/>
      <c r="GY40" s="99"/>
      <c r="GZ40" s="99"/>
      <c r="HA40" s="99"/>
      <c r="HB40" s="99"/>
      <c r="HC40" s="182"/>
      <c r="HD40" s="99"/>
      <c r="HE40" s="99"/>
      <c r="HF40" s="99"/>
      <c r="HG40" s="99"/>
      <c r="HH40" s="99"/>
      <c r="HI40" s="99"/>
      <c r="HJ40" s="99"/>
      <c r="HK40" s="182"/>
      <c r="HL40" s="99"/>
      <c r="HM40" s="99"/>
      <c r="HN40" s="99"/>
      <c r="HO40" s="99"/>
      <c r="HP40" s="99"/>
      <c r="HQ40" s="99"/>
      <c r="HR40" s="99"/>
      <c r="HS40" s="182"/>
      <c r="HT40" s="99"/>
      <c r="HU40" s="99"/>
      <c r="HV40" s="99"/>
      <c r="HW40" s="99"/>
      <c r="HX40" s="99"/>
      <c r="HY40" s="99"/>
      <c r="HZ40" s="99"/>
      <c r="IA40" s="182"/>
      <c r="IB40" s="99"/>
      <c r="IC40" s="99"/>
      <c r="ID40" s="99"/>
      <c r="IE40" s="99"/>
      <c r="IF40" s="99"/>
      <c r="IG40" s="99"/>
      <c r="IH40" s="99"/>
      <c r="II40" s="182"/>
      <c r="IJ40" s="99"/>
      <c r="IK40" s="99"/>
      <c r="IL40" s="99"/>
      <c r="IM40" s="99"/>
      <c r="IN40" s="99"/>
      <c r="IO40" s="99"/>
      <c r="IP40" s="99"/>
      <c r="IQ40" s="182"/>
      <c r="IR40" s="99"/>
      <c r="IS40" s="99"/>
      <c r="IT40" s="99"/>
    </row>
    <row r="41" spans="1:254" ht="20.25" customHeight="1" thickTop="1">
      <c r="A41" s="100"/>
      <c r="B41" s="100"/>
      <c r="C41" s="120"/>
      <c r="D41" s="153"/>
      <c r="E41" s="140"/>
      <c r="F41" s="153"/>
      <c r="G41" s="140"/>
      <c r="H41" s="153"/>
      <c r="I41" s="52"/>
      <c r="J41" s="153"/>
      <c r="K41" s="182"/>
      <c r="L41" s="99"/>
      <c r="M41" s="99"/>
      <c r="N41" s="99"/>
      <c r="O41" s="99"/>
      <c r="P41" s="99"/>
      <c r="Q41" s="99"/>
      <c r="R41" s="99"/>
      <c r="S41" s="182"/>
      <c r="T41" s="99"/>
      <c r="U41" s="99"/>
      <c r="V41" s="99"/>
      <c r="W41" s="99"/>
      <c r="X41" s="99"/>
      <c r="Y41" s="99"/>
      <c r="Z41" s="99"/>
      <c r="AA41" s="182"/>
      <c r="AB41" s="99"/>
      <c r="AC41" s="99"/>
      <c r="AD41" s="99"/>
      <c r="AE41" s="99"/>
      <c r="AF41" s="99"/>
      <c r="AG41" s="99"/>
      <c r="AH41" s="99"/>
      <c r="AI41" s="182"/>
      <c r="AJ41" s="99"/>
      <c r="AK41" s="99"/>
      <c r="AL41" s="99"/>
      <c r="AM41" s="99"/>
      <c r="AN41" s="99"/>
      <c r="AO41" s="99"/>
      <c r="AP41" s="99"/>
      <c r="AQ41" s="182"/>
      <c r="AR41" s="99"/>
      <c r="AS41" s="99"/>
      <c r="AT41" s="99"/>
      <c r="AU41" s="99"/>
      <c r="AV41" s="99"/>
      <c r="AW41" s="99"/>
      <c r="AX41" s="99"/>
      <c r="AY41" s="182"/>
      <c r="AZ41" s="99"/>
      <c r="BA41" s="99"/>
      <c r="BB41" s="99"/>
      <c r="BC41" s="99"/>
      <c r="BD41" s="99"/>
      <c r="BE41" s="99"/>
      <c r="BF41" s="99"/>
      <c r="BG41" s="182"/>
      <c r="BH41" s="99"/>
      <c r="BI41" s="99"/>
      <c r="BJ41" s="99"/>
      <c r="BK41" s="99"/>
      <c r="BL41" s="99"/>
      <c r="BM41" s="99"/>
      <c r="BN41" s="99"/>
      <c r="BO41" s="182"/>
      <c r="BP41" s="99"/>
      <c r="BQ41" s="99"/>
      <c r="BR41" s="99"/>
      <c r="BS41" s="99"/>
      <c r="BT41" s="99"/>
      <c r="BU41" s="99"/>
      <c r="BV41" s="99"/>
      <c r="BW41" s="182"/>
      <c r="BX41" s="99"/>
      <c r="BY41" s="99"/>
      <c r="BZ41" s="99"/>
      <c r="CA41" s="99"/>
      <c r="CB41" s="99"/>
      <c r="CC41" s="99"/>
      <c r="CD41" s="99"/>
      <c r="CE41" s="182"/>
      <c r="CF41" s="99"/>
      <c r="CG41" s="99"/>
      <c r="CH41" s="99"/>
      <c r="CI41" s="99"/>
      <c r="CJ41" s="99"/>
      <c r="CK41" s="99"/>
      <c r="CL41" s="99"/>
      <c r="CM41" s="182"/>
      <c r="CN41" s="99"/>
      <c r="CO41" s="99"/>
      <c r="CP41" s="99"/>
      <c r="CQ41" s="99"/>
      <c r="CR41" s="99"/>
      <c r="CS41" s="99"/>
      <c r="CT41" s="99"/>
      <c r="CU41" s="182"/>
      <c r="CV41" s="99"/>
      <c r="CW41" s="99"/>
      <c r="CX41" s="99"/>
      <c r="CY41" s="99"/>
      <c r="CZ41" s="99"/>
      <c r="DA41" s="99"/>
      <c r="DB41" s="99"/>
      <c r="DC41" s="182"/>
      <c r="DD41" s="99"/>
      <c r="DE41" s="99"/>
      <c r="DF41" s="99"/>
      <c r="DG41" s="99"/>
      <c r="DH41" s="99"/>
      <c r="DI41" s="99"/>
      <c r="DJ41" s="99"/>
      <c r="DK41" s="182"/>
      <c r="DL41" s="99"/>
      <c r="DM41" s="99"/>
      <c r="DN41" s="99"/>
      <c r="DO41" s="99"/>
      <c r="DP41" s="99"/>
      <c r="DQ41" s="99"/>
      <c r="DR41" s="99"/>
      <c r="DS41" s="182"/>
      <c r="DT41" s="99"/>
      <c r="DU41" s="99"/>
      <c r="DV41" s="99"/>
      <c r="DW41" s="99"/>
      <c r="DX41" s="99"/>
      <c r="DY41" s="99"/>
      <c r="DZ41" s="99"/>
      <c r="EA41" s="182"/>
      <c r="EB41" s="99"/>
      <c r="EC41" s="99"/>
      <c r="ED41" s="99"/>
      <c r="EE41" s="99"/>
      <c r="EF41" s="99"/>
      <c r="EG41" s="99"/>
      <c r="EH41" s="99"/>
      <c r="EI41" s="182"/>
      <c r="EJ41" s="99"/>
      <c r="EK41" s="99"/>
      <c r="EL41" s="99"/>
      <c r="EM41" s="99"/>
      <c r="EN41" s="99"/>
      <c r="EO41" s="99"/>
      <c r="EP41" s="99"/>
      <c r="EQ41" s="182"/>
      <c r="ER41" s="99"/>
      <c r="ES41" s="99"/>
      <c r="ET41" s="99"/>
      <c r="EU41" s="99"/>
      <c r="EV41" s="99"/>
      <c r="EW41" s="99"/>
      <c r="EX41" s="99"/>
      <c r="EY41" s="182"/>
      <c r="EZ41" s="99"/>
      <c r="FA41" s="99"/>
      <c r="FB41" s="99"/>
      <c r="FC41" s="99"/>
      <c r="FD41" s="99"/>
      <c r="FE41" s="99"/>
      <c r="FF41" s="99"/>
      <c r="FG41" s="182"/>
      <c r="FH41" s="99"/>
      <c r="FI41" s="99"/>
      <c r="FJ41" s="99"/>
      <c r="FK41" s="99"/>
      <c r="FL41" s="99"/>
      <c r="FM41" s="99"/>
      <c r="FN41" s="99"/>
      <c r="FO41" s="182"/>
      <c r="FP41" s="99"/>
      <c r="FQ41" s="99"/>
      <c r="FR41" s="99"/>
      <c r="FS41" s="99"/>
      <c r="FT41" s="99"/>
      <c r="FU41" s="99"/>
      <c r="FV41" s="99"/>
      <c r="FW41" s="182"/>
      <c r="FX41" s="99"/>
      <c r="FY41" s="99"/>
      <c r="FZ41" s="99"/>
      <c r="GA41" s="99"/>
      <c r="GB41" s="99"/>
      <c r="GC41" s="99"/>
      <c r="GD41" s="99"/>
      <c r="GE41" s="182"/>
      <c r="GF41" s="99"/>
      <c r="GG41" s="99"/>
      <c r="GH41" s="99"/>
      <c r="GI41" s="99"/>
      <c r="GJ41" s="99"/>
      <c r="GK41" s="99"/>
      <c r="GL41" s="99"/>
      <c r="GM41" s="182"/>
      <c r="GN41" s="99"/>
      <c r="GO41" s="99"/>
      <c r="GP41" s="99"/>
      <c r="GQ41" s="99"/>
      <c r="GR41" s="99"/>
      <c r="GS41" s="99"/>
      <c r="GT41" s="99"/>
      <c r="GU41" s="182"/>
      <c r="GV41" s="99"/>
      <c r="GW41" s="99"/>
      <c r="GX41" s="99"/>
      <c r="GY41" s="99"/>
      <c r="GZ41" s="99"/>
      <c r="HA41" s="99"/>
      <c r="HB41" s="99"/>
      <c r="HC41" s="182"/>
      <c r="HD41" s="99"/>
      <c r="HE41" s="99"/>
      <c r="HF41" s="99"/>
      <c r="HG41" s="99"/>
      <c r="HH41" s="99"/>
      <c r="HI41" s="99"/>
      <c r="HJ41" s="99"/>
      <c r="HK41" s="182"/>
      <c r="HL41" s="99"/>
      <c r="HM41" s="99"/>
      <c r="HN41" s="99"/>
      <c r="HO41" s="99"/>
      <c r="HP41" s="99"/>
      <c r="HQ41" s="99"/>
      <c r="HR41" s="99"/>
      <c r="HS41" s="182"/>
      <c r="HT41" s="99"/>
      <c r="HU41" s="99"/>
      <c r="HV41" s="99"/>
      <c r="HW41" s="99"/>
      <c r="HX41" s="99"/>
      <c r="HY41" s="99"/>
      <c r="HZ41" s="99"/>
      <c r="IA41" s="182"/>
      <c r="IB41" s="99"/>
      <c r="IC41" s="99"/>
      <c r="ID41" s="99"/>
      <c r="IE41" s="99"/>
      <c r="IF41" s="99"/>
      <c r="IG41" s="99"/>
      <c r="IH41" s="99"/>
      <c r="II41" s="182"/>
      <c r="IJ41" s="99"/>
      <c r="IK41" s="99"/>
      <c r="IL41" s="99"/>
      <c r="IM41" s="99"/>
      <c r="IN41" s="99"/>
      <c r="IO41" s="99"/>
      <c r="IP41" s="99"/>
      <c r="IQ41" s="182"/>
      <c r="IR41" s="99"/>
      <c r="IS41" s="99"/>
      <c r="IT41" s="99"/>
    </row>
    <row r="42" spans="1:254" ht="20.25" customHeight="1">
      <c r="A42" s="228" t="s">
        <v>240</v>
      </c>
      <c r="B42" s="160"/>
      <c r="C42" s="160"/>
      <c r="D42" s="66"/>
      <c r="E42" s="190"/>
      <c r="F42" s="66"/>
      <c r="G42" s="178"/>
      <c r="H42" s="179"/>
      <c r="I42" s="178"/>
      <c r="J42" s="179"/>
    </row>
    <row r="43" spans="1:254" ht="20.25" customHeight="1">
      <c r="A43" s="228"/>
      <c r="B43" s="160" t="s">
        <v>103</v>
      </c>
      <c r="C43" s="160"/>
      <c r="D43" s="66"/>
      <c r="E43" s="190"/>
      <c r="F43" s="66"/>
      <c r="G43" s="178"/>
      <c r="H43" s="179"/>
      <c r="I43" s="178"/>
      <c r="J43" s="179"/>
    </row>
    <row r="44" spans="1:254" ht="20.25" customHeight="1">
      <c r="A44" s="63" t="s">
        <v>151</v>
      </c>
      <c r="B44" s="159"/>
      <c r="C44" s="160"/>
      <c r="D44" s="180"/>
      <c r="E44" s="190"/>
      <c r="F44" s="180"/>
      <c r="G44" s="178"/>
      <c r="H44" s="181"/>
      <c r="I44" s="178"/>
      <c r="J44" s="181"/>
    </row>
    <row r="45" spans="1:254" ht="20.25" customHeight="1">
      <c r="B45" s="156" t="s">
        <v>161</v>
      </c>
      <c r="C45" s="160"/>
      <c r="D45" s="94">
        <v>-117</v>
      </c>
      <c r="E45" s="190"/>
      <c r="F45" s="94">
        <v>-417</v>
      </c>
      <c r="G45" s="178"/>
      <c r="H45" s="103" t="s">
        <v>51</v>
      </c>
      <c r="I45" s="178"/>
      <c r="J45" s="103" t="s">
        <v>202</v>
      </c>
    </row>
    <row r="46" spans="1:254" ht="20.25" customHeight="1">
      <c r="A46" s="100" t="s">
        <v>233</v>
      </c>
      <c r="B46" s="119"/>
      <c r="C46" s="120"/>
      <c r="D46" s="155"/>
      <c r="F46" s="155"/>
      <c r="H46" s="155"/>
      <c r="I46" s="131"/>
      <c r="J46" s="155"/>
      <c r="K46" s="182"/>
      <c r="L46" s="99"/>
      <c r="M46" s="99"/>
      <c r="N46" s="99"/>
      <c r="O46" s="99"/>
      <c r="P46" s="99"/>
      <c r="Q46" s="99"/>
      <c r="R46" s="99"/>
      <c r="S46" s="182"/>
      <c r="T46" s="99"/>
      <c r="U46" s="99"/>
      <c r="V46" s="99"/>
      <c r="W46" s="99"/>
      <c r="X46" s="99"/>
      <c r="Y46" s="99"/>
      <c r="Z46" s="99"/>
      <c r="AA46" s="182"/>
      <c r="AB46" s="99"/>
      <c r="AC46" s="99"/>
      <c r="AD46" s="99"/>
      <c r="AE46" s="99"/>
      <c r="AF46" s="99"/>
      <c r="AG46" s="99"/>
      <c r="AH46" s="99"/>
      <c r="AI46" s="182"/>
      <c r="AJ46" s="99"/>
      <c r="AK46" s="99"/>
      <c r="AL46" s="99"/>
      <c r="AM46" s="99"/>
      <c r="AN46" s="99"/>
      <c r="AO46" s="99"/>
      <c r="AP46" s="99"/>
      <c r="AQ46" s="182"/>
      <c r="AR46" s="99"/>
      <c r="AS46" s="99"/>
      <c r="AT46" s="99"/>
      <c r="AU46" s="99"/>
      <c r="AV46" s="99"/>
      <c r="AW46" s="99"/>
      <c r="AX46" s="99"/>
      <c r="AY46" s="182"/>
      <c r="AZ46" s="99"/>
      <c r="BA46" s="99"/>
      <c r="BB46" s="99"/>
      <c r="BC46" s="99"/>
      <c r="BD46" s="99"/>
      <c r="BE46" s="99"/>
      <c r="BF46" s="99"/>
      <c r="BG46" s="182"/>
      <c r="BH46" s="99"/>
      <c r="BI46" s="99"/>
      <c r="BJ46" s="99"/>
      <c r="BK46" s="99"/>
      <c r="BL46" s="99"/>
      <c r="BM46" s="99"/>
      <c r="BN46" s="99"/>
      <c r="BO46" s="182"/>
      <c r="BP46" s="99"/>
      <c r="BQ46" s="99"/>
      <c r="BR46" s="99"/>
      <c r="BS46" s="99"/>
      <c r="BT46" s="99"/>
      <c r="BU46" s="99"/>
      <c r="BV46" s="99"/>
      <c r="BW46" s="182"/>
      <c r="BX46" s="99"/>
      <c r="BY46" s="99"/>
      <c r="BZ46" s="99"/>
      <c r="CA46" s="99"/>
      <c r="CB46" s="99"/>
      <c r="CC46" s="99"/>
      <c r="CD46" s="99"/>
      <c r="CE46" s="182"/>
      <c r="CF46" s="99"/>
      <c r="CG46" s="99"/>
      <c r="CH46" s="99"/>
      <c r="CI46" s="99"/>
      <c r="CJ46" s="99"/>
      <c r="CK46" s="99"/>
      <c r="CL46" s="99"/>
      <c r="CM46" s="182"/>
      <c r="CN46" s="99"/>
      <c r="CO46" s="99"/>
      <c r="CP46" s="99"/>
      <c r="CQ46" s="99"/>
      <c r="CR46" s="99"/>
      <c r="CS46" s="99"/>
      <c r="CT46" s="99"/>
      <c r="CU46" s="182"/>
      <c r="CV46" s="99"/>
      <c r="CW46" s="99"/>
      <c r="CX46" s="99"/>
      <c r="CY46" s="99"/>
      <c r="CZ46" s="99"/>
      <c r="DA46" s="99"/>
      <c r="DB46" s="99"/>
      <c r="DC46" s="182"/>
      <c r="DD46" s="99"/>
      <c r="DE46" s="99"/>
      <c r="DF46" s="99"/>
      <c r="DG46" s="99"/>
      <c r="DH46" s="99"/>
      <c r="DI46" s="99"/>
      <c r="DJ46" s="99"/>
      <c r="DK46" s="182"/>
      <c r="DL46" s="99"/>
      <c r="DM46" s="99"/>
      <c r="DN46" s="99"/>
      <c r="DO46" s="99"/>
      <c r="DP46" s="99"/>
      <c r="DQ46" s="99"/>
      <c r="DR46" s="99"/>
      <c r="DS46" s="182"/>
      <c r="DT46" s="99"/>
      <c r="DU46" s="99"/>
      <c r="DV46" s="99"/>
      <c r="DW46" s="99"/>
      <c r="DX46" s="99"/>
      <c r="DY46" s="99"/>
      <c r="DZ46" s="99"/>
      <c r="EA46" s="182"/>
      <c r="EB46" s="99"/>
      <c r="EC46" s="99"/>
      <c r="ED46" s="99"/>
      <c r="EE46" s="99"/>
      <c r="EF46" s="99"/>
      <c r="EG46" s="99"/>
      <c r="EH46" s="99"/>
      <c r="EI46" s="182"/>
      <c r="EJ46" s="99"/>
      <c r="EK46" s="99"/>
      <c r="EL46" s="99"/>
      <c r="EM46" s="99"/>
      <c r="EN46" s="99"/>
      <c r="EO46" s="99"/>
      <c r="EP46" s="99"/>
      <c r="EQ46" s="182"/>
      <c r="ER46" s="99"/>
      <c r="ES46" s="99"/>
      <c r="ET46" s="99"/>
      <c r="EU46" s="99"/>
      <c r="EV46" s="99"/>
      <c r="EW46" s="99"/>
      <c r="EX46" s="99"/>
      <c r="EY46" s="182"/>
      <c r="EZ46" s="99"/>
      <c r="FA46" s="99"/>
      <c r="FB46" s="99"/>
      <c r="FC46" s="99"/>
      <c r="FD46" s="99"/>
      <c r="FE46" s="99"/>
      <c r="FF46" s="99"/>
      <c r="FG46" s="182"/>
      <c r="FH46" s="99"/>
      <c r="FI46" s="99"/>
      <c r="FJ46" s="99"/>
      <c r="FK46" s="99"/>
      <c r="FL46" s="99"/>
      <c r="FM46" s="99"/>
      <c r="FN46" s="99"/>
      <c r="FO46" s="182"/>
      <c r="FP46" s="99"/>
      <c r="FQ46" s="99"/>
      <c r="FR46" s="99"/>
      <c r="FS46" s="99"/>
      <c r="FT46" s="99"/>
      <c r="FU46" s="99"/>
      <c r="FV46" s="99"/>
      <c r="FW46" s="182"/>
      <c r="FX46" s="99"/>
      <c r="FY46" s="99"/>
      <c r="FZ46" s="99"/>
      <c r="GA46" s="99"/>
      <c r="GB46" s="99"/>
      <c r="GC46" s="99"/>
      <c r="GD46" s="99"/>
      <c r="GE46" s="182"/>
      <c r="GF46" s="99"/>
      <c r="GG46" s="99"/>
      <c r="GH46" s="99"/>
      <c r="GI46" s="99"/>
      <c r="GJ46" s="99"/>
      <c r="GK46" s="99"/>
      <c r="GL46" s="99"/>
      <c r="GM46" s="182"/>
      <c r="GN46" s="99"/>
      <c r="GO46" s="99"/>
      <c r="GP46" s="99"/>
      <c r="GQ46" s="99"/>
      <c r="GR46" s="99"/>
      <c r="GS46" s="99"/>
      <c r="GT46" s="99"/>
      <c r="GU46" s="182"/>
      <c r="GV46" s="99"/>
      <c r="GW46" s="99"/>
      <c r="GX46" s="99"/>
      <c r="GY46" s="99"/>
      <c r="GZ46" s="99"/>
      <c r="HA46" s="99"/>
      <c r="HB46" s="99"/>
      <c r="HC46" s="182"/>
      <c r="HD46" s="99"/>
      <c r="HE46" s="99"/>
      <c r="HF46" s="99"/>
      <c r="HG46" s="99"/>
      <c r="HH46" s="99"/>
      <c r="HI46" s="99"/>
      <c r="HJ46" s="99"/>
      <c r="HK46" s="182"/>
      <c r="HL46" s="99"/>
      <c r="HM46" s="99"/>
      <c r="HN46" s="99"/>
      <c r="HO46" s="99"/>
      <c r="HP46" s="99"/>
      <c r="HQ46" s="99"/>
      <c r="HR46" s="99"/>
      <c r="HS46" s="182"/>
      <c r="HT46" s="99"/>
      <c r="HU46" s="99"/>
      <c r="HV46" s="99"/>
      <c r="HW46" s="99"/>
      <c r="HX46" s="99"/>
      <c r="HY46" s="99"/>
      <c r="HZ46" s="99"/>
      <c r="IA46" s="182"/>
      <c r="IB46" s="99"/>
      <c r="IC46" s="99"/>
      <c r="ID46" s="99"/>
      <c r="IE46" s="99"/>
      <c r="IF46" s="99"/>
      <c r="IG46" s="99"/>
      <c r="IH46" s="99"/>
      <c r="II46" s="182"/>
      <c r="IJ46" s="99"/>
      <c r="IK46" s="99"/>
      <c r="IL46" s="99"/>
      <c r="IM46" s="99"/>
      <c r="IN46" s="99"/>
      <c r="IO46" s="99"/>
      <c r="IP46" s="99"/>
      <c r="IQ46" s="182"/>
      <c r="IR46" s="99"/>
      <c r="IS46" s="99"/>
      <c r="IT46" s="99"/>
    </row>
    <row r="47" spans="1:254" ht="20.25" customHeight="1">
      <c r="A47" s="100"/>
      <c r="B47" s="100" t="s">
        <v>205</v>
      </c>
      <c r="C47" s="120"/>
      <c r="D47" s="183">
        <v>-117</v>
      </c>
      <c r="E47" s="140"/>
      <c r="F47" s="183">
        <v>-417</v>
      </c>
      <c r="G47" s="140">
        <v>0</v>
      </c>
      <c r="H47" s="265" t="s">
        <v>51</v>
      </c>
      <c r="I47" s="52"/>
      <c r="J47" s="265" t="s">
        <v>51</v>
      </c>
      <c r="K47" s="182"/>
      <c r="L47" s="99"/>
      <c r="M47" s="99"/>
      <c r="N47" s="99"/>
      <c r="O47" s="99"/>
      <c r="P47" s="99"/>
      <c r="Q47" s="99"/>
      <c r="R47" s="99"/>
      <c r="S47" s="182"/>
      <c r="T47" s="99"/>
      <c r="U47" s="99"/>
      <c r="V47" s="99"/>
      <c r="W47" s="99"/>
      <c r="X47" s="99"/>
      <c r="Y47" s="99"/>
      <c r="Z47" s="99"/>
      <c r="AA47" s="182"/>
      <c r="AB47" s="99"/>
      <c r="AC47" s="99"/>
      <c r="AD47" s="99"/>
      <c r="AE47" s="99"/>
      <c r="AF47" s="99"/>
      <c r="AG47" s="99"/>
      <c r="AH47" s="99"/>
      <c r="AI47" s="182"/>
      <c r="AJ47" s="99"/>
      <c r="AK47" s="99"/>
      <c r="AL47" s="99"/>
      <c r="AM47" s="99"/>
      <c r="AN47" s="99"/>
      <c r="AO47" s="99"/>
      <c r="AP47" s="99"/>
      <c r="AQ47" s="182"/>
      <c r="AR47" s="99"/>
      <c r="AS47" s="99"/>
      <c r="AT47" s="99"/>
      <c r="AU47" s="99"/>
      <c r="AV47" s="99"/>
      <c r="AW47" s="99"/>
      <c r="AX47" s="99"/>
      <c r="AY47" s="182"/>
      <c r="AZ47" s="99"/>
      <c r="BA47" s="99"/>
      <c r="BB47" s="99"/>
      <c r="BC47" s="99"/>
      <c r="BD47" s="99"/>
      <c r="BE47" s="99"/>
      <c r="BF47" s="99"/>
      <c r="BG47" s="182"/>
      <c r="BH47" s="99"/>
      <c r="BI47" s="99"/>
      <c r="BJ47" s="99"/>
      <c r="BK47" s="99"/>
      <c r="BL47" s="99"/>
      <c r="BM47" s="99"/>
      <c r="BN47" s="99"/>
      <c r="BO47" s="182"/>
      <c r="BP47" s="99"/>
      <c r="BQ47" s="99"/>
      <c r="BR47" s="99"/>
      <c r="BS47" s="99"/>
      <c r="BT47" s="99"/>
      <c r="BU47" s="99"/>
      <c r="BV47" s="99"/>
      <c r="BW47" s="182"/>
      <c r="BX47" s="99"/>
      <c r="BY47" s="99"/>
      <c r="BZ47" s="99"/>
      <c r="CA47" s="99"/>
      <c r="CB47" s="99"/>
      <c r="CC47" s="99"/>
      <c r="CD47" s="99"/>
      <c r="CE47" s="182"/>
      <c r="CF47" s="99"/>
      <c r="CG47" s="99"/>
      <c r="CH47" s="99"/>
      <c r="CI47" s="99"/>
      <c r="CJ47" s="99"/>
      <c r="CK47" s="99"/>
      <c r="CL47" s="99"/>
      <c r="CM47" s="182"/>
      <c r="CN47" s="99"/>
      <c r="CO47" s="99"/>
      <c r="CP47" s="99"/>
      <c r="CQ47" s="99"/>
      <c r="CR47" s="99"/>
      <c r="CS47" s="99"/>
      <c r="CT47" s="99"/>
      <c r="CU47" s="182"/>
      <c r="CV47" s="99"/>
      <c r="CW47" s="99"/>
      <c r="CX47" s="99"/>
      <c r="CY47" s="99"/>
      <c r="CZ47" s="99"/>
      <c r="DA47" s="99"/>
      <c r="DB47" s="99"/>
      <c r="DC47" s="182"/>
      <c r="DD47" s="99"/>
      <c r="DE47" s="99"/>
      <c r="DF47" s="99"/>
      <c r="DG47" s="99"/>
      <c r="DH47" s="99"/>
      <c r="DI47" s="99"/>
      <c r="DJ47" s="99"/>
      <c r="DK47" s="182"/>
      <c r="DL47" s="99"/>
      <c r="DM47" s="99"/>
      <c r="DN47" s="99"/>
      <c r="DO47" s="99"/>
      <c r="DP47" s="99"/>
      <c r="DQ47" s="99"/>
      <c r="DR47" s="99"/>
      <c r="DS47" s="182"/>
      <c r="DT47" s="99"/>
      <c r="DU47" s="99"/>
      <c r="DV47" s="99"/>
      <c r="DW47" s="99"/>
      <c r="DX47" s="99"/>
      <c r="DY47" s="99"/>
      <c r="DZ47" s="99"/>
      <c r="EA47" s="182"/>
      <c r="EB47" s="99"/>
      <c r="EC47" s="99"/>
      <c r="ED47" s="99"/>
      <c r="EE47" s="99"/>
      <c r="EF47" s="99"/>
      <c r="EG47" s="99"/>
      <c r="EH47" s="99"/>
      <c r="EI47" s="182"/>
      <c r="EJ47" s="99"/>
      <c r="EK47" s="99"/>
      <c r="EL47" s="99"/>
      <c r="EM47" s="99"/>
      <c r="EN47" s="99"/>
      <c r="EO47" s="99"/>
      <c r="EP47" s="99"/>
      <c r="EQ47" s="182"/>
      <c r="ER47" s="99"/>
      <c r="ES47" s="99"/>
      <c r="ET47" s="99"/>
      <c r="EU47" s="99"/>
      <c r="EV47" s="99"/>
      <c r="EW47" s="99"/>
      <c r="EX47" s="99"/>
      <c r="EY47" s="182"/>
      <c r="EZ47" s="99"/>
      <c r="FA47" s="99"/>
      <c r="FB47" s="99"/>
      <c r="FC47" s="99"/>
      <c r="FD47" s="99"/>
      <c r="FE47" s="99"/>
      <c r="FF47" s="99"/>
      <c r="FG47" s="182"/>
      <c r="FH47" s="99"/>
      <c r="FI47" s="99"/>
      <c r="FJ47" s="99"/>
      <c r="FK47" s="99"/>
      <c r="FL47" s="99"/>
      <c r="FM47" s="99"/>
      <c r="FN47" s="99"/>
      <c r="FO47" s="182"/>
      <c r="FP47" s="99"/>
      <c r="FQ47" s="99"/>
      <c r="FR47" s="99"/>
      <c r="FS47" s="99"/>
      <c r="FT47" s="99"/>
      <c r="FU47" s="99"/>
      <c r="FV47" s="99"/>
      <c r="FW47" s="182"/>
      <c r="FX47" s="99"/>
      <c r="FY47" s="99"/>
      <c r="FZ47" s="99"/>
      <c r="GA47" s="99"/>
      <c r="GB47" s="99"/>
      <c r="GC47" s="99"/>
      <c r="GD47" s="99"/>
      <c r="GE47" s="182"/>
      <c r="GF47" s="99"/>
      <c r="GG47" s="99"/>
      <c r="GH47" s="99"/>
      <c r="GI47" s="99"/>
      <c r="GJ47" s="99"/>
      <c r="GK47" s="99"/>
      <c r="GL47" s="99"/>
      <c r="GM47" s="182"/>
      <c r="GN47" s="99"/>
      <c r="GO47" s="99"/>
      <c r="GP47" s="99"/>
      <c r="GQ47" s="99"/>
      <c r="GR47" s="99"/>
      <c r="GS47" s="99"/>
      <c r="GT47" s="99"/>
      <c r="GU47" s="182"/>
      <c r="GV47" s="99"/>
      <c r="GW47" s="99"/>
      <c r="GX47" s="99"/>
      <c r="GY47" s="99"/>
      <c r="GZ47" s="99"/>
      <c r="HA47" s="99"/>
      <c r="HB47" s="99"/>
      <c r="HC47" s="182"/>
      <c r="HD47" s="99"/>
      <c r="HE47" s="99"/>
      <c r="HF47" s="99"/>
      <c r="HG47" s="99"/>
      <c r="HH47" s="99"/>
      <c r="HI47" s="99"/>
      <c r="HJ47" s="99"/>
      <c r="HK47" s="182"/>
      <c r="HL47" s="99"/>
      <c r="HM47" s="99"/>
      <c r="HN47" s="99"/>
      <c r="HO47" s="99"/>
      <c r="HP47" s="99"/>
      <c r="HQ47" s="99"/>
      <c r="HR47" s="99"/>
      <c r="HS47" s="182"/>
      <c r="HT47" s="99"/>
      <c r="HU47" s="99"/>
      <c r="HV47" s="99"/>
      <c r="HW47" s="99"/>
      <c r="HX47" s="99"/>
      <c r="HY47" s="99"/>
      <c r="HZ47" s="99"/>
      <c r="IA47" s="182"/>
      <c r="IB47" s="99"/>
      <c r="IC47" s="99"/>
      <c r="ID47" s="99"/>
      <c r="IE47" s="99"/>
      <c r="IF47" s="99"/>
      <c r="IG47" s="99"/>
      <c r="IH47" s="99"/>
      <c r="II47" s="182"/>
      <c r="IJ47" s="99"/>
      <c r="IK47" s="99"/>
      <c r="IL47" s="99"/>
      <c r="IM47" s="99"/>
      <c r="IN47" s="99"/>
      <c r="IO47" s="99"/>
      <c r="IP47" s="99"/>
      <c r="IQ47" s="182"/>
      <c r="IR47" s="99"/>
      <c r="IS47" s="99"/>
      <c r="IT47" s="99"/>
    </row>
    <row r="48" spans="1:254" ht="20.25" customHeight="1" thickBot="1">
      <c r="A48" s="100" t="s">
        <v>104</v>
      </c>
      <c r="B48" s="100"/>
      <c r="C48" s="120"/>
      <c r="D48" s="174">
        <f>D30+D47</f>
        <v>356148</v>
      </c>
      <c r="E48" s="166"/>
      <c r="F48" s="174">
        <v>325355</v>
      </c>
      <c r="G48" s="184">
        <f>G30+G47</f>
        <v>0</v>
      </c>
      <c r="H48" s="174">
        <f>H30</f>
        <v>17020</v>
      </c>
      <c r="I48" s="166"/>
      <c r="J48" s="298">
        <v>44694</v>
      </c>
      <c r="K48" s="182"/>
      <c r="L48" s="99"/>
      <c r="M48" s="99"/>
      <c r="N48" s="99"/>
      <c r="O48" s="99"/>
      <c r="P48" s="99"/>
      <c r="Q48" s="99"/>
      <c r="R48" s="99"/>
      <c r="S48" s="182"/>
      <c r="T48" s="99"/>
      <c r="U48" s="99"/>
      <c r="V48" s="99"/>
      <c r="W48" s="99"/>
      <c r="X48" s="99"/>
      <c r="Y48" s="99"/>
      <c r="Z48" s="99"/>
      <c r="AA48" s="182"/>
      <c r="AB48" s="99"/>
      <c r="AC48" s="99"/>
      <c r="AD48" s="99"/>
      <c r="AE48" s="99"/>
      <c r="AF48" s="99"/>
      <c r="AG48" s="99"/>
      <c r="AH48" s="99"/>
      <c r="AI48" s="182"/>
      <c r="AJ48" s="99"/>
      <c r="AK48" s="99"/>
      <c r="AL48" s="99"/>
      <c r="AM48" s="99"/>
      <c r="AN48" s="99"/>
      <c r="AO48" s="99"/>
      <c r="AP48" s="99"/>
      <c r="AQ48" s="182"/>
      <c r="AR48" s="99"/>
      <c r="AS48" s="99"/>
      <c r="AT48" s="99"/>
      <c r="AU48" s="99"/>
      <c r="AV48" s="99"/>
      <c r="AW48" s="99"/>
      <c r="AX48" s="99"/>
      <c r="AY48" s="182"/>
      <c r="AZ48" s="99"/>
      <c r="BA48" s="99"/>
      <c r="BB48" s="99"/>
      <c r="BC48" s="99"/>
      <c r="BD48" s="99"/>
      <c r="BE48" s="99"/>
      <c r="BF48" s="99"/>
      <c r="BG48" s="182"/>
      <c r="BH48" s="99"/>
      <c r="BI48" s="99"/>
      <c r="BJ48" s="99"/>
      <c r="BK48" s="99"/>
      <c r="BL48" s="99"/>
      <c r="BM48" s="99"/>
      <c r="BN48" s="99"/>
      <c r="BO48" s="182"/>
      <c r="BP48" s="99"/>
      <c r="BQ48" s="99"/>
      <c r="BR48" s="99"/>
      <c r="BS48" s="99"/>
      <c r="BT48" s="99"/>
      <c r="BU48" s="99"/>
      <c r="BV48" s="99"/>
      <c r="BW48" s="182"/>
      <c r="BX48" s="99"/>
      <c r="BY48" s="99"/>
      <c r="BZ48" s="99"/>
      <c r="CA48" s="99"/>
      <c r="CB48" s="99"/>
      <c r="CC48" s="99"/>
      <c r="CD48" s="99"/>
      <c r="CE48" s="182"/>
      <c r="CF48" s="99"/>
      <c r="CG48" s="99"/>
      <c r="CH48" s="99"/>
      <c r="CI48" s="99"/>
      <c r="CJ48" s="99"/>
      <c r="CK48" s="99"/>
      <c r="CL48" s="99"/>
      <c r="CM48" s="182"/>
      <c r="CN48" s="99"/>
      <c r="CO48" s="99"/>
      <c r="CP48" s="99"/>
      <c r="CQ48" s="99"/>
      <c r="CR48" s="99"/>
      <c r="CS48" s="99"/>
      <c r="CT48" s="99"/>
      <c r="CU48" s="182"/>
      <c r="CV48" s="99"/>
      <c r="CW48" s="99"/>
      <c r="CX48" s="99"/>
      <c r="CY48" s="99"/>
      <c r="CZ48" s="99"/>
      <c r="DA48" s="99"/>
      <c r="DB48" s="99"/>
      <c r="DC48" s="182"/>
      <c r="DD48" s="99"/>
      <c r="DE48" s="99"/>
      <c r="DF48" s="99"/>
      <c r="DG48" s="99"/>
      <c r="DH48" s="99"/>
      <c r="DI48" s="99"/>
      <c r="DJ48" s="99"/>
      <c r="DK48" s="182"/>
      <c r="DL48" s="99"/>
      <c r="DM48" s="99"/>
      <c r="DN48" s="99"/>
      <c r="DO48" s="99"/>
      <c r="DP48" s="99"/>
      <c r="DQ48" s="99"/>
      <c r="DR48" s="99"/>
      <c r="DS48" s="182"/>
      <c r="DT48" s="99"/>
      <c r="DU48" s="99"/>
      <c r="DV48" s="99"/>
      <c r="DW48" s="99"/>
      <c r="DX48" s="99"/>
      <c r="DY48" s="99"/>
      <c r="DZ48" s="99"/>
      <c r="EA48" s="182"/>
      <c r="EB48" s="99"/>
      <c r="EC48" s="99"/>
      <c r="ED48" s="99"/>
      <c r="EE48" s="99"/>
      <c r="EF48" s="99"/>
      <c r="EG48" s="99"/>
      <c r="EH48" s="99"/>
      <c r="EI48" s="182"/>
      <c r="EJ48" s="99"/>
      <c r="EK48" s="99"/>
      <c r="EL48" s="99"/>
      <c r="EM48" s="99"/>
      <c r="EN48" s="99"/>
      <c r="EO48" s="99"/>
      <c r="EP48" s="99"/>
      <c r="EQ48" s="182"/>
      <c r="ER48" s="99"/>
      <c r="ES48" s="99"/>
      <c r="ET48" s="99"/>
      <c r="EU48" s="99"/>
      <c r="EV48" s="99"/>
      <c r="EW48" s="99"/>
      <c r="EX48" s="99"/>
      <c r="EY48" s="182"/>
      <c r="EZ48" s="99"/>
      <c r="FA48" s="99"/>
      <c r="FB48" s="99"/>
      <c r="FC48" s="99"/>
      <c r="FD48" s="99"/>
      <c r="FE48" s="99"/>
      <c r="FF48" s="99"/>
      <c r="FG48" s="182"/>
      <c r="FH48" s="99"/>
      <c r="FI48" s="99"/>
      <c r="FJ48" s="99"/>
      <c r="FK48" s="99"/>
      <c r="FL48" s="99"/>
      <c r="FM48" s="99"/>
      <c r="FN48" s="99"/>
      <c r="FO48" s="182"/>
      <c r="FP48" s="99"/>
      <c r="FQ48" s="99"/>
      <c r="FR48" s="99"/>
      <c r="FS48" s="99"/>
      <c r="FT48" s="99"/>
      <c r="FU48" s="99"/>
      <c r="FV48" s="99"/>
      <c r="FW48" s="182"/>
      <c r="FX48" s="99"/>
      <c r="FY48" s="99"/>
      <c r="FZ48" s="99"/>
      <c r="GA48" s="99"/>
      <c r="GB48" s="99"/>
      <c r="GC48" s="99"/>
      <c r="GD48" s="99"/>
      <c r="GE48" s="182"/>
      <c r="GF48" s="99"/>
      <c r="GG48" s="99"/>
      <c r="GH48" s="99"/>
      <c r="GI48" s="99"/>
      <c r="GJ48" s="99"/>
      <c r="GK48" s="99"/>
      <c r="GL48" s="99"/>
      <c r="GM48" s="182"/>
      <c r="GN48" s="99"/>
      <c r="GO48" s="99"/>
      <c r="GP48" s="99"/>
      <c r="GQ48" s="99"/>
      <c r="GR48" s="99"/>
      <c r="GS48" s="99"/>
      <c r="GT48" s="99"/>
      <c r="GU48" s="182"/>
      <c r="GV48" s="99"/>
      <c r="GW48" s="99"/>
      <c r="GX48" s="99"/>
      <c r="GY48" s="99"/>
      <c r="GZ48" s="99"/>
      <c r="HA48" s="99"/>
      <c r="HB48" s="99"/>
      <c r="HC48" s="182"/>
      <c r="HD48" s="99"/>
      <c r="HE48" s="99"/>
      <c r="HF48" s="99"/>
      <c r="HG48" s="99"/>
      <c r="HH48" s="99"/>
      <c r="HI48" s="99"/>
      <c r="HJ48" s="99"/>
      <c r="HK48" s="182"/>
      <c r="HL48" s="99"/>
      <c r="HM48" s="99"/>
      <c r="HN48" s="99"/>
      <c r="HO48" s="99"/>
      <c r="HP48" s="99"/>
      <c r="HQ48" s="99"/>
      <c r="HR48" s="99"/>
      <c r="HS48" s="182"/>
      <c r="HT48" s="99"/>
      <c r="HU48" s="99"/>
      <c r="HV48" s="99"/>
      <c r="HW48" s="99"/>
      <c r="HX48" s="99"/>
      <c r="HY48" s="99"/>
      <c r="HZ48" s="99"/>
      <c r="IA48" s="182"/>
      <c r="IB48" s="99"/>
      <c r="IC48" s="99"/>
      <c r="ID48" s="99"/>
      <c r="IE48" s="99"/>
      <c r="IF48" s="99"/>
      <c r="IG48" s="99"/>
      <c r="IH48" s="99"/>
      <c r="II48" s="182"/>
      <c r="IJ48" s="99"/>
      <c r="IK48" s="99"/>
      <c r="IL48" s="99"/>
      <c r="IM48" s="99"/>
      <c r="IN48" s="99"/>
      <c r="IO48" s="99"/>
      <c r="IP48" s="99"/>
      <c r="IQ48" s="182"/>
      <c r="IR48" s="99"/>
      <c r="IS48" s="99"/>
      <c r="IT48" s="99"/>
    </row>
    <row r="49" spans="1:10" ht="20.25" customHeight="1" thickTop="1">
      <c r="A49" s="113" t="s">
        <v>13</v>
      </c>
      <c r="B49" s="114"/>
      <c r="C49" s="115"/>
      <c r="D49" s="116"/>
      <c r="E49" s="117"/>
      <c r="F49" s="116"/>
      <c r="G49" s="117"/>
      <c r="H49" s="116"/>
      <c r="I49" s="114"/>
      <c r="J49" s="116"/>
    </row>
    <row r="50" spans="1:10" ht="20.25" customHeight="1">
      <c r="A50" s="122" t="s">
        <v>77</v>
      </c>
      <c r="B50" s="159"/>
      <c r="C50" s="160"/>
      <c r="D50" s="161"/>
      <c r="E50" s="162"/>
      <c r="F50" s="161"/>
      <c r="G50" s="162"/>
      <c r="H50" s="161"/>
      <c r="I50" s="159"/>
      <c r="J50" s="161"/>
    </row>
    <row r="51" spans="1:10" ht="20.25" customHeight="1">
      <c r="A51" s="122"/>
      <c r="B51" s="159"/>
      <c r="C51" s="160"/>
      <c r="D51" s="161"/>
      <c r="E51" s="162"/>
      <c r="F51" s="161"/>
      <c r="G51" s="162"/>
      <c r="H51" s="161"/>
      <c r="I51" s="159"/>
      <c r="J51" s="161"/>
    </row>
    <row r="52" spans="1:10" ht="20.25" customHeight="1">
      <c r="A52" s="75"/>
      <c r="B52" s="126"/>
      <c r="C52" s="127"/>
      <c r="D52" s="130"/>
      <c r="E52" s="259" t="s">
        <v>11</v>
      </c>
      <c r="F52" s="297"/>
      <c r="G52" s="130"/>
      <c r="H52" s="129"/>
      <c r="I52" s="130" t="s">
        <v>39</v>
      </c>
      <c r="J52" s="129"/>
    </row>
    <row r="53" spans="1:10" ht="20.25" customHeight="1">
      <c r="A53" s="75"/>
      <c r="B53" s="126"/>
      <c r="C53" s="127"/>
      <c r="D53" s="382" t="s">
        <v>38</v>
      </c>
      <c r="E53" s="382"/>
      <c r="F53" s="382"/>
      <c r="G53" s="130"/>
      <c r="H53" s="382" t="s">
        <v>38</v>
      </c>
      <c r="I53" s="382"/>
      <c r="J53" s="382"/>
    </row>
    <row r="54" spans="1:10" ht="15" customHeight="1">
      <c r="D54" s="383" t="s">
        <v>146</v>
      </c>
      <c r="E54" s="383"/>
      <c r="F54" s="383"/>
      <c r="G54" s="107"/>
      <c r="H54" s="383" t="s">
        <v>146</v>
      </c>
      <c r="I54" s="383"/>
      <c r="J54" s="383"/>
    </row>
    <row r="55" spans="1:10" ht="20.25" customHeight="1">
      <c r="D55" s="384" t="s">
        <v>59</v>
      </c>
      <c r="E55" s="384"/>
      <c r="F55" s="384"/>
      <c r="G55" s="107"/>
      <c r="H55" s="384" t="s">
        <v>59</v>
      </c>
      <c r="I55" s="384"/>
      <c r="J55" s="384"/>
    </row>
    <row r="56" spans="1:10" ht="20.25" customHeight="1">
      <c r="A56" s="385"/>
      <c r="B56" s="385"/>
      <c r="C56" s="135"/>
      <c r="D56" s="216" t="s">
        <v>210</v>
      </c>
      <c r="E56" s="134"/>
      <c r="F56" s="216" t="s">
        <v>196</v>
      </c>
      <c r="G56" s="134"/>
      <c r="H56" s="216" t="s">
        <v>210</v>
      </c>
      <c r="I56" s="134"/>
      <c r="J56" s="216" t="s">
        <v>196</v>
      </c>
    </row>
    <row r="57" spans="1:10" ht="20.25" customHeight="1">
      <c r="A57" s="75"/>
      <c r="B57" s="75"/>
      <c r="C57" s="135"/>
      <c r="D57" s="379" t="s">
        <v>75</v>
      </c>
      <c r="E57" s="379"/>
      <c r="F57" s="379"/>
      <c r="G57" s="379"/>
      <c r="H57" s="379"/>
      <c r="I57" s="379"/>
      <c r="J57" s="379"/>
    </row>
    <row r="58" spans="1:10" ht="20.25" customHeight="1">
      <c r="A58" s="100" t="s">
        <v>235</v>
      </c>
      <c r="B58" s="75"/>
      <c r="C58" s="135"/>
      <c r="D58" s="133"/>
      <c r="E58" s="134"/>
      <c r="F58" s="133"/>
      <c r="G58" s="134"/>
      <c r="H58" s="133"/>
      <c r="I58" s="134"/>
      <c r="J58" s="133"/>
    </row>
    <row r="59" spans="1:10" ht="20.25" customHeight="1">
      <c r="A59" s="83" t="s">
        <v>153</v>
      </c>
      <c r="B59" s="83"/>
      <c r="C59" s="135"/>
      <c r="D59" s="157">
        <v>357490</v>
      </c>
      <c r="E59" s="249"/>
      <c r="F59" s="157">
        <v>327650</v>
      </c>
      <c r="G59" s="249"/>
      <c r="H59" s="157">
        <v>17020</v>
      </c>
      <c r="I59" s="249"/>
      <c r="J59" s="157">
        <v>44694</v>
      </c>
    </row>
    <row r="60" spans="1:10" ht="20.25" customHeight="1">
      <c r="A60" s="83" t="s">
        <v>94</v>
      </c>
      <c r="B60" s="83"/>
      <c r="C60" s="135"/>
      <c r="D60" s="199">
        <v>-1225</v>
      </c>
      <c r="E60" s="250"/>
      <c r="F60" s="199">
        <v>-1878</v>
      </c>
      <c r="G60" s="250"/>
      <c r="H60" s="234" t="s">
        <v>51</v>
      </c>
      <c r="I60" s="250"/>
      <c r="J60" s="234" t="s">
        <v>202</v>
      </c>
    </row>
    <row r="61" spans="1:10" ht="20.25" customHeight="1" thickBot="1">
      <c r="A61" s="100" t="s">
        <v>125</v>
      </c>
      <c r="B61" s="75"/>
      <c r="C61" s="135"/>
      <c r="D61" s="220">
        <f>SUM(D59:D60)</f>
        <v>356265</v>
      </c>
      <c r="E61" s="221"/>
      <c r="F61" s="220">
        <v>325772</v>
      </c>
      <c r="G61" s="221"/>
      <c r="H61" s="220">
        <f>SUM(H59:H60)</f>
        <v>17020</v>
      </c>
      <c r="I61" s="221"/>
      <c r="J61" s="220">
        <v>44694</v>
      </c>
    </row>
    <row r="62" spans="1:10" ht="20.25" customHeight="1" thickTop="1">
      <c r="A62" s="100"/>
      <c r="B62" s="251"/>
      <c r="C62" s="35"/>
      <c r="D62" s="222"/>
      <c r="E62" s="223"/>
      <c r="F62" s="222"/>
      <c r="G62" s="223"/>
      <c r="H62" s="223"/>
      <c r="I62" s="224"/>
      <c r="J62" s="223"/>
    </row>
    <row r="63" spans="1:10" ht="20.25" customHeight="1">
      <c r="A63" s="100" t="s">
        <v>234</v>
      </c>
      <c r="B63" s="251"/>
      <c r="C63" s="35"/>
      <c r="D63" s="222"/>
      <c r="E63" s="223"/>
      <c r="F63" s="222"/>
      <c r="G63" s="223"/>
      <c r="H63" s="223"/>
      <c r="I63" s="224"/>
      <c r="J63" s="223"/>
    </row>
    <row r="64" spans="1:10" ht="20.25" customHeight="1">
      <c r="A64" s="83" t="s">
        <v>153</v>
      </c>
      <c r="B64" s="83"/>
      <c r="C64" s="35"/>
      <c r="D64" s="233">
        <v>357418</v>
      </c>
      <c r="E64" s="249"/>
      <c r="F64" s="233">
        <v>327275</v>
      </c>
      <c r="G64" s="249"/>
      <c r="H64" s="91">
        <v>17020</v>
      </c>
      <c r="I64" s="249"/>
      <c r="J64" s="91">
        <v>44694</v>
      </c>
    </row>
    <row r="65" spans="1:10" ht="20.25" customHeight="1">
      <c r="A65" s="77" t="s">
        <v>94</v>
      </c>
      <c r="B65" s="83"/>
      <c r="C65" s="35"/>
      <c r="D65" s="235">
        <v>-1270</v>
      </c>
      <c r="E65" s="225"/>
      <c r="F65" s="235">
        <v>-1920</v>
      </c>
      <c r="G65" s="225"/>
      <c r="H65" s="234" t="s">
        <v>51</v>
      </c>
      <c r="I65" s="225"/>
      <c r="J65" s="234" t="s">
        <v>51</v>
      </c>
    </row>
    <row r="66" spans="1:10" ht="20.25" customHeight="1" thickBot="1">
      <c r="A66" s="100" t="s">
        <v>104</v>
      </c>
      <c r="B66" s="252"/>
      <c r="C66" s="35"/>
      <c r="D66" s="220">
        <f>SUM(D64:D65)</f>
        <v>356148</v>
      </c>
      <c r="E66" s="221"/>
      <c r="F66" s="220">
        <v>325355</v>
      </c>
      <c r="G66" s="221"/>
      <c r="H66" s="220">
        <f>SUM(H64:H65)</f>
        <v>17020</v>
      </c>
      <c r="I66" s="221"/>
      <c r="J66" s="220">
        <v>44694</v>
      </c>
    </row>
    <row r="67" spans="1:10" ht="20.25" customHeight="1" thickTop="1">
      <c r="A67" s="92"/>
      <c r="B67" s="252"/>
      <c r="C67" s="35"/>
      <c r="D67" s="222"/>
      <c r="E67" s="223"/>
      <c r="F67" s="222"/>
      <c r="G67" s="223"/>
      <c r="H67" s="223"/>
      <c r="I67" s="224"/>
      <c r="J67" s="223"/>
    </row>
    <row r="68" spans="1:10" ht="20.25" customHeight="1" thickBot="1">
      <c r="A68" s="100" t="s">
        <v>140</v>
      </c>
      <c r="B68" s="251"/>
      <c r="C68" s="35">
        <v>15</v>
      </c>
      <c r="D68" s="253">
        <f>D59/375000</f>
        <v>0.95330666666666664</v>
      </c>
      <c r="E68" s="223"/>
      <c r="F68" s="253">
        <f>F59/375000</f>
        <v>0.87373333333333336</v>
      </c>
      <c r="G68" s="223"/>
      <c r="H68" s="253">
        <f>H59/375000</f>
        <v>4.5386666666666665E-2</v>
      </c>
      <c r="I68" s="224"/>
      <c r="J68" s="253">
        <f>J59/375000</f>
        <v>0.119184</v>
      </c>
    </row>
    <row r="69" spans="1:10" ht="20.25" customHeight="1" thickTop="1"/>
  </sheetData>
  <customSheetViews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786EB46A-1644-421C-86E6-1BDD6DD5FD80}" scale="68" showPageBreaks="1" showGridLines="0" printArea="1" hiddenRows="1" view="pageBreakPreview">
      <selection activeCell="B9" sqref="B9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104" showPageBreaks="1" showGridLines="0" printArea="1" hiddenRows="1" view="pageBreakPreview" topLeftCell="C46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6">
    <mergeCell ref="A56:B56"/>
    <mergeCell ref="D57:J57"/>
    <mergeCell ref="D53:F53"/>
    <mergeCell ref="H53:J53"/>
    <mergeCell ref="A8:B8"/>
    <mergeCell ref="D9:J9"/>
    <mergeCell ref="D55:F55"/>
    <mergeCell ref="H55:J55"/>
    <mergeCell ref="D5:F5"/>
    <mergeCell ref="H5:J5"/>
    <mergeCell ref="D6:F6"/>
    <mergeCell ref="H6:J6"/>
    <mergeCell ref="D54:F54"/>
    <mergeCell ref="H54:J54"/>
    <mergeCell ref="D7:F7"/>
    <mergeCell ref="H7:J7"/>
  </mergeCells>
  <pageMargins left="0.7" right="0.7" top="0.37" bottom="0.36" header="0.5" footer="0.5"/>
  <pageSetup paperSize="9" scale="80" firstPageNumber="4" fitToHeight="15" orientation="portrait" useFirstPageNumber="1" r:id="rId4"/>
  <headerFooter alignWithMargins="0">
    <oddFooter>&amp;LThe accompanying notes are an integral part of these financial statements.
&amp;C&amp;P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01"/>
  <sheetViews>
    <sheetView showGridLines="0" view="pageBreakPreview" zoomScale="80" zoomScaleNormal="90" zoomScaleSheetLayoutView="80" workbookViewId="0">
      <selection activeCell="P4" sqref="P4"/>
    </sheetView>
  </sheetViews>
  <sheetFormatPr defaultRowHeight="21" customHeight="1"/>
  <cols>
    <col min="1" max="1" width="70.1796875" customWidth="1"/>
    <col min="2" max="2" width="13.1796875" customWidth="1"/>
    <col min="3" max="3" width="2.1796875" style="89" customWidth="1"/>
    <col min="4" max="4" width="14.1796875" customWidth="1"/>
    <col min="5" max="5" width="2.1796875" style="89" customWidth="1"/>
    <col min="6" max="6" width="14.81640625" customWidth="1"/>
    <col min="7" max="7" width="2.1796875" style="89" customWidth="1"/>
    <col min="8" max="8" width="14.81640625" customWidth="1"/>
    <col min="9" max="9" width="2.1796875" style="89" customWidth="1"/>
    <col min="10" max="10" width="13" customWidth="1"/>
    <col min="11" max="11" width="2.1796875" style="89" customWidth="1"/>
    <col min="12" max="12" width="14.1796875" customWidth="1"/>
    <col min="13" max="13" width="2.1796875" customWidth="1"/>
    <col min="14" max="14" width="13.1796875" customWidth="1"/>
    <col min="15" max="15" width="2.1796875" customWidth="1"/>
    <col min="16" max="16" width="16.54296875" customWidth="1"/>
    <col min="17" max="17" width="2.1796875" customWidth="1"/>
    <col min="18" max="18" width="14.81640625" customWidth="1"/>
    <col min="19" max="19" width="2.1796875" style="89" customWidth="1"/>
    <col min="20" max="20" width="15.1796875" customWidth="1"/>
  </cols>
  <sheetData>
    <row r="1" spans="1:20" s="68" customFormat="1" ht="21" customHeight="1">
      <c r="A1" s="61" t="s">
        <v>13</v>
      </c>
      <c r="B1" s="29"/>
      <c r="C1" s="84"/>
      <c r="D1" s="22"/>
      <c r="E1" s="84"/>
      <c r="F1" s="22"/>
      <c r="G1" s="84"/>
      <c r="H1" s="22"/>
      <c r="I1" s="84"/>
      <c r="J1" s="72"/>
      <c r="K1" s="84"/>
      <c r="L1" s="22"/>
      <c r="M1" s="22"/>
      <c r="N1" s="22"/>
      <c r="O1" s="22"/>
      <c r="P1" s="22"/>
      <c r="Q1" s="22"/>
      <c r="R1" s="22"/>
      <c r="S1" s="84"/>
      <c r="T1" s="22"/>
    </row>
    <row r="2" spans="1:20" ht="21" customHeight="1">
      <c r="A2" s="20" t="s">
        <v>91</v>
      </c>
      <c r="B2" s="46"/>
      <c r="C2" s="48"/>
      <c r="D2" s="47"/>
      <c r="E2" s="48"/>
      <c r="F2" s="47"/>
      <c r="G2" s="48"/>
      <c r="H2" s="49"/>
      <c r="I2" s="48"/>
      <c r="J2" s="72"/>
      <c r="K2" s="48"/>
      <c r="L2" s="48"/>
      <c r="M2" s="48"/>
      <c r="N2" s="48"/>
      <c r="O2" s="48"/>
      <c r="P2" s="48"/>
      <c r="Q2" s="48"/>
      <c r="R2" s="48"/>
      <c r="S2" s="48"/>
      <c r="T2" s="49"/>
    </row>
    <row r="3" spans="1:20" ht="21" customHeight="1">
      <c r="A3" s="25"/>
      <c r="B3" s="30"/>
      <c r="C3" s="85"/>
      <c r="D3" s="25"/>
      <c r="E3" s="85"/>
      <c r="F3" s="25"/>
      <c r="G3" s="85"/>
      <c r="H3" s="25"/>
      <c r="I3" s="85"/>
      <c r="J3" s="25"/>
      <c r="K3" s="85"/>
      <c r="L3" s="25"/>
      <c r="M3" s="25"/>
      <c r="N3" s="25"/>
      <c r="O3" s="25"/>
      <c r="P3" s="25"/>
      <c r="Q3" s="25"/>
      <c r="R3" s="25"/>
      <c r="S3" s="85"/>
      <c r="T3" s="25"/>
    </row>
    <row r="4" spans="1:20" s="51" customFormat="1" ht="20.25" customHeight="1">
      <c r="A4" s="2"/>
    </row>
    <row r="5" spans="1:20" s="51" customFormat="1" ht="15.75" customHeight="1">
      <c r="A5" s="2"/>
      <c r="B5" s="387" t="s">
        <v>60</v>
      </c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</row>
    <row r="6" spans="1:20" s="51" customFormat="1" ht="21" customHeight="1">
      <c r="A6" s="2"/>
      <c r="B6" s="50"/>
      <c r="C6" s="58"/>
      <c r="D6" s="69"/>
      <c r="E6" s="58"/>
      <c r="F6" s="388" t="s">
        <v>44</v>
      </c>
      <c r="G6" s="388"/>
      <c r="H6" s="388"/>
      <c r="I6" s="58"/>
      <c r="J6" s="389" t="s">
        <v>241</v>
      </c>
      <c r="K6" s="389"/>
      <c r="L6" s="389"/>
      <c r="M6" s="389"/>
      <c r="N6" s="389"/>
      <c r="O6" s="69"/>
      <c r="P6" s="69"/>
      <c r="Q6" s="69"/>
      <c r="R6" s="69"/>
      <c r="S6" s="58"/>
      <c r="T6" s="70"/>
    </row>
    <row r="7" spans="1:20" s="70" customFormat="1" ht="21" customHeight="1">
      <c r="A7" s="227"/>
      <c r="B7" s="50" t="s">
        <v>36</v>
      </c>
      <c r="C7" s="58"/>
      <c r="D7" s="69" t="s">
        <v>188</v>
      </c>
      <c r="E7" s="58"/>
      <c r="F7" s="71"/>
      <c r="G7" s="58"/>
      <c r="H7" s="58"/>
      <c r="I7" s="58"/>
      <c r="J7" s="69" t="s">
        <v>156</v>
      </c>
      <c r="K7" s="58"/>
      <c r="L7" s="72"/>
      <c r="M7" s="72"/>
      <c r="N7" s="73" t="s">
        <v>74</v>
      </c>
      <c r="O7" s="73"/>
      <c r="P7" s="73" t="s">
        <v>119</v>
      </c>
      <c r="Q7" s="73"/>
      <c r="R7" s="73"/>
      <c r="S7" s="58"/>
      <c r="T7" s="50"/>
    </row>
    <row r="8" spans="1:20" s="70" customFormat="1" ht="21" customHeight="1">
      <c r="A8" s="227"/>
      <c r="B8" s="50" t="s">
        <v>37</v>
      </c>
      <c r="C8" s="58"/>
      <c r="D8" s="69" t="s">
        <v>189</v>
      </c>
      <c r="E8" s="58"/>
      <c r="F8" s="71"/>
      <c r="G8" s="58"/>
      <c r="H8" s="58"/>
      <c r="I8" s="58"/>
      <c r="J8" s="69" t="s">
        <v>157</v>
      </c>
      <c r="K8" s="58"/>
      <c r="L8" s="72" t="s">
        <v>52</v>
      </c>
      <c r="M8" s="73"/>
      <c r="N8" s="73" t="s">
        <v>96</v>
      </c>
      <c r="O8" s="73"/>
      <c r="P8" s="73" t="s">
        <v>118</v>
      </c>
      <c r="Q8" s="73"/>
      <c r="R8" s="73" t="s">
        <v>120</v>
      </c>
      <c r="S8" s="58"/>
      <c r="T8" s="50" t="s">
        <v>53</v>
      </c>
    </row>
    <row r="9" spans="1:20" s="70" customFormat="1" ht="21" customHeight="1">
      <c r="A9" s="227"/>
      <c r="B9" s="50" t="s">
        <v>54</v>
      </c>
      <c r="C9" s="58"/>
      <c r="D9" s="69" t="s">
        <v>209</v>
      </c>
      <c r="E9" s="58"/>
      <c r="F9" s="71" t="s">
        <v>159</v>
      </c>
      <c r="G9" s="58"/>
      <c r="H9" s="58" t="s">
        <v>0</v>
      </c>
      <c r="I9" s="58"/>
      <c r="J9" s="69" t="s">
        <v>164</v>
      </c>
      <c r="K9" s="58"/>
      <c r="L9" s="73" t="s">
        <v>200</v>
      </c>
      <c r="M9" s="73"/>
      <c r="N9" s="73" t="s">
        <v>97</v>
      </c>
      <c r="O9" s="73"/>
      <c r="P9" s="73" t="s">
        <v>158</v>
      </c>
      <c r="Q9" s="73"/>
      <c r="R9" s="73" t="s">
        <v>95</v>
      </c>
      <c r="S9" s="58"/>
      <c r="T9" s="70" t="s">
        <v>55</v>
      </c>
    </row>
    <row r="10" spans="1:20" s="51" customFormat="1" ht="22.5" customHeight="1">
      <c r="A10" s="2"/>
      <c r="B10" s="386" t="s">
        <v>75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</row>
    <row r="11" spans="1:20" ht="21" customHeight="1">
      <c r="A11" s="100" t="s">
        <v>197</v>
      </c>
      <c r="B11" s="53"/>
      <c r="C11" s="53"/>
      <c r="D11" s="53"/>
      <c r="E11" s="53"/>
      <c r="F11" s="53"/>
      <c r="G11" s="53"/>
      <c r="H11" s="53"/>
      <c r="I11" s="53"/>
      <c r="J11" s="78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0" s="63" customFormat="1" ht="21" customHeight="1">
      <c r="A12" s="12" t="s">
        <v>198</v>
      </c>
      <c r="B12" s="60">
        <v>375000</v>
      </c>
      <c r="C12" s="102"/>
      <c r="D12" s="60">
        <v>609402</v>
      </c>
      <c r="E12" s="76"/>
      <c r="F12" s="60">
        <v>37500</v>
      </c>
      <c r="G12" s="76"/>
      <c r="H12" s="60">
        <v>4800785</v>
      </c>
      <c r="I12" s="76"/>
      <c r="J12" s="328">
        <v>-2028</v>
      </c>
      <c r="K12" s="76"/>
      <c r="L12" s="60">
        <v>164736</v>
      </c>
      <c r="M12" s="60"/>
      <c r="N12" s="374">
        <v>162708</v>
      </c>
      <c r="O12" s="60"/>
      <c r="P12" s="60">
        <v>5985395</v>
      </c>
      <c r="Q12" s="60"/>
      <c r="R12" s="60">
        <v>5066</v>
      </c>
      <c r="S12" s="76"/>
      <c r="T12" s="76">
        <v>5990461</v>
      </c>
    </row>
    <row r="13" spans="1:20" s="275" customFormat="1" ht="23.15" hidden="1" customHeight="1">
      <c r="A13" s="319" t="s">
        <v>208</v>
      </c>
      <c r="B13" s="271"/>
      <c r="C13" s="272"/>
      <c r="D13" s="271"/>
      <c r="E13" s="273"/>
      <c r="F13" s="271"/>
      <c r="G13" s="273"/>
      <c r="H13" s="271"/>
      <c r="I13" s="273"/>
      <c r="J13" s="329"/>
      <c r="K13" s="273"/>
      <c r="L13" s="271"/>
      <c r="M13" s="271"/>
      <c r="N13" s="271"/>
      <c r="O13" s="271"/>
      <c r="P13" s="271"/>
      <c r="Q13" s="271"/>
      <c r="R13" s="271"/>
      <c r="S13" s="273"/>
      <c r="T13" s="273"/>
    </row>
    <row r="14" spans="1:20" s="66" customFormat="1" ht="21" hidden="1" customHeight="1">
      <c r="A14" s="75" t="s">
        <v>141</v>
      </c>
      <c r="B14" s="60"/>
      <c r="C14" s="102"/>
      <c r="D14" s="60"/>
      <c r="E14" s="76"/>
      <c r="F14" s="60"/>
      <c r="G14" s="76"/>
      <c r="H14" s="60"/>
      <c r="I14" s="76"/>
      <c r="J14" s="328"/>
      <c r="K14" s="76"/>
      <c r="L14" s="60"/>
      <c r="M14" s="60"/>
      <c r="N14" s="60"/>
      <c r="O14" s="60"/>
      <c r="P14" s="60"/>
      <c r="Q14" s="60"/>
      <c r="R14" s="60"/>
      <c r="S14" s="76"/>
      <c r="T14" s="76"/>
    </row>
    <row r="15" spans="1:20" s="66" customFormat="1" ht="21" hidden="1" customHeight="1">
      <c r="A15" s="83" t="s">
        <v>137</v>
      </c>
      <c r="B15" s="330" t="s">
        <v>114</v>
      </c>
      <c r="C15" s="331"/>
      <c r="D15" s="330" t="s">
        <v>115</v>
      </c>
      <c r="E15" s="76"/>
      <c r="F15" s="291" t="s">
        <v>114</v>
      </c>
      <c r="G15" s="76"/>
      <c r="H15" s="330" t="s">
        <v>51</v>
      </c>
      <c r="I15" s="76"/>
      <c r="J15" s="330" t="s">
        <v>116</v>
      </c>
      <c r="K15" s="280"/>
      <c r="L15" s="330" t="s">
        <v>116</v>
      </c>
      <c r="M15" s="331"/>
      <c r="N15" s="330"/>
      <c r="O15" s="60"/>
      <c r="P15" s="330" t="s">
        <v>51</v>
      </c>
      <c r="Q15" s="60"/>
      <c r="R15" s="199" t="s">
        <v>51</v>
      </c>
      <c r="S15" s="76"/>
      <c r="T15" s="332" t="s">
        <v>51</v>
      </c>
    </row>
    <row r="16" spans="1:20" s="66" customFormat="1" ht="21" hidden="1" customHeight="1">
      <c r="A16" s="75" t="s">
        <v>142</v>
      </c>
      <c r="B16" s="333" t="s">
        <v>114</v>
      </c>
      <c r="C16" s="222"/>
      <c r="D16" s="333" t="s">
        <v>115</v>
      </c>
      <c r="E16" s="76"/>
      <c r="F16" s="37" t="s">
        <v>114</v>
      </c>
      <c r="G16" s="76"/>
      <c r="H16" s="334" t="s">
        <v>51</v>
      </c>
      <c r="I16" s="76"/>
      <c r="J16" s="334" t="s">
        <v>116</v>
      </c>
      <c r="K16" s="280"/>
      <c r="L16" s="334" t="s">
        <v>116</v>
      </c>
      <c r="M16" s="331"/>
      <c r="N16" s="334"/>
      <c r="O16" s="60"/>
      <c r="P16" s="334" t="s">
        <v>51</v>
      </c>
      <c r="Q16" s="60"/>
      <c r="R16" s="291" t="s">
        <v>51</v>
      </c>
      <c r="S16" s="76"/>
      <c r="T16" s="335" t="s">
        <v>51</v>
      </c>
    </row>
    <row r="17" spans="1:20" s="275" customFormat="1" ht="23" customHeight="1">
      <c r="A17" s="270"/>
      <c r="B17" s="271"/>
      <c r="C17" s="272"/>
      <c r="D17" s="271"/>
      <c r="E17" s="273"/>
      <c r="F17" s="271"/>
      <c r="G17" s="273"/>
      <c r="H17" s="271"/>
      <c r="I17" s="273"/>
      <c r="J17" s="329"/>
      <c r="K17" s="273"/>
      <c r="L17" s="271"/>
      <c r="M17" s="271"/>
      <c r="N17" s="271"/>
      <c r="O17" s="271"/>
      <c r="P17" s="271"/>
      <c r="Q17" s="271"/>
      <c r="R17" s="271"/>
      <c r="S17" s="273"/>
      <c r="T17" s="273"/>
    </row>
    <row r="18" spans="1:20" ht="21" customHeight="1">
      <c r="A18" s="75" t="s">
        <v>92</v>
      </c>
      <c r="B18" s="76"/>
      <c r="C18" s="76"/>
      <c r="D18" s="76"/>
      <c r="E18" s="76"/>
      <c r="F18" s="76"/>
      <c r="G18" s="76"/>
      <c r="H18" s="157"/>
      <c r="I18" s="76"/>
      <c r="J18" s="245"/>
      <c r="K18" s="76"/>
      <c r="L18" s="76"/>
      <c r="M18" s="76"/>
      <c r="N18" s="76"/>
      <c r="O18" s="76"/>
      <c r="P18" s="76"/>
      <c r="Q18" s="76"/>
      <c r="R18" s="76"/>
      <c r="S18" s="76"/>
      <c r="T18" s="76"/>
    </row>
    <row r="19" spans="1:20" ht="21" customHeight="1">
      <c r="A19" s="77" t="s">
        <v>105</v>
      </c>
      <c r="B19" s="82" t="s">
        <v>51</v>
      </c>
      <c r="C19" s="88"/>
      <c r="D19" s="82" t="s">
        <v>51</v>
      </c>
      <c r="E19" s="88"/>
      <c r="F19" s="82" t="s">
        <v>51</v>
      </c>
      <c r="G19" s="82"/>
      <c r="H19" s="260">
        <v>327650</v>
      </c>
      <c r="I19" s="112"/>
      <c r="J19" s="82" t="s">
        <v>51</v>
      </c>
      <c r="K19" s="112"/>
      <c r="L19" s="254" t="s">
        <v>51</v>
      </c>
      <c r="M19" s="88"/>
      <c r="N19" s="314" t="s">
        <v>51</v>
      </c>
      <c r="O19" s="88"/>
      <c r="P19" s="157">
        <v>327650</v>
      </c>
      <c r="Q19" s="229"/>
      <c r="R19" s="157">
        <v>-1878</v>
      </c>
      <c r="S19" s="88"/>
      <c r="T19" s="266">
        <v>325772</v>
      </c>
    </row>
    <row r="20" spans="1:20" ht="21" customHeight="1">
      <c r="A20" s="77" t="s">
        <v>236</v>
      </c>
      <c r="B20" s="82" t="s">
        <v>51</v>
      </c>
      <c r="C20" s="88"/>
      <c r="D20" s="82" t="s">
        <v>51</v>
      </c>
      <c r="E20" s="88"/>
      <c r="F20" s="82" t="s">
        <v>51</v>
      </c>
      <c r="G20" s="112"/>
      <c r="H20" s="82" t="s">
        <v>51</v>
      </c>
      <c r="I20" s="82"/>
      <c r="J20" s="103">
        <v>-375</v>
      </c>
      <c r="K20" s="112"/>
      <c r="L20" s="104" t="s">
        <v>51</v>
      </c>
      <c r="M20" s="82"/>
      <c r="N20" s="103">
        <v>-375</v>
      </c>
      <c r="O20" s="101"/>
      <c r="P20" s="157">
        <v>-375</v>
      </c>
      <c r="Q20" s="101"/>
      <c r="R20" s="94">
        <v>-42</v>
      </c>
      <c r="S20" s="88"/>
      <c r="T20" s="266">
        <v>-417</v>
      </c>
    </row>
    <row r="21" spans="1:20" ht="21" customHeight="1">
      <c r="A21" s="75" t="s">
        <v>204</v>
      </c>
      <c r="B21" s="258" t="s">
        <v>51</v>
      </c>
      <c r="C21" s="301"/>
      <c r="D21" s="258" t="s">
        <v>51</v>
      </c>
      <c r="E21" s="301"/>
      <c r="F21" s="258" t="s">
        <v>51</v>
      </c>
      <c r="G21" s="90"/>
      <c r="H21" s="44">
        <f>SUM(H19:H20)</f>
        <v>327650</v>
      </c>
      <c r="I21" s="90"/>
      <c r="J21" s="44">
        <f>SUM(J19:J20)</f>
        <v>-375</v>
      </c>
      <c r="K21" s="301"/>
      <c r="L21" s="258" t="s">
        <v>51</v>
      </c>
      <c r="M21" s="90"/>
      <c r="N21" s="44">
        <f>SUM(N19:N20)</f>
        <v>-375</v>
      </c>
      <c r="O21" s="90"/>
      <c r="P21" s="44">
        <f>SUM(P19:P20)</f>
        <v>327275</v>
      </c>
      <c r="Q21" s="90"/>
      <c r="R21" s="44">
        <f>SUM(R19:R20)</f>
        <v>-1920</v>
      </c>
      <c r="S21" s="301"/>
      <c r="T21" s="44">
        <f>SUM(P21:R21)</f>
        <v>325355</v>
      </c>
    </row>
    <row r="22" spans="1:20" s="279" customFormat="1" ht="14.25" customHeight="1">
      <c r="A22" s="276"/>
      <c r="B22" s="277"/>
      <c r="C22" s="278"/>
      <c r="D22" s="277"/>
      <c r="E22" s="278"/>
      <c r="F22" s="277"/>
      <c r="G22" s="277"/>
      <c r="H22" s="273"/>
      <c r="I22" s="277"/>
      <c r="J22" s="273"/>
      <c r="K22" s="278"/>
      <c r="L22" s="277"/>
      <c r="M22" s="277"/>
      <c r="N22" s="273"/>
      <c r="O22" s="277"/>
      <c r="P22" s="273"/>
      <c r="Q22" s="277"/>
      <c r="R22" s="273"/>
      <c r="S22" s="278"/>
      <c r="T22" s="274"/>
    </row>
    <row r="23" spans="1:20" ht="21" customHeight="1" thickBot="1">
      <c r="A23" s="12" t="s">
        <v>199</v>
      </c>
      <c r="B23" s="218">
        <f>SUM(B12,B21)</f>
        <v>375000</v>
      </c>
      <c r="C23" s="76"/>
      <c r="D23" s="218">
        <f>SUM(D12,D21)</f>
        <v>609402</v>
      </c>
      <c r="E23" s="76"/>
      <c r="F23" s="218">
        <f>SUM(F12,F21)</f>
        <v>37500</v>
      </c>
      <c r="G23" s="76"/>
      <c r="H23" s="218">
        <f>SUM(H12,H21)</f>
        <v>5128435</v>
      </c>
      <c r="I23" s="76"/>
      <c r="J23" s="218">
        <f>SUM(J12,J21)</f>
        <v>-2403</v>
      </c>
      <c r="K23" s="76"/>
      <c r="L23" s="218">
        <f>SUM(L12,L21)</f>
        <v>164736</v>
      </c>
      <c r="M23" s="76"/>
      <c r="N23" s="218">
        <v>162333</v>
      </c>
      <c r="O23" s="226"/>
      <c r="P23" s="218">
        <f>SUM(P12,P21)</f>
        <v>6312670</v>
      </c>
      <c r="Q23" s="226"/>
      <c r="R23" s="218">
        <f>SUM(R12,R16,R21)</f>
        <v>3146</v>
      </c>
      <c r="S23" s="76"/>
      <c r="T23" s="218">
        <f>SUM(T12,T16,T21)</f>
        <v>6315816</v>
      </c>
    </row>
    <row r="24" spans="1:20" ht="21" customHeight="1" thickTop="1">
      <c r="A24" s="12"/>
      <c r="B24" s="76"/>
      <c r="C24" s="76"/>
      <c r="D24" s="76"/>
      <c r="E24" s="76"/>
      <c r="F24" s="271"/>
      <c r="G24" s="76"/>
      <c r="H24" s="271"/>
      <c r="I24" s="76"/>
      <c r="J24" s="271"/>
      <c r="K24" s="76"/>
      <c r="L24" s="76"/>
      <c r="M24" s="76"/>
      <c r="N24" s="76"/>
      <c r="O24" s="226"/>
      <c r="P24" s="76"/>
      <c r="Q24" s="226"/>
      <c r="R24" s="76"/>
      <c r="S24" s="76"/>
      <c r="T24" s="76"/>
    </row>
    <row r="25" spans="1:20" ht="21" customHeight="1">
      <c r="A25" s="12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226"/>
      <c r="P25" s="76"/>
      <c r="Q25" s="226"/>
      <c r="R25" s="76"/>
      <c r="S25" s="76"/>
      <c r="T25" s="76"/>
    </row>
    <row r="26" spans="1:20" ht="21" customHeight="1">
      <c r="A26" s="100" t="s">
        <v>217</v>
      </c>
      <c r="B26" s="53"/>
      <c r="C26" s="53"/>
      <c r="D26" s="53"/>
      <c r="E26" s="53"/>
      <c r="F26" s="53"/>
      <c r="G26" s="53"/>
      <c r="H26" s="53"/>
      <c r="I26" s="53"/>
      <c r="J26" s="78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1:20" s="63" customFormat="1" ht="21" customHeight="1">
      <c r="A27" s="12" t="s">
        <v>220</v>
      </c>
      <c r="B27" s="60">
        <v>375000</v>
      </c>
      <c r="C27" s="102"/>
      <c r="D27" s="60">
        <v>609402</v>
      </c>
      <c r="E27" s="76"/>
      <c r="F27" s="60">
        <v>37500</v>
      </c>
      <c r="G27" s="76"/>
      <c r="H27" s="60">
        <v>5451552</v>
      </c>
      <c r="I27" s="76"/>
      <c r="J27" s="60">
        <v>-2432</v>
      </c>
      <c r="K27" s="76"/>
      <c r="L27" s="60">
        <v>164735</v>
      </c>
      <c r="M27" s="43"/>
      <c r="N27" s="60">
        <v>162303</v>
      </c>
      <c r="O27" s="43"/>
      <c r="P27" s="60">
        <v>6635757</v>
      </c>
      <c r="Q27" s="43"/>
      <c r="R27" s="60">
        <v>3806</v>
      </c>
      <c r="S27" s="76"/>
      <c r="T27" s="74">
        <v>6639563</v>
      </c>
    </row>
    <row r="28" spans="1:20" s="63" customFormat="1" ht="21" customHeight="1">
      <c r="A28" s="12"/>
      <c r="B28" s="60"/>
      <c r="C28" s="102"/>
      <c r="D28" s="60"/>
      <c r="E28" s="76"/>
      <c r="F28" s="60"/>
      <c r="G28" s="76"/>
      <c r="H28" s="60"/>
      <c r="I28" s="76"/>
      <c r="J28" s="60"/>
      <c r="K28" s="76"/>
      <c r="L28" s="60"/>
      <c r="M28" s="43"/>
      <c r="N28" s="60"/>
      <c r="O28" s="43"/>
      <c r="P28" s="60"/>
      <c r="Q28" s="43"/>
      <c r="R28" s="60"/>
      <c r="S28" s="76"/>
      <c r="T28" s="74"/>
    </row>
    <row r="29" spans="1:20" s="63" customFormat="1" ht="21" customHeight="1">
      <c r="A29" s="12" t="s">
        <v>92</v>
      </c>
      <c r="B29" s="60"/>
      <c r="C29" s="102"/>
      <c r="D29" s="60"/>
      <c r="E29" s="76"/>
      <c r="F29" s="60"/>
      <c r="G29" s="76"/>
      <c r="H29" s="60"/>
      <c r="I29" s="76"/>
      <c r="J29" s="60"/>
      <c r="K29" s="76"/>
      <c r="L29" s="60"/>
      <c r="M29" s="43"/>
      <c r="N29" s="60"/>
      <c r="O29" s="43"/>
      <c r="P29" s="60"/>
      <c r="Q29" s="43"/>
      <c r="R29" s="60"/>
      <c r="S29" s="76"/>
      <c r="T29" s="74"/>
    </row>
    <row r="30" spans="1:20" s="360" customFormat="1" ht="21" customHeight="1">
      <c r="A30" s="336" t="s">
        <v>105</v>
      </c>
      <c r="B30" s="321" t="s">
        <v>51</v>
      </c>
      <c r="C30" s="355"/>
      <c r="D30" s="321" t="s">
        <v>51</v>
      </c>
      <c r="E30" s="356"/>
      <c r="F30" s="321" t="s">
        <v>51</v>
      </c>
      <c r="G30" s="266"/>
      <c r="H30" s="357">
        <v>357490</v>
      </c>
      <c r="I30" s="266"/>
      <c r="J30" s="321" t="s">
        <v>51</v>
      </c>
      <c r="K30" s="356"/>
      <c r="L30" s="321" t="s">
        <v>51</v>
      </c>
      <c r="M30" s="321"/>
      <c r="N30" s="321" t="s">
        <v>51</v>
      </c>
      <c r="O30" s="358"/>
      <c r="P30" s="357">
        <v>357490</v>
      </c>
      <c r="Q30" s="358"/>
      <c r="R30" s="357">
        <v>-1225</v>
      </c>
      <c r="S30" s="266"/>
      <c r="T30" s="359">
        <v>356265</v>
      </c>
    </row>
    <row r="31" spans="1:20" s="360" customFormat="1" ht="21" customHeight="1">
      <c r="A31" s="377" t="s">
        <v>236</v>
      </c>
      <c r="B31" s="361" t="s">
        <v>51</v>
      </c>
      <c r="C31" s="362"/>
      <c r="D31" s="361" t="s">
        <v>51</v>
      </c>
      <c r="E31" s="362"/>
      <c r="F31" s="361" t="s">
        <v>51</v>
      </c>
      <c r="G31" s="363"/>
      <c r="H31" s="361" t="s">
        <v>51</v>
      </c>
      <c r="I31" s="266"/>
      <c r="J31" s="364">
        <v>-72</v>
      </c>
      <c r="K31" s="266"/>
      <c r="L31" s="361" t="s">
        <v>51</v>
      </c>
      <c r="M31" s="363"/>
      <c r="N31" s="364">
        <v>-72</v>
      </c>
      <c r="O31" s="365"/>
      <c r="P31" s="365">
        <f>SUM(B31:H31,N31)</f>
        <v>-72</v>
      </c>
      <c r="Q31" s="365"/>
      <c r="R31" s="365">
        <f>-56+11</f>
        <v>-45</v>
      </c>
      <c r="S31" s="363"/>
      <c r="T31" s="266">
        <f>SUM(P31:R31)</f>
        <v>-117</v>
      </c>
    </row>
    <row r="32" spans="1:20" s="360" customFormat="1" ht="21" customHeight="1">
      <c r="A32" s="12" t="s">
        <v>204</v>
      </c>
      <c r="B32" s="281" t="s">
        <v>51</v>
      </c>
      <c r="C32" s="90"/>
      <c r="D32" s="281" t="s">
        <v>51</v>
      </c>
      <c r="E32" s="90"/>
      <c r="F32" s="281" t="s">
        <v>51</v>
      </c>
      <c r="G32" s="45"/>
      <c r="H32" s="335">
        <f>SUM(H30:H31)</f>
        <v>357490</v>
      </c>
      <c r="I32" s="226"/>
      <c r="J32" s="335">
        <f>SUM(J30:J31)</f>
        <v>-72</v>
      </c>
      <c r="K32" s="226"/>
      <c r="L32" s="281" t="s">
        <v>51</v>
      </c>
      <c r="M32" s="222"/>
      <c r="N32" s="335">
        <f>SUM(N30:N31)</f>
        <v>-72</v>
      </c>
      <c r="O32" s="45"/>
      <c r="P32" s="335">
        <f>SUM(P30:P31)</f>
        <v>357418</v>
      </c>
      <c r="Q32" s="45"/>
      <c r="R32" s="335">
        <f>SUM(R30:R31)</f>
        <v>-1270</v>
      </c>
      <c r="S32" s="222" t="s">
        <v>219</v>
      </c>
      <c r="T32" s="335">
        <f>SUM(T30:T31)</f>
        <v>356148</v>
      </c>
    </row>
    <row r="33" spans="1:20" s="360" customFormat="1" ht="21" customHeight="1">
      <c r="A33" s="12"/>
      <c r="B33" s="60"/>
      <c r="C33" s="102"/>
      <c r="D33" s="60"/>
      <c r="E33" s="76"/>
      <c r="F33" s="60"/>
      <c r="G33" s="76"/>
      <c r="H33" s="60"/>
      <c r="I33" s="76"/>
      <c r="J33" s="60"/>
      <c r="K33" s="76"/>
      <c r="L33" s="60"/>
      <c r="M33" s="43"/>
      <c r="N33" s="60"/>
      <c r="O33" s="43"/>
      <c r="P33" s="60"/>
      <c r="Q33" s="43"/>
      <c r="R33" s="60"/>
      <c r="S33" s="76"/>
      <c r="T33" s="74"/>
    </row>
    <row r="34" spans="1:20" s="360" customFormat="1" ht="21" customHeight="1" thickBot="1">
      <c r="A34" s="12" t="s">
        <v>218</v>
      </c>
      <c r="B34" s="218">
        <f>SUM(B27,B32)</f>
        <v>375000</v>
      </c>
      <c r="C34" s="337"/>
      <c r="D34" s="218">
        <f>SUM(D27,D32)</f>
        <v>609402</v>
      </c>
      <c r="E34" s="76"/>
      <c r="F34" s="218">
        <f>SUM(F27,F32)</f>
        <v>37500</v>
      </c>
      <c r="G34" s="76"/>
      <c r="H34" s="218">
        <f>SUM(H27,H32)</f>
        <v>5809042</v>
      </c>
      <c r="I34" s="76"/>
      <c r="J34" s="218">
        <f>SUM(J27,J32)</f>
        <v>-2504</v>
      </c>
      <c r="K34" s="76"/>
      <c r="L34" s="218">
        <f>SUM(L27,L32)</f>
        <v>164735</v>
      </c>
      <c r="M34" s="76"/>
      <c r="N34" s="218">
        <f>SUM(N27,N32)</f>
        <v>162231</v>
      </c>
      <c r="O34" s="97"/>
      <c r="P34" s="218">
        <f>SUM(B34:L34)</f>
        <v>6993175</v>
      </c>
      <c r="Q34" s="97"/>
      <c r="R34" s="218">
        <f>SUM(R27,R32)</f>
        <v>2536</v>
      </c>
      <c r="S34" s="76"/>
      <c r="T34" s="218">
        <f>SUM(P34:R34)</f>
        <v>6995711</v>
      </c>
    </row>
    <row r="35" spans="1:20" s="360" customFormat="1" ht="14.25" customHeight="1" thickTop="1">
      <c r="A35" s="12"/>
      <c r="B35" s="60"/>
      <c r="C35" s="102"/>
      <c r="D35" s="60"/>
      <c r="E35" s="76"/>
      <c r="F35" s="43"/>
      <c r="G35" s="76"/>
      <c r="H35" s="43"/>
      <c r="I35" s="76"/>
      <c r="J35" s="86"/>
      <c r="K35" s="76"/>
      <c r="L35" s="43"/>
      <c r="M35" s="43"/>
      <c r="N35" s="43"/>
      <c r="O35" s="43"/>
      <c r="P35" s="43"/>
      <c r="Q35" s="43"/>
      <c r="R35" s="43"/>
      <c r="S35" s="76"/>
      <c r="T35" s="74"/>
    </row>
    <row r="36" spans="1:20" s="360" customFormat="1" ht="14.25" hidden="1" customHeight="1">
      <c r="A36" s="12"/>
      <c r="B36" s="60"/>
      <c r="C36" s="102"/>
      <c r="D36" s="60"/>
      <c r="E36" s="76"/>
      <c r="F36" s="43"/>
      <c r="G36" s="76"/>
      <c r="H36" s="43"/>
      <c r="I36" s="76"/>
      <c r="J36" s="86"/>
      <c r="K36" s="76"/>
      <c r="L36" s="43"/>
      <c r="M36" s="43"/>
      <c r="N36" s="43"/>
      <c r="O36" s="43"/>
      <c r="P36" s="43"/>
      <c r="Q36" s="43"/>
      <c r="R36" s="43"/>
      <c r="S36" s="76"/>
      <c r="T36" s="74"/>
    </row>
    <row r="37" spans="1:20" s="51" customFormat="1" ht="21" hidden="1" customHeight="1">
      <c r="A37" s="354" t="s">
        <v>92</v>
      </c>
      <c r="B37" s="76"/>
      <c r="C37" s="76"/>
      <c r="D37" s="76"/>
      <c r="E37" s="76"/>
      <c r="F37" s="76"/>
      <c r="G37" s="76"/>
      <c r="H37" s="358"/>
      <c r="I37" s="76"/>
      <c r="J37" s="366"/>
      <c r="K37" s="76"/>
      <c r="L37" s="76"/>
      <c r="M37" s="76"/>
      <c r="N37" s="76"/>
      <c r="O37" s="76"/>
      <c r="P37" s="76"/>
      <c r="Q37" s="76"/>
      <c r="R37" s="76"/>
      <c r="S37" s="76"/>
      <c r="T37" s="74"/>
    </row>
    <row r="38" spans="1:20" s="51" customFormat="1" ht="21" hidden="1" customHeight="1">
      <c r="A38" s="367" t="s">
        <v>105</v>
      </c>
      <c r="B38" s="362"/>
      <c r="C38" s="301"/>
      <c r="D38" s="362" t="s">
        <v>206</v>
      </c>
      <c r="E38" s="301"/>
      <c r="F38" s="362" t="s">
        <v>207</v>
      </c>
      <c r="G38" s="362"/>
      <c r="H38" s="368">
        <v>327650</v>
      </c>
      <c r="I38" s="369"/>
      <c r="J38" s="90" t="s">
        <v>51</v>
      </c>
      <c r="K38" s="302"/>
      <c r="L38" s="303" t="s">
        <v>207</v>
      </c>
      <c r="M38" s="362"/>
      <c r="N38" s="370" t="s">
        <v>51</v>
      </c>
      <c r="O38" s="362"/>
      <c r="P38" s="358">
        <v>327650</v>
      </c>
      <c r="Q38" s="358"/>
      <c r="R38" s="358">
        <v>-1878</v>
      </c>
      <c r="S38" s="362"/>
      <c r="T38" s="359">
        <v>325772</v>
      </c>
    </row>
    <row r="39" spans="1:20" s="51" customFormat="1" ht="21" hidden="1" customHeight="1">
      <c r="A39" s="367" t="s">
        <v>117</v>
      </c>
      <c r="B39" s="361"/>
      <c r="C39" s="301"/>
      <c r="D39" s="361" t="s">
        <v>206</v>
      </c>
      <c r="E39" s="301"/>
      <c r="F39" s="361" t="s">
        <v>207</v>
      </c>
      <c r="G39" s="369"/>
      <c r="H39" s="90" t="s">
        <v>51</v>
      </c>
      <c r="I39" s="362"/>
      <c r="J39" s="371">
        <v>-375</v>
      </c>
      <c r="K39" s="372"/>
      <c r="L39" s="281" t="s">
        <v>207</v>
      </c>
      <c r="M39" s="362"/>
      <c r="N39" s="371">
        <v>-375</v>
      </c>
      <c r="O39" s="368"/>
      <c r="P39" s="358">
        <v>-375</v>
      </c>
      <c r="Q39" s="368"/>
      <c r="R39" s="371">
        <v>-42</v>
      </c>
      <c r="S39" s="362"/>
      <c r="T39" s="359">
        <v>-417</v>
      </c>
    </row>
    <row r="40" spans="1:20" s="51" customFormat="1" ht="21" hidden="1" customHeight="1">
      <c r="A40" s="354" t="s">
        <v>104</v>
      </c>
      <c r="B40" s="258"/>
      <c r="C40" s="301"/>
      <c r="D40" s="258" t="s">
        <v>115</v>
      </c>
      <c r="E40" s="301"/>
      <c r="F40" s="258" t="s">
        <v>114</v>
      </c>
      <c r="G40" s="90"/>
      <c r="H40" s="44">
        <f>SUM(H38:H39)</f>
        <v>327650</v>
      </c>
      <c r="I40" s="90"/>
      <c r="J40" s="44">
        <f>SUM(J38:J39)</f>
        <v>-375</v>
      </c>
      <c r="K40" s="217"/>
      <c r="L40" s="258" t="s">
        <v>114</v>
      </c>
      <c r="M40" s="90"/>
      <c r="N40" s="44">
        <v>-375</v>
      </c>
      <c r="O40" s="90"/>
      <c r="P40" s="44">
        <f>SUM(P38:P39)</f>
        <v>327275</v>
      </c>
      <c r="Q40" s="90"/>
      <c r="R40" s="44">
        <f>SUM(R38:R39)</f>
        <v>-1920</v>
      </c>
      <c r="S40" s="217"/>
      <c r="T40" s="81">
        <f>SUM(P40:R40)</f>
        <v>325355</v>
      </c>
    </row>
    <row r="41" spans="1:20" s="51" customFormat="1" ht="14.25" hidden="1" customHeight="1">
      <c r="A41" s="354"/>
      <c r="B41" s="90"/>
      <c r="C41" s="217"/>
      <c r="D41" s="90"/>
      <c r="E41" s="217"/>
      <c r="F41" s="90"/>
      <c r="G41" s="90"/>
      <c r="H41" s="76"/>
      <c r="I41" s="90"/>
      <c r="J41" s="76"/>
      <c r="K41" s="217"/>
      <c r="L41" s="90"/>
      <c r="M41" s="90"/>
      <c r="N41" s="76"/>
      <c r="O41" s="90"/>
      <c r="P41" s="76"/>
      <c r="Q41" s="90"/>
      <c r="R41" s="76"/>
      <c r="S41" s="217"/>
      <c r="T41" s="74"/>
    </row>
    <row r="42" spans="1:20" s="51" customFormat="1" ht="21" hidden="1" customHeight="1" thickBot="1">
      <c r="A42" s="12" t="s">
        <v>199</v>
      </c>
      <c r="B42" s="218">
        <f>SUM(B27,B40)</f>
        <v>375000</v>
      </c>
      <c r="C42" s="76"/>
      <c r="D42" s="218">
        <f>SUM(D27,D40)</f>
        <v>609402</v>
      </c>
      <c r="E42" s="76"/>
      <c r="F42" s="218">
        <f>SUM(F27,F40)</f>
        <v>37500</v>
      </c>
      <c r="G42" s="76"/>
      <c r="H42" s="218">
        <f>SUM(H27,H40)</f>
        <v>5779202</v>
      </c>
      <c r="I42" s="76"/>
      <c r="J42" s="218">
        <f>SUM(J27,J40)</f>
        <v>-2807</v>
      </c>
      <c r="K42" s="76"/>
      <c r="L42" s="218">
        <f>SUM(L27,L40)</f>
        <v>164735</v>
      </c>
      <c r="M42" s="76"/>
      <c r="N42" s="218">
        <f>SUM(N27,N40)</f>
        <v>161928</v>
      </c>
      <c r="O42" s="218"/>
      <c r="P42" s="218">
        <f>SUM(P27,P40)</f>
        <v>6963032</v>
      </c>
      <c r="Q42" s="226"/>
      <c r="R42" s="218" t="e">
        <f>SUM(R27,#REF!,R40)</f>
        <v>#REF!</v>
      </c>
      <c r="S42" s="76"/>
      <c r="T42" s="218" t="e">
        <f>SUM(T27,#REF!,T40)</f>
        <v>#REF!</v>
      </c>
    </row>
    <row r="43" spans="1:20" s="51" customFormat="1" ht="21" hidden="1" customHeight="1" thickTop="1">
      <c r="C43" s="369"/>
      <c r="E43" s="369"/>
      <c r="G43" s="369"/>
      <c r="I43" s="369"/>
      <c r="K43" s="369"/>
      <c r="S43" s="369"/>
    </row>
    <row r="44" spans="1:20" s="51" customFormat="1" ht="21" hidden="1" customHeight="1">
      <c r="C44" s="369"/>
      <c r="E44" s="369"/>
      <c r="G44" s="369"/>
      <c r="I44" s="369"/>
      <c r="K44" s="369"/>
      <c r="S44" s="369"/>
    </row>
    <row r="45" spans="1:20" s="51" customFormat="1" ht="21" hidden="1" customHeight="1">
      <c r="C45" s="369"/>
      <c r="E45" s="369"/>
      <c r="G45" s="369"/>
      <c r="H45" s="219"/>
      <c r="I45" s="369"/>
      <c r="K45" s="369"/>
      <c r="S45" s="369"/>
    </row>
    <row r="46" spans="1:20" s="51" customFormat="1" ht="21" customHeight="1">
      <c r="C46" s="369"/>
      <c r="E46" s="369"/>
      <c r="G46" s="369"/>
      <c r="I46" s="369"/>
      <c r="K46" s="369"/>
      <c r="S46" s="369"/>
    </row>
    <row r="50" spans="1:10" ht="21" customHeight="1">
      <c r="H50" s="373"/>
      <c r="J50" s="373"/>
    </row>
    <row r="51" spans="1:10" ht="21" customHeight="1">
      <c r="F51" s="89"/>
      <c r="H51" s="89"/>
      <c r="J51" s="89"/>
    </row>
    <row r="52" spans="1:10" ht="21" customHeight="1">
      <c r="F52" s="89"/>
      <c r="H52" s="45"/>
      <c r="J52" s="45"/>
    </row>
    <row r="53" spans="1:10" ht="21" customHeight="1">
      <c r="F53" s="89"/>
      <c r="H53" s="306"/>
      <c r="I53" s="306"/>
      <c r="J53" s="306"/>
    </row>
    <row r="56" spans="1:10" ht="14"/>
    <row r="57" spans="1:10" ht="14"/>
    <row r="64" spans="1:10" ht="21" customHeight="1">
      <c r="A64" t="s">
        <v>148</v>
      </c>
    </row>
    <row r="66" spans="1:3" ht="21" hidden="1" customHeight="1">
      <c r="A66" t="s">
        <v>153</v>
      </c>
    </row>
    <row r="71" spans="1:3" ht="21" customHeight="1">
      <c r="A71" t="s">
        <v>153</v>
      </c>
    </row>
    <row r="75" spans="1:3" ht="21" customHeight="1">
      <c r="C75" s="89">
        <v>11</v>
      </c>
    </row>
    <row r="81" spans="2:2" ht="21" customHeight="1">
      <c r="B81" t="s">
        <v>149</v>
      </c>
    </row>
    <row r="186" spans="1:1" ht="21" customHeight="1">
      <c r="A186" t="s">
        <v>69</v>
      </c>
    </row>
    <row r="193" spans="1:1" ht="21" customHeight="1">
      <c r="A193" t="s">
        <v>70</v>
      </c>
    </row>
    <row r="199" spans="1:1" ht="21" customHeight="1">
      <c r="A199" t="s">
        <v>71</v>
      </c>
    </row>
    <row r="200" spans="1:1" ht="21" customHeight="1">
      <c r="A200" t="s">
        <v>66</v>
      </c>
    </row>
    <row r="201" spans="1:1" ht="21" customHeight="1">
      <c r="A201" t="s">
        <v>68</v>
      </c>
    </row>
  </sheetData>
  <customSheetViews>
    <customSheetView guid="{E56D8337-322D-43A9-8777-6F683CF4CE38}" scale="80" showPageBreaks="1" showGridLines="0" printArea="1" hiddenRows="1" view="pageBreakPreview" topLeftCell="A6">
      <selection activeCell="F32" sqref="F32"/>
      <pageMargins left="0.45" right="0.45" top="0.48" bottom="0.5" header="0.3" footer="0.3"/>
      <pageSetup paperSize="9" scale="64" firstPageNumber="6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786EB46A-1644-421C-86E6-1BDD6DD5FD80}" scale="68" showPageBreaks="1" showGridLines="0" printArea="1" hiddenRows="1" view="pageBreakPreview" topLeftCell="A9">
      <selection activeCell="T23" sqref="T23"/>
      <pageMargins left="0.45" right="0.45" top="0.48" bottom="0.5" header="0.3" footer="0.3"/>
      <pageSetup paperSize="9" scale="64" firstPageNumber="6" orientation="landscape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>
      <selection activeCell="H48" sqref="H48"/>
      <pageMargins left="0.45" right="0.45" top="0.48" bottom="0.5" header="0.3" footer="0.3"/>
      <pageSetup paperSize="9" scale="64" firstPageNumber="6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4">
    <mergeCell ref="B10:T10"/>
    <mergeCell ref="B5:T5"/>
    <mergeCell ref="F6:H6"/>
    <mergeCell ref="J6:N6"/>
  </mergeCells>
  <pageMargins left="0.45" right="0.45" top="0.48" bottom="0.5" header="0.3" footer="0.3"/>
  <pageSetup paperSize="9" scale="59" firstPageNumber="6" orientation="landscape" useFirstPageNumber="1" r:id="rId4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78"/>
  <sheetViews>
    <sheetView showGridLines="0" view="pageBreakPreview" zoomScaleNormal="100" zoomScaleSheetLayoutView="100" workbookViewId="0">
      <selection activeCell="H85" sqref="H85"/>
    </sheetView>
  </sheetViews>
  <sheetFormatPr defaultRowHeight="21" customHeight="1"/>
  <cols>
    <col min="1" max="1" width="55.1796875" customWidth="1"/>
    <col min="2" max="2" width="16.81640625" customWidth="1"/>
    <col min="3" max="3" width="3.1796875" style="89" customWidth="1"/>
    <col min="4" max="4" width="16.81640625" customWidth="1"/>
    <col min="5" max="5" width="3.1796875" style="89" customWidth="1"/>
    <col min="6" max="6" width="16.81640625" customWidth="1"/>
    <col min="7" max="7" width="3.1796875" style="89" customWidth="1"/>
    <col min="8" max="8" width="16.81640625" customWidth="1"/>
    <col min="9" max="9" width="3.1796875" style="89" customWidth="1"/>
    <col min="10" max="10" width="16.81640625" customWidth="1"/>
  </cols>
  <sheetData>
    <row r="1" spans="1:16" s="68" customFormat="1" ht="21" customHeight="1">
      <c r="A1" s="61" t="s">
        <v>13</v>
      </c>
      <c r="B1" s="29"/>
      <c r="C1" s="84"/>
      <c r="D1" s="22"/>
      <c r="E1" s="84"/>
      <c r="F1" s="22"/>
      <c r="G1" s="84"/>
      <c r="H1" s="22"/>
      <c r="I1" s="84"/>
      <c r="J1" s="22"/>
    </row>
    <row r="2" spans="1:16" ht="21" customHeight="1">
      <c r="A2" s="20" t="s">
        <v>91</v>
      </c>
      <c r="B2" s="46"/>
      <c r="C2" s="48"/>
      <c r="D2" s="47"/>
      <c r="E2" s="48"/>
      <c r="F2" s="47"/>
      <c r="G2" s="48"/>
      <c r="H2" s="49"/>
      <c r="I2" s="48"/>
      <c r="J2" s="49"/>
    </row>
    <row r="3" spans="1:16" ht="21" customHeight="1">
      <c r="A3" s="25"/>
      <c r="B3" s="30"/>
      <c r="C3" s="85"/>
      <c r="D3" s="25"/>
      <c r="E3" s="85"/>
      <c r="F3" s="25"/>
      <c r="G3" s="85"/>
      <c r="H3" s="25"/>
      <c r="I3" s="85"/>
      <c r="J3" s="25"/>
    </row>
    <row r="4" spans="1:16" s="51" customFormat="1" ht="21" customHeight="1">
      <c r="A4" s="2"/>
      <c r="B4" s="387" t="s">
        <v>62</v>
      </c>
      <c r="C4" s="387"/>
      <c r="D4" s="387"/>
      <c r="E4" s="387"/>
      <c r="F4" s="387"/>
      <c r="G4" s="387"/>
      <c r="H4" s="387"/>
      <c r="I4" s="387"/>
      <c r="J4" s="387"/>
    </row>
    <row r="5" spans="1:16" s="51" customFormat="1" ht="21" customHeight="1">
      <c r="A5" s="2"/>
      <c r="B5" s="50"/>
      <c r="C5" s="58"/>
      <c r="D5" s="69"/>
      <c r="E5" s="58"/>
      <c r="F5" s="390" t="s">
        <v>44</v>
      </c>
      <c r="G5" s="390"/>
      <c r="H5" s="390"/>
      <c r="I5" s="58"/>
      <c r="J5" s="50"/>
    </row>
    <row r="6" spans="1:16" s="51" customFormat="1" ht="21" customHeight="1">
      <c r="A6" s="2"/>
      <c r="B6" s="50" t="s">
        <v>36</v>
      </c>
      <c r="C6" s="58"/>
      <c r="D6" s="69" t="s">
        <v>188</v>
      </c>
      <c r="E6" s="58"/>
      <c r="F6" s="71"/>
      <c r="G6" s="71"/>
      <c r="H6" s="71"/>
      <c r="I6" s="58"/>
      <c r="J6" s="50"/>
    </row>
    <row r="7" spans="1:16" s="51" customFormat="1" ht="21" customHeight="1">
      <c r="A7" s="2"/>
      <c r="B7" s="50" t="s">
        <v>37</v>
      </c>
      <c r="C7" s="58"/>
      <c r="D7" s="69" t="s">
        <v>189</v>
      </c>
      <c r="E7" s="58"/>
      <c r="F7" s="71"/>
      <c r="G7" s="58"/>
      <c r="H7" s="58"/>
      <c r="I7" s="58"/>
      <c r="J7" s="50" t="s">
        <v>53</v>
      </c>
    </row>
    <row r="8" spans="1:16" s="51" customFormat="1" ht="21" customHeight="1">
      <c r="A8" s="2"/>
      <c r="B8" s="50" t="s">
        <v>54</v>
      </c>
      <c r="C8" s="58"/>
      <c r="D8" s="69" t="s">
        <v>209</v>
      </c>
      <c r="E8" s="58"/>
      <c r="F8" s="71" t="s">
        <v>159</v>
      </c>
      <c r="G8" s="58"/>
      <c r="H8" s="58" t="s">
        <v>0</v>
      </c>
      <c r="I8" s="58"/>
      <c r="J8" s="70" t="s">
        <v>55</v>
      </c>
    </row>
    <row r="9" spans="1:16" s="51" customFormat="1" ht="22.5" customHeight="1">
      <c r="A9" s="2"/>
      <c r="B9" s="386" t="s">
        <v>75</v>
      </c>
      <c r="C9" s="386"/>
      <c r="D9" s="386"/>
      <c r="E9" s="386"/>
      <c r="F9" s="386"/>
      <c r="G9" s="386"/>
      <c r="H9" s="386"/>
      <c r="I9" s="386"/>
      <c r="J9" s="386"/>
    </row>
    <row r="10" spans="1:16" ht="15.65" customHeight="1">
      <c r="A10" s="100" t="s">
        <v>197</v>
      </c>
      <c r="B10" s="65"/>
      <c r="C10" s="65"/>
      <c r="D10" s="65"/>
      <c r="E10" s="65"/>
      <c r="F10" s="65"/>
      <c r="G10" s="65"/>
      <c r="H10" s="65"/>
      <c r="I10" s="53"/>
      <c r="J10" s="53"/>
    </row>
    <row r="11" spans="1:16" s="63" customFormat="1" ht="15.65" customHeight="1">
      <c r="A11" s="12" t="s">
        <v>198</v>
      </c>
      <c r="B11" s="45">
        <v>375000</v>
      </c>
      <c r="C11" s="102"/>
      <c r="D11" s="45">
        <v>609402</v>
      </c>
      <c r="E11" s="76"/>
      <c r="F11" s="97">
        <v>37500</v>
      </c>
      <c r="G11" s="76"/>
      <c r="H11" s="97">
        <v>371441</v>
      </c>
      <c r="I11" s="76"/>
      <c r="J11" s="76">
        <v>1393343</v>
      </c>
    </row>
    <row r="12" spans="1:16" s="63" customFormat="1" ht="11.4" customHeight="1">
      <c r="A12" s="12"/>
      <c r="B12" s="45"/>
      <c r="C12" s="102"/>
      <c r="D12" s="45"/>
      <c r="E12" s="76"/>
      <c r="F12" s="97"/>
      <c r="G12" s="76"/>
      <c r="H12" s="97"/>
      <c r="I12" s="76"/>
      <c r="J12" s="76"/>
      <c r="N12" s="63">
        <v>162866</v>
      </c>
    </row>
    <row r="13" spans="1:16" ht="15.65" customHeight="1">
      <c r="A13" s="308" t="s">
        <v>208</v>
      </c>
      <c r="B13" s="104" t="s">
        <v>51</v>
      </c>
      <c r="C13" s="304"/>
      <c r="D13" s="104" t="s">
        <v>51</v>
      </c>
      <c r="E13" s="304"/>
      <c r="F13" s="104" t="s">
        <v>51</v>
      </c>
      <c r="G13" s="236"/>
      <c r="H13" s="94">
        <v>44694</v>
      </c>
      <c r="I13" s="236"/>
      <c r="J13" s="332">
        <v>44694</v>
      </c>
      <c r="K13" s="65"/>
      <c r="L13" s="65" t="s">
        <v>98</v>
      </c>
      <c r="M13" s="65"/>
      <c r="N13" s="65"/>
      <c r="O13" s="65"/>
      <c r="P13" s="65">
        <v>-27755</v>
      </c>
    </row>
    <row r="14" spans="1:16" ht="11.4" customHeight="1">
      <c r="A14" s="83"/>
      <c r="B14" s="88"/>
      <c r="C14" s="236"/>
      <c r="D14" s="88"/>
      <c r="E14" s="236"/>
      <c r="F14" s="88"/>
      <c r="G14" s="236"/>
      <c r="H14" s="101"/>
      <c r="I14" s="236"/>
      <c r="J14" s="280"/>
      <c r="K14" s="65"/>
      <c r="L14" s="65"/>
      <c r="M14" s="65"/>
      <c r="N14" s="65"/>
      <c r="O14" s="65"/>
      <c r="P14" s="65"/>
    </row>
    <row r="15" spans="1:16" ht="15.65" customHeight="1" thickBot="1">
      <c r="A15" s="12" t="s">
        <v>199</v>
      </c>
      <c r="B15" s="218">
        <f>SUM(B11,B13)</f>
        <v>375000</v>
      </c>
      <c r="C15" s="76"/>
      <c r="D15" s="218">
        <f>SUM(D11,D13)</f>
        <v>609402</v>
      </c>
      <c r="E15" s="76"/>
      <c r="F15" s="218">
        <f>SUM(F11,F13)</f>
        <v>37500</v>
      </c>
      <c r="G15" s="76"/>
      <c r="H15" s="218">
        <f>SUM(H11,H13)</f>
        <v>416135</v>
      </c>
      <c r="I15" s="76"/>
      <c r="J15" s="218">
        <f>SUM(J11:J13)</f>
        <v>1438037</v>
      </c>
    </row>
    <row r="16" spans="1:16" ht="6.65" customHeight="1" thickTop="1">
      <c r="A16" s="12"/>
      <c r="B16" s="76"/>
      <c r="C16" s="76"/>
      <c r="D16" s="76"/>
      <c r="E16" s="76"/>
      <c r="F16" s="293"/>
      <c r="G16" s="292"/>
      <c r="H16" s="293"/>
      <c r="I16" s="292"/>
      <c r="J16" s="293"/>
    </row>
    <row r="17" spans="1:14" ht="6.65" customHeight="1">
      <c r="B17" s="65"/>
      <c r="C17" s="87"/>
      <c r="D17" s="65"/>
      <c r="E17" s="87"/>
      <c r="F17" s="65"/>
      <c r="G17" s="87"/>
      <c r="H17" s="65"/>
      <c r="I17" s="87"/>
      <c r="J17" s="65"/>
    </row>
    <row r="18" spans="1:14" ht="15.65" customHeight="1">
      <c r="A18" s="100" t="s">
        <v>217</v>
      </c>
      <c r="B18" s="65"/>
      <c r="C18" s="65"/>
      <c r="D18" s="65"/>
      <c r="E18" s="65"/>
      <c r="F18" s="65"/>
      <c r="G18" s="65"/>
      <c r="H18" s="65"/>
      <c r="I18" s="53"/>
      <c r="J18" s="53"/>
    </row>
    <row r="19" spans="1:14" ht="15.65" customHeight="1">
      <c r="A19" s="12" t="s">
        <v>220</v>
      </c>
      <c r="B19" s="45">
        <v>375000</v>
      </c>
      <c r="C19" s="102"/>
      <c r="D19" s="45">
        <v>609402</v>
      </c>
      <c r="E19" s="76"/>
      <c r="F19" s="97">
        <v>37500</v>
      </c>
      <c r="G19" s="76"/>
      <c r="H19" s="97">
        <v>773252</v>
      </c>
      <c r="I19" s="76"/>
      <c r="J19" s="76">
        <v>1795154</v>
      </c>
      <c r="N19" s="315" t="s">
        <v>51</v>
      </c>
    </row>
    <row r="20" spans="1:14" ht="11.4" customHeight="1">
      <c r="A20" s="12"/>
      <c r="B20" s="45"/>
      <c r="C20" s="102"/>
      <c r="D20" s="45"/>
      <c r="E20" s="76"/>
      <c r="F20" s="97"/>
      <c r="G20" s="76"/>
      <c r="H20" s="97"/>
      <c r="I20" s="76"/>
      <c r="J20" s="76"/>
      <c r="N20">
        <v>1178</v>
      </c>
    </row>
    <row r="21" spans="1:14" ht="15.65" customHeight="1">
      <c r="A21" s="77" t="s">
        <v>195</v>
      </c>
      <c r="B21" s="104" t="s">
        <v>51</v>
      </c>
      <c r="C21" s="304"/>
      <c r="D21" s="104" t="s">
        <v>51</v>
      </c>
      <c r="E21" s="304"/>
      <c r="F21" s="104" t="s">
        <v>51</v>
      </c>
      <c r="G21" s="236"/>
      <c r="H21" s="94">
        <v>17020</v>
      </c>
      <c r="I21" s="236"/>
      <c r="J21" s="332">
        <v>17020</v>
      </c>
      <c r="N21">
        <v>1178</v>
      </c>
    </row>
    <row r="22" spans="1:14" ht="11.4" customHeight="1">
      <c r="A22" s="83"/>
      <c r="B22" s="88"/>
      <c r="C22" s="236"/>
      <c r="D22" s="88"/>
      <c r="E22" s="236"/>
      <c r="F22" s="88"/>
      <c r="G22" s="236"/>
      <c r="H22" s="101"/>
      <c r="I22" s="236"/>
      <c r="J22" s="280"/>
    </row>
    <row r="23" spans="1:14" ht="15.65" customHeight="1" thickBot="1">
      <c r="A23" s="12" t="s">
        <v>218</v>
      </c>
      <c r="B23" s="218">
        <f>SUM(B19,B21)</f>
        <v>375000</v>
      </c>
      <c r="C23" s="76"/>
      <c r="D23" s="218">
        <f>SUM(D19,D21)</f>
        <v>609402</v>
      </c>
      <c r="E23" s="76"/>
      <c r="F23" s="218">
        <f>SUM(F19,F21)</f>
        <v>37500</v>
      </c>
      <c r="G23" s="76"/>
      <c r="H23" s="218">
        <f>SUM(H19,H21)</f>
        <v>790272</v>
      </c>
      <c r="I23" s="76"/>
      <c r="J23" s="218">
        <f>SUM(J19:J21)</f>
        <v>1812174</v>
      </c>
      <c r="N23">
        <v>164044</v>
      </c>
    </row>
    <row r="24" spans="1:14" ht="15.65" customHeight="1" thickTop="1"/>
    <row r="25" spans="1:14" ht="21" customHeight="1">
      <c r="A25" t="s">
        <v>154</v>
      </c>
      <c r="D25" s="89"/>
      <c r="F25" s="88"/>
      <c r="H25" s="88"/>
      <c r="J25" s="88"/>
    </row>
    <row r="26" spans="1:14" ht="21" customHeight="1">
      <c r="A26" s="65"/>
      <c r="D26" s="89"/>
      <c r="F26" s="89"/>
      <c r="H26" s="89"/>
      <c r="J26" s="89"/>
    </row>
    <row r="27" spans="1:14" ht="21" customHeight="1">
      <c r="N27">
        <v>162708</v>
      </c>
    </row>
    <row r="32" spans="1:14" ht="21" hidden="1" customHeight="1"/>
    <row r="33" spans="1:14" ht="21" hidden="1" customHeight="1"/>
    <row r="34" spans="1:14" ht="14" hidden="1">
      <c r="B34" s="89"/>
      <c r="D34" s="310" t="s">
        <v>206</v>
      </c>
      <c r="F34" s="65" t="s">
        <v>207</v>
      </c>
      <c r="L34" t="s">
        <v>207</v>
      </c>
      <c r="N34" s="315" t="s">
        <v>51</v>
      </c>
    </row>
    <row r="35" spans="1:14" ht="14" hidden="1">
      <c r="D35" s="310" t="s">
        <v>206</v>
      </c>
      <c r="F35" s="65" t="s">
        <v>207</v>
      </c>
      <c r="L35" t="s">
        <v>207</v>
      </c>
      <c r="N35">
        <v>-375</v>
      </c>
    </row>
    <row r="36" spans="1:14" ht="21" hidden="1" customHeight="1">
      <c r="B36" s="2"/>
      <c r="C36" s="306"/>
      <c r="D36" s="2"/>
      <c r="E36" s="306"/>
      <c r="F36" s="2"/>
      <c r="L36" s="2"/>
      <c r="N36">
        <v>-375</v>
      </c>
    </row>
    <row r="37" spans="1:14" ht="21" hidden="1" customHeight="1"/>
    <row r="38" spans="1:14" ht="21" hidden="1" customHeight="1"/>
    <row r="39" spans="1:14" ht="21" hidden="1" customHeight="1"/>
    <row r="40" spans="1:14" ht="21" hidden="1" customHeight="1"/>
    <row r="41" spans="1:14" ht="21" hidden="1" customHeight="1"/>
    <row r="43" spans="1:14" ht="21" customHeight="1">
      <c r="A43" t="s">
        <v>150</v>
      </c>
    </row>
    <row r="46" spans="1:14" ht="21" customHeight="1">
      <c r="A46" t="s">
        <v>151</v>
      </c>
    </row>
    <row r="47" spans="1:14" ht="21" customHeight="1">
      <c r="B47" t="s">
        <v>152</v>
      </c>
      <c r="H47" s="104" t="s">
        <v>93</v>
      </c>
      <c r="J47" s="104" t="s">
        <v>93</v>
      </c>
    </row>
    <row r="48" spans="1:14" ht="21" customHeight="1">
      <c r="A48" t="s">
        <v>203</v>
      </c>
    </row>
    <row r="49" spans="1:10" ht="21" customHeight="1">
      <c r="B49" t="s">
        <v>205</v>
      </c>
      <c r="H49" s="281" t="s">
        <v>93</v>
      </c>
      <c r="I49" s="306"/>
      <c r="J49" s="281" t="s">
        <v>93</v>
      </c>
    </row>
    <row r="51" spans="1:10" ht="21" customHeight="1">
      <c r="A51" t="s">
        <v>204</v>
      </c>
    </row>
    <row r="52" spans="1:10" ht="21" customHeight="1">
      <c r="A52" t="s">
        <v>147</v>
      </c>
    </row>
    <row r="61" spans="1:10" ht="21" customHeight="1">
      <c r="A61" t="s">
        <v>148</v>
      </c>
    </row>
    <row r="62" spans="1:10" ht="21" hidden="1" customHeight="1"/>
    <row r="63" spans="1:10" ht="21" customHeight="1">
      <c r="A63" t="s">
        <v>153</v>
      </c>
    </row>
    <row r="68" spans="1:3" ht="21" customHeight="1">
      <c r="A68" t="s">
        <v>153</v>
      </c>
    </row>
    <row r="71" spans="1:3" ht="21" customHeight="1">
      <c r="C71" s="89">
        <v>11</v>
      </c>
    </row>
    <row r="78" spans="1:3" ht="21" customHeight="1">
      <c r="B78" t="s">
        <v>149</v>
      </c>
    </row>
    <row r="163" spans="1:1" ht="21" customHeight="1">
      <c r="A163" t="s">
        <v>69</v>
      </c>
    </row>
    <row r="170" spans="1:1" ht="21" customHeight="1">
      <c r="A170" t="s">
        <v>70</v>
      </c>
    </row>
    <row r="176" spans="1:1" ht="21" customHeight="1">
      <c r="A176" t="s">
        <v>71</v>
      </c>
    </row>
    <row r="177" spans="1:1" ht="21" customHeight="1">
      <c r="A177" t="s">
        <v>66</v>
      </c>
    </row>
    <row r="178" spans="1:1" ht="21" customHeight="1">
      <c r="A178" t="s">
        <v>68</v>
      </c>
    </row>
  </sheetData>
  <customSheetViews>
    <customSheetView guid="{E56D8337-322D-43A9-8777-6F683CF4CE38}" scale="80" showPageBreaks="1" showGridLines="0" printArea="1" view="pageBreakPreview">
      <selection activeCell="F8" sqref="F8"/>
      <pageMargins left="0.45" right="0.45" top="0.48" bottom="0.5" header="0.5" footer="0.5"/>
      <pageSetup paperSize="9" scale="90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786EB46A-1644-421C-86E6-1BDD6DD5FD80}" scale="68" showPageBreaks="1" showGridLines="0" printArea="1" hiddenRows="1" view="pageBreakPreview" topLeftCell="A4">
      <selection activeCell="H48" sqref="H48"/>
      <pageMargins left="0.45" right="0.45" top="0.48" bottom="0.5" header="0.5" footer="0.5"/>
      <pageSetup paperSize="9" scale="90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7">
      <selection activeCell="H48" sqref="H48"/>
      <pageMargins left="0.45" right="0.45" top="0.48" bottom="0.5" header="0.5" footer="0.5"/>
      <pageSetup paperSize="9" scale="90" firstPageNumber="7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3">
    <mergeCell ref="B9:J9"/>
    <mergeCell ref="F5:H5"/>
    <mergeCell ref="B4:J4"/>
  </mergeCells>
  <pageMargins left="0.45" right="0.45" top="0.48" bottom="0.5" header="0.5" footer="0.5"/>
  <pageSetup paperSize="9" scale="90" firstPageNumber="7" orientation="landscape" useFirstPageNumber="1" r:id="rId4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T129"/>
  <sheetViews>
    <sheetView showGridLines="0" view="pageBreakPreview" topLeftCell="A104" zoomScale="80" zoomScaleNormal="85" zoomScaleSheetLayoutView="80" workbookViewId="0">
      <selection activeCell="A117" sqref="A117"/>
    </sheetView>
  </sheetViews>
  <sheetFormatPr defaultColWidth="10.81640625" defaultRowHeight="20.25" customHeight="1"/>
  <cols>
    <col min="1" max="1" width="2" style="66" customWidth="1"/>
    <col min="2" max="2" width="44.90625" style="131" customWidth="1"/>
    <col min="3" max="3" width="5.6328125" style="132" customWidth="1"/>
    <col min="4" max="4" width="14" style="131" customWidth="1"/>
    <col min="5" max="5" width="1.1796875" style="131" customWidth="1"/>
    <col min="6" max="6" width="14" style="131" customWidth="1"/>
    <col min="7" max="7" width="1.1796875" style="155" customWidth="1"/>
    <col min="8" max="8" width="14" style="138" customWidth="1"/>
    <col min="9" max="9" width="1.1796875" style="138" customWidth="1"/>
    <col min="10" max="10" width="14" style="138" customWidth="1"/>
    <col min="11" max="11" width="3.81640625" style="66" customWidth="1"/>
    <col min="12" max="12" width="5.1796875" style="66" customWidth="1"/>
    <col min="13" max="15" width="10.81640625" style="66" customWidth="1"/>
    <col min="16" max="16" width="5.1796875" style="66" customWidth="1"/>
    <col min="17" max="24" width="10.81640625" style="66" customWidth="1"/>
    <col min="25" max="16384" width="10.81640625" style="66"/>
  </cols>
  <sheetData>
    <row r="1" spans="1:254" ht="20.25" customHeight="1">
      <c r="A1" s="113" t="s">
        <v>13</v>
      </c>
      <c r="B1" s="119"/>
      <c r="D1" s="177"/>
      <c r="E1" s="185"/>
      <c r="F1" s="177"/>
      <c r="G1" s="185"/>
      <c r="H1" s="177"/>
      <c r="I1" s="186"/>
      <c r="J1" s="177"/>
      <c r="K1" s="182"/>
      <c r="L1" s="99"/>
      <c r="M1" s="99"/>
      <c r="N1" s="99"/>
      <c r="O1" s="99"/>
      <c r="P1" s="99"/>
      <c r="Q1" s="99"/>
      <c r="R1" s="99"/>
      <c r="S1" s="182"/>
      <c r="T1" s="99"/>
      <c r="U1" s="99"/>
      <c r="V1" s="99"/>
      <c r="W1" s="99"/>
      <c r="X1" s="99"/>
      <c r="Y1" s="99"/>
      <c r="Z1" s="99"/>
      <c r="AA1" s="182"/>
      <c r="AB1" s="99"/>
      <c r="AC1" s="99"/>
      <c r="AD1" s="99"/>
      <c r="AE1" s="99"/>
      <c r="AF1" s="99"/>
      <c r="AG1" s="99"/>
      <c r="AH1" s="99"/>
      <c r="AI1" s="182"/>
      <c r="AJ1" s="99"/>
      <c r="AK1" s="99"/>
      <c r="AL1" s="99"/>
      <c r="AM1" s="99"/>
      <c r="AN1" s="99"/>
      <c r="AO1" s="99"/>
      <c r="AP1" s="99"/>
      <c r="AQ1" s="182"/>
      <c r="AR1" s="99"/>
      <c r="AS1" s="99"/>
      <c r="AT1" s="99"/>
      <c r="AU1" s="99"/>
      <c r="AV1" s="99"/>
      <c r="AW1" s="99"/>
      <c r="AX1" s="99"/>
      <c r="AY1" s="182"/>
      <c r="AZ1" s="99"/>
      <c r="BA1" s="99"/>
      <c r="BB1" s="99"/>
      <c r="BC1" s="99"/>
      <c r="BD1" s="99"/>
      <c r="BE1" s="99"/>
      <c r="BF1" s="99"/>
      <c r="BG1" s="182"/>
      <c r="BH1" s="99"/>
      <c r="BI1" s="99"/>
      <c r="BJ1" s="99"/>
      <c r="BK1" s="99"/>
      <c r="BL1" s="99"/>
      <c r="BM1" s="99"/>
      <c r="BN1" s="99"/>
      <c r="BO1" s="182"/>
      <c r="BP1" s="99"/>
      <c r="BQ1" s="99"/>
      <c r="BR1" s="99"/>
      <c r="BS1" s="99"/>
      <c r="BT1" s="99"/>
      <c r="BU1" s="99"/>
      <c r="BV1" s="99"/>
      <c r="BW1" s="182"/>
      <c r="BX1" s="99"/>
      <c r="BY1" s="99"/>
      <c r="BZ1" s="99"/>
      <c r="CA1" s="99"/>
      <c r="CB1" s="99"/>
      <c r="CC1" s="99"/>
      <c r="CD1" s="99"/>
      <c r="CE1" s="182"/>
      <c r="CF1" s="99"/>
      <c r="CG1" s="99"/>
      <c r="CH1" s="99"/>
      <c r="CI1" s="99"/>
      <c r="CJ1" s="99"/>
      <c r="CK1" s="99"/>
      <c r="CL1" s="99"/>
      <c r="CM1" s="182"/>
      <c r="CN1" s="99"/>
      <c r="CO1" s="99"/>
      <c r="CP1" s="99"/>
      <c r="CQ1" s="99"/>
      <c r="CR1" s="99"/>
      <c r="CS1" s="99"/>
      <c r="CT1" s="99"/>
      <c r="CU1" s="182"/>
      <c r="CV1" s="99"/>
      <c r="CW1" s="99"/>
      <c r="CX1" s="99"/>
      <c r="CY1" s="99"/>
      <c r="CZ1" s="99"/>
      <c r="DA1" s="99"/>
      <c r="DB1" s="99"/>
      <c r="DC1" s="182"/>
      <c r="DD1" s="99"/>
      <c r="DE1" s="99"/>
      <c r="DF1" s="99"/>
      <c r="DG1" s="99"/>
      <c r="DH1" s="99"/>
      <c r="DI1" s="99"/>
      <c r="DJ1" s="99"/>
      <c r="DK1" s="182"/>
      <c r="DL1" s="99"/>
      <c r="DM1" s="99"/>
      <c r="DN1" s="99"/>
      <c r="DO1" s="99"/>
      <c r="DP1" s="99"/>
      <c r="DQ1" s="99"/>
      <c r="DR1" s="99"/>
      <c r="DS1" s="182"/>
      <c r="DT1" s="99"/>
      <c r="DU1" s="99"/>
      <c r="DV1" s="99"/>
      <c r="DW1" s="99"/>
      <c r="DX1" s="99"/>
      <c r="DY1" s="99"/>
      <c r="DZ1" s="99"/>
      <c r="EA1" s="182"/>
      <c r="EB1" s="99"/>
      <c r="EC1" s="99"/>
      <c r="ED1" s="99"/>
      <c r="EE1" s="99"/>
      <c r="EF1" s="99"/>
      <c r="EG1" s="99"/>
      <c r="EH1" s="99"/>
      <c r="EI1" s="182"/>
      <c r="EJ1" s="99"/>
      <c r="EK1" s="99"/>
      <c r="EL1" s="99"/>
      <c r="EM1" s="99"/>
      <c r="EN1" s="99"/>
      <c r="EO1" s="99"/>
      <c r="EP1" s="99"/>
      <c r="EQ1" s="182"/>
      <c r="ER1" s="99"/>
      <c r="ES1" s="99"/>
      <c r="ET1" s="99"/>
      <c r="EU1" s="99"/>
      <c r="EV1" s="99"/>
      <c r="EW1" s="99"/>
      <c r="EX1" s="99"/>
      <c r="EY1" s="182"/>
      <c r="EZ1" s="99"/>
      <c r="FA1" s="99"/>
      <c r="FB1" s="99"/>
      <c r="FC1" s="99"/>
      <c r="FD1" s="99"/>
      <c r="FE1" s="99"/>
      <c r="FF1" s="99"/>
      <c r="FG1" s="182"/>
      <c r="FH1" s="99"/>
      <c r="FI1" s="99"/>
      <c r="FJ1" s="99"/>
      <c r="FK1" s="99"/>
      <c r="FL1" s="99"/>
      <c r="FM1" s="99"/>
      <c r="FN1" s="99"/>
      <c r="FO1" s="182"/>
      <c r="FP1" s="99"/>
      <c r="FQ1" s="99"/>
      <c r="FR1" s="99"/>
      <c r="FS1" s="99"/>
      <c r="FT1" s="99"/>
      <c r="FU1" s="99"/>
      <c r="FV1" s="99"/>
      <c r="FW1" s="182"/>
      <c r="FX1" s="99"/>
      <c r="FY1" s="99"/>
      <c r="FZ1" s="99"/>
      <c r="GA1" s="99"/>
      <c r="GB1" s="99"/>
      <c r="GC1" s="99"/>
      <c r="GD1" s="99"/>
      <c r="GE1" s="182"/>
      <c r="GF1" s="99"/>
      <c r="GG1" s="99"/>
      <c r="GH1" s="99"/>
      <c r="GI1" s="99"/>
      <c r="GJ1" s="99"/>
      <c r="GK1" s="99"/>
      <c r="GL1" s="99"/>
      <c r="GM1" s="182"/>
      <c r="GN1" s="99"/>
      <c r="GO1" s="99"/>
      <c r="GP1" s="99"/>
      <c r="GQ1" s="99"/>
      <c r="GR1" s="99"/>
      <c r="GS1" s="99"/>
      <c r="GT1" s="99"/>
      <c r="GU1" s="182"/>
      <c r="GV1" s="99"/>
      <c r="GW1" s="99"/>
      <c r="GX1" s="99"/>
      <c r="GY1" s="99"/>
      <c r="GZ1" s="99"/>
      <c r="HA1" s="99"/>
      <c r="HB1" s="99"/>
      <c r="HC1" s="182"/>
      <c r="HD1" s="99"/>
      <c r="HE1" s="99"/>
      <c r="HF1" s="99"/>
      <c r="HG1" s="99"/>
      <c r="HH1" s="99"/>
      <c r="HI1" s="99"/>
      <c r="HJ1" s="99"/>
      <c r="HK1" s="182"/>
      <c r="HL1" s="99"/>
      <c r="HM1" s="99"/>
      <c r="HN1" s="99"/>
      <c r="HO1" s="99"/>
      <c r="HP1" s="99"/>
      <c r="HQ1" s="99"/>
      <c r="HR1" s="99"/>
      <c r="HS1" s="182"/>
      <c r="HT1" s="99"/>
      <c r="HU1" s="99"/>
      <c r="HV1" s="99"/>
      <c r="HW1" s="99"/>
      <c r="HX1" s="99"/>
      <c r="HY1" s="99"/>
      <c r="HZ1" s="99"/>
      <c r="IA1" s="182"/>
      <c r="IB1" s="99"/>
      <c r="IC1" s="99"/>
      <c r="ID1" s="99"/>
      <c r="IE1" s="99"/>
      <c r="IF1" s="99"/>
      <c r="IG1" s="99"/>
      <c r="IH1" s="99"/>
      <c r="II1" s="182"/>
      <c r="IJ1" s="99"/>
      <c r="IK1" s="99"/>
      <c r="IL1" s="99"/>
      <c r="IM1" s="99"/>
      <c r="IN1" s="99"/>
      <c r="IO1" s="99"/>
      <c r="IP1" s="99"/>
      <c r="IQ1" s="182"/>
      <c r="IR1" s="99"/>
      <c r="IS1" s="99"/>
      <c r="IT1" s="99"/>
    </row>
    <row r="2" spans="1:254" s="118" customFormat="1" ht="20.25" customHeight="1">
      <c r="A2" s="111" t="s">
        <v>82</v>
      </c>
      <c r="B2" s="114"/>
      <c r="C2" s="187"/>
      <c r="D2" s="116"/>
      <c r="E2" s="116"/>
      <c r="F2" s="116"/>
      <c r="G2" s="188"/>
      <c r="H2" s="116"/>
      <c r="I2" s="116"/>
      <c r="J2" s="116"/>
    </row>
    <row r="3" spans="1:254" s="125" customFormat="1" ht="19.5" customHeight="1">
      <c r="A3" s="111"/>
      <c r="B3" s="159"/>
      <c r="C3" s="189"/>
      <c r="D3" s="161"/>
      <c r="E3" s="161"/>
      <c r="F3" s="161"/>
      <c r="G3" s="190"/>
      <c r="H3" s="161"/>
      <c r="I3" s="161"/>
      <c r="J3" s="161"/>
    </row>
    <row r="4" spans="1:254" ht="20.25" customHeight="1">
      <c r="A4" s="75"/>
      <c r="B4" s="126"/>
      <c r="C4" s="127"/>
      <c r="D4" s="382" t="s">
        <v>11</v>
      </c>
      <c r="E4" s="382"/>
      <c r="F4" s="382"/>
      <c r="G4" s="128"/>
      <c r="H4" s="382" t="s">
        <v>39</v>
      </c>
      <c r="I4" s="382"/>
      <c r="J4" s="382"/>
    </row>
    <row r="5" spans="1:254" ht="20.25" customHeight="1">
      <c r="A5" s="75"/>
      <c r="B5" s="126"/>
      <c r="C5" s="127"/>
      <c r="D5" s="382" t="s">
        <v>38</v>
      </c>
      <c r="E5" s="382"/>
      <c r="F5" s="382"/>
      <c r="G5" s="128"/>
      <c r="H5" s="382" t="s">
        <v>38</v>
      </c>
      <c r="I5" s="382"/>
      <c r="J5" s="382"/>
    </row>
    <row r="6" spans="1:254" ht="20.25" customHeight="1">
      <c r="D6" s="383" t="s">
        <v>146</v>
      </c>
      <c r="E6" s="383"/>
      <c r="F6" s="383"/>
      <c r="G6" s="107"/>
      <c r="H6" s="383" t="s">
        <v>146</v>
      </c>
      <c r="I6" s="383"/>
      <c r="J6" s="383"/>
    </row>
    <row r="7" spans="1:254" ht="20.25" customHeight="1">
      <c r="D7" s="384" t="s">
        <v>59</v>
      </c>
      <c r="E7" s="384"/>
      <c r="F7" s="384"/>
      <c r="G7" s="107"/>
      <c r="H7" s="384" t="s">
        <v>59</v>
      </c>
      <c r="I7" s="384"/>
      <c r="J7" s="384"/>
    </row>
    <row r="8" spans="1:254" ht="20.25" customHeight="1">
      <c r="A8" s="385"/>
      <c r="B8" s="385"/>
      <c r="C8" s="135" t="s">
        <v>43</v>
      </c>
      <c r="D8" s="216" t="s">
        <v>210</v>
      </c>
      <c r="E8" s="134"/>
      <c r="F8" s="216" t="s">
        <v>196</v>
      </c>
      <c r="G8" s="134"/>
      <c r="H8" s="216" t="s">
        <v>210</v>
      </c>
      <c r="I8" s="134"/>
      <c r="J8" s="216" t="s">
        <v>196</v>
      </c>
    </row>
    <row r="9" spans="1:254" ht="20.25" customHeight="1">
      <c r="A9" s="75"/>
      <c r="B9" s="126"/>
      <c r="C9" s="135"/>
      <c r="D9" s="379" t="s">
        <v>75</v>
      </c>
      <c r="E9" s="379"/>
      <c r="F9" s="379"/>
      <c r="G9" s="379"/>
      <c r="H9" s="379"/>
      <c r="I9" s="379"/>
      <c r="J9" s="379"/>
    </row>
    <row r="10" spans="1:254" ht="20.25" customHeight="1">
      <c r="A10" s="191" t="s">
        <v>20</v>
      </c>
      <c r="B10" s="156"/>
      <c r="D10" s="163"/>
      <c r="E10" s="163"/>
      <c r="F10" s="163"/>
      <c r="G10" s="137"/>
      <c r="H10" s="192"/>
      <c r="I10" s="163"/>
      <c r="J10" s="192"/>
    </row>
    <row r="11" spans="1:254" ht="20.25" customHeight="1">
      <c r="A11" s="96" t="s">
        <v>125</v>
      </c>
      <c r="B11" s="156"/>
      <c r="C11" s="193"/>
      <c r="D11" s="239">
        <v>356265</v>
      </c>
      <c r="E11" s="240"/>
      <c r="F11" s="239">
        <v>325772</v>
      </c>
      <c r="G11" s="241"/>
      <c r="H11" s="157">
        <v>17020</v>
      </c>
      <c r="I11" s="240"/>
      <c r="J11" s="157">
        <v>44694</v>
      </c>
    </row>
    <row r="12" spans="1:254" ht="20.25" customHeight="1">
      <c r="A12" s="194" t="s">
        <v>178</v>
      </c>
      <c r="B12" s="156"/>
      <c r="C12" s="193"/>
      <c r="D12" s="242"/>
      <c r="E12" s="240"/>
      <c r="F12" s="242"/>
      <c r="G12" s="241"/>
      <c r="H12" s="240"/>
      <c r="I12" s="240"/>
      <c r="J12" s="240"/>
    </row>
    <row r="13" spans="1:254" ht="20.25" customHeight="1">
      <c r="A13" s="194"/>
      <c r="B13" s="194" t="s">
        <v>177</v>
      </c>
      <c r="C13" s="193"/>
      <c r="D13" s="242"/>
      <c r="E13" s="240"/>
      <c r="F13" s="242"/>
      <c r="G13" s="241"/>
      <c r="H13" s="240"/>
      <c r="I13" s="240"/>
      <c r="J13" s="240"/>
    </row>
    <row r="14" spans="1:254" ht="20.25" customHeight="1">
      <c r="A14" s="92" t="s">
        <v>31</v>
      </c>
      <c r="B14" s="92"/>
      <c r="D14" s="239">
        <v>216645</v>
      </c>
      <c r="E14" s="240"/>
      <c r="F14" s="239">
        <v>209070</v>
      </c>
      <c r="G14" s="241"/>
      <c r="H14" s="143">
        <v>17380</v>
      </c>
      <c r="I14" s="240"/>
      <c r="J14" s="143">
        <v>30837</v>
      </c>
    </row>
    <row r="15" spans="1:254" ht="20.25" hidden="1" customHeight="1">
      <c r="A15" s="262" t="s">
        <v>182</v>
      </c>
      <c r="B15" s="92"/>
      <c r="D15" s="239"/>
      <c r="E15" s="240"/>
      <c r="F15" s="239"/>
      <c r="G15" s="241"/>
      <c r="H15" s="143"/>
      <c r="I15" s="240"/>
      <c r="J15" s="143"/>
    </row>
    <row r="16" spans="1:254" ht="20.25" hidden="1" customHeight="1">
      <c r="B16" s="92" t="s">
        <v>183</v>
      </c>
      <c r="C16" s="132">
        <v>5</v>
      </c>
      <c r="D16" s="282"/>
      <c r="E16" s="240"/>
      <c r="F16" s="338" t="s">
        <v>51</v>
      </c>
      <c r="G16" s="154"/>
      <c r="H16" s="338"/>
      <c r="I16" s="139"/>
      <c r="J16" s="338" t="s">
        <v>51</v>
      </c>
    </row>
    <row r="17" spans="1:10" ht="20.25" hidden="1" customHeight="1">
      <c r="A17" s="262" t="s">
        <v>190</v>
      </c>
      <c r="B17" s="92"/>
      <c r="C17" s="132">
        <v>5</v>
      </c>
      <c r="D17" s="282"/>
      <c r="E17" s="240"/>
      <c r="F17" s="338" t="s">
        <v>51</v>
      </c>
      <c r="G17" s="154"/>
      <c r="H17" s="338"/>
      <c r="I17" s="139"/>
      <c r="J17" s="338" t="s">
        <v>143</v>
      </c>
    </row>
    <row r="18" spans="1:10" ht="20.25" customHeight="1">
      <c r="A18" s="340" t="s">
        <v>222</v>
      </c>
      <c r="B18" s="156"/>
      <c r="C18" s="132">
        <v>5</v>
      </c>
      <c r="D18" s="314" t="s">
        <v>51</v>
      </c>
      <c r="E18" s="240"/>
      <c r="F18" s="338">
        <v>15642</v>
      </c>
      <c r="G18" s="154"/>
      <c r="H18" s="314" t="s">
        <v>51</v>
      </c>
      <c r="I18" s="139"/>
      <c r="J18" s="350" t="s">
        <v>51</v>
      </c>
    </row>
    <row r="19" spans="1:10" ht="20.25" customHeight="1">
      <c r="A19" s="96" t="s">
        <v>106</v>
      </c>
      <c r="B19" s="92"/>
      <c r="D19" s="239">
        <v>28</v>
      </c>
      <c r="E19" s="240"/>
      <c r="F19" s="239">
        <v>635</v>
      </c>
      <c r="G19" s="241"/>
      <c r="H19" s="350" t="s">
        <v>51</v>
      </c>
      <c r="I19" s="240"/>
      <c r="J19" s="350" t="s">
        <v>51</v>
      </c>
    </row>
    <row r="20" spans="1:10" ht="20.25" customHeight="1">
      <c r="A20" s="92" t="s">
        <v>167</v>
      </c>
      <c r="B20" s="96"/>
      <c r="C20" s="132">
        <v>9</v>
      </c>
      <c r="D20" s="350" t="s">
        <v>51</v>
      </c>
      <c r="E20" s="240"/>
      <c r="F20" s="350" t="s">
        <v>51</v>
      </c>
      <c r="G20" s="154"/>
      <c r="H20" s="350">
        <v>2939</v>
      </c>
      <c r="I20" s="139"/>
      <c r="J20" s="338">
        <v>5421</v>
      </c>
    </row>
    <row r="21" spans="1:10" ht="20.25" customHeight="1">
      <c r="A21" s="92" t="s">
        <v>24</v>
      </c>
      <c r="B21" s="92"/>
      <c r="D21" s="239">
        <v>-2299</v>
      </c>
      <c r="E21" s="240"/>
      <c r="F21" s="239">
        <v>-2782</v>
      </c>
      <c r="G21" s="241"/>
      <c r="H21" s="239">
        <v>-1224</v>
      </c>
      <c r="I21" s="240"/>
      <c r="J21" s="239">
        <v>-6117</v>
      </c>
    </row>
    <row r="22" spans="1:10" ht="20.25" customHeight="1">
      <c r="A22" s="92" t="s">
        <v>49</v>
      </c>
      <c r="B22" s="92"/>
      <c r="D22" s="229" t="s">
        <v>51</v>
      </c>
      <c r="E22" s="240"/>
      <c r="F22" s="239">
        <v>9448</v>
      </c>
      <c r="G22" s="241"/>
      <c r="H22" s="239">
        <v>105</v>
      </c>
      <c r="I22" s="240"/>
      <c r="J22" s="239">
        <v>9464</v>
      </c>
    </row>
    <row r="23" spans="1:10" ht="20.25" customHeight="1">
      <c r="A23" s="96" t="s">
        <v>166</v>
      </c>
      <c r="B23" s="92"/>
      <c r="D23" s="242">
        <v>256</v>
      </c>
      <c r="E23" s="240"/>
      <c r="F23" s="242">
        <v>-210</v>
      </c>
      <c r="G23" s="241"/>
      <c r="H23" s="239">
        <v>96</v>
      </c>
      <c r="I23" s="240"/>
      <c r="J23" s="239">
        <v>-113</v>
      </c>
    </row>
    <row r="24" spans="1:10" ht="20.25" customHeight="1">
      <c r="A24" s="96" t="s">
        <v>228</v>
      </c>
      <c r="B24" s="92"/>
      <c r="D24" s="242"/>
      <c r="E24" s="240"/>
      <c r="F24" s="242"/>
      <c r="G24" s="241"/>
      <c r="H24" s="239"/>
      <c r="I24" s="240"/>
      <c r="J24" s="239"/>
    </row>
    <row r="25" spans="1:10" ht="20.25" customHeight="1">
      <c r="A25" s="96"/>
      <c r="B25" s="92" t="s">
        <v>229</v>
      </c>
      <c r="D25" s="242">
        <v>1027</v>
      </c>
      <c r="E25" s="240"/>
      <c r="F25" s="242">
        <v>1209</v>
      </c>
      <c r="G25" s="241"/>
      <c r="H25" s="242">
        <v>-173</v>
      </c>
      <c r="I25" s="240"/>
      <c r="J25" s="242">
        <v>1157</v>
      </c>
    </row>
    <row r="26" spans="1:10" ht="20.25" customHeight="1">
      <c r="A26" s="96" t="s">
        <v>107</v>
      </c>
      <c r="B26" s="92"/>
      <c r="C26" s="35"/>
      <c r="D26" s="195" t="s">
        <v>51</v>
      </c>
      <c r="E26" s="239"/>
      <c r="F26" s="339">
        <v>1</v>
      </c>
      <c r="G26" s="67"/>
      <c r="H26" s="238" t="s">
        <v>51</v>
      </c>
      <c r="I26" s="157"/>
      <c r="J26" s="139">
        <v>1</v>
      </c>
    </row>
    <row r="27" spans="1:10" ht="20.25" hidden="1" customHeight="1">
      <c r="A27" s="262" t="s">
        <v>145</v>
      </c>
      <c r="B27" s="92"/>
      <c r="D27" s="282"/>
      <c r="E27" s="240"/>
      <c r="F27" s="282"/>
      <c r="G27" s="241"/>
      <c r="H27" s="350"/>
      <c r="I27" s="240"/>
      <c r="J27" s="282"/>
    </row>
    <row r="28" spans="1:10" ht="20.25" customHeight="1">
      <c r="A28" s="262" t="s">
        <v>155</v>
      </c>
      <c r="B28" s="92"/>
      <c r="C28" s="132" t="s">
        <v>224</v>
      </c>
      <c r="D28" s="350" t="s">
        <v>51</v>
      </c>
      <c r="E28" s="240"/>
      <c r="F28" s="338">
        <v>-47423</v>
      </c>
      <c r="G28" s="154"/>
      <c r="H28" s="350" t="s">
        <v>51</v>
      </c>
      <c r="I28" s="139"/>
      <c r="J28" s="350" t="s">
        <v>51</v>
      </c>
    </row>
    <row r="29" spans="1:10" ht="20.25" customHeight="1">
      <c r="A29" s="96" t="s">
        <v>144</v>
      </c>
      <c r="B29" s="92"/>
      <c r="D29" s="242">
        <v>4543</v>
      </c>
      <c r="E29" s="240"/>
      <c r="F29" s="242">
        <v>3213</v>
      </c>
      <c r="G29" s="241"/>
      <c r="H29" s="242">
        <v>2667</v>
      </c>
      <c r="I29" s="240"/>
      <c r="J29" s="242">
        <v>2018</v>
      </c>
    </row>
    <row r="30" spans="1:10" ht="20.25" hidden="1" customHeight="1">
      <c r="A30" s="92" t="s">
        <v>8</v>
      </c>
      <c r="B30" s="92"/>
      <c r="D30" s="238"/>
      <c r="E30" s="240"/>
      <c r="F30" s="238"/>
      <c r="G30" s="241"/>
      <c r="H30" s="238"/>
      <c r="I30" s="240"/>
      <c r="J30" s="238"/>
    </row>
    <row r="31" spans="1:10" ht="20.25" customHeight="1">
      <c r="A31" s="92" t="s">
        <v>221</v>
      </c>
      <c r="B31" s="92"/>
      <c r="D31" s="139">
        <v>192</v>
      </c>
      <c r="E31" s="240"/>
      <c r="F31" s="139">
        <v>430</v>
      </c>
      <c r="G31" s="154"/>
      <c r="H31" s="139">
        <v>43</v>
      </c>
      <c r="I31" s="139"/>
      <c r="J31" s="139">
        <v>95</v>
      </c>
    </row>
    <row r="32" spans="1:10" ht="20.25" customHeight="1">
      <c r="A32" s="96" t="s">
        <v>191</v>
      </c>
      <c r="B32" s="92"/>
      <c r="D32" s="243">
        <v>14383</v>
      </c>
      <c r="E32" s="240"/>
      <c r="F32" s="199">
        <v>20829</v>
      </c>
      <c r="G32" s="154"/>
      <c r="H32" s="199">
        <v>3199</v>
      </c>
      <c r="I32" s="139"/>
      <c r="J32" s="199">
        <v>10212</v>
      </c>
    </row>
    <row r="33" spans="1:11" ht="20.25" customHeight="1">
      <c r="A33" s="100"/>
      <c r="B33" s="156"/>
      <c r="D33" s="67">
        <f>SUM(D11:D32)</f>
        <v>591040</v>
      </c>
      <c r="E33" s="138"/>
      <c r="F33" s="67">
        <f>SUM(F11:F32)</f>
        <v>535834</v>
      </c>
      <c r="G33" s="140"/>
      <c r="H33" s="140">
        <f>SUM(H11:H32)</f>
        <v>42052</v>
      </c>
      <c r="J33" s="140">
        <f>SUM(J11:J32)</f>
        <v>97669</v>
      </c>
    </row>
    <row r="34" spans="1:11" ht="20.25" customHeight="1">
      <c r="A34" s="196" t="s">
        <v>25</v>
      </c>
      <c r="B34" s="156"/>
      <c r="C34" s="193"/>
      <c r="D34" s="197"/>
      <c r="E34" s="148"/>
      <c r="F34" s="197"/>
      <c r="G34" s="149"/>
      <c r="H34" s="149"/>
      <c r="I34" s="148"/>
      <c r="J34" s="149"/>
    </row>
    <row r="35" spans="1:11" ht="20.25" customHeight="1">
      <c r="A35" s="83" t="s">
        <v>40</v>
      </c>
      <c r="B35" s="93"/>
      <c r="D35" s="157">
        <v>-188747</v>
      </c>
      <c r="E35" s="138"/>
      <c r="F35" s="157">
        <v>-81643</v>
      </c>
      <c r="G35" s="140"/>
      <c r="H35" s="157">
        <v>-16024</v>
      </c>
      <c r="J35" s="157">
        <v>15396</v>
      </c>
    </row>
    <row r="36" spans="1:11" ht="20.25" customHeight="1">
      <c r="A36" s="83" t="s">
        <v>56</v>
      </c>
      <c r="B36" s="83"/>
      <c r="C36" s="35"/>
      <c r="D36" s="157">
        <v>-1128</v>
      </c>
      <c r="E36" s="91"/>
      <c r="F36" s="157">
        <v>-11789</v>
      </c>
      <c r="G36" s="95"/>
      <c r="H36" s="157">
        <v>-5837</v>
      </c>
      <c r="I36" s="91"/>
      <c r="J36" s="157">
        <v>693</v>
      </c>
    </row>
    <row r="37" spans="1:11" ht="20.25" customHeight="1">
      <c r="A37" s="66" t="s">
        <v>2</v>
      </c>
      <c r="D37" s="157">
        <v>16144</v>
      </c>
      <c r="E37" s="138"/>
      <c r="F37" s="157">
        <v>38522</v>
      </c>
      <c r="G37" s="140"/>
      <c r="H37" s="157">
        <v>-4271</v>
      </c>
      <c r="J37" s="157">
        <v>-6302</v>
      </c>
    </row>
    <row r="38" spans="1:11" ht="20.25" customHeight="1">
      <c r="A38" s="66" t="s">
        <v>1</v>
      </c>
      <c r="D38" s="157">
        <v>-12478</v>
      </c>
      <c r="E38" s="138"/>
      <c r="F38" s="157">
        <v>-5912</v>
      </c>
      <c r="G38" s="140"/>
      <c r="H38" s="157">
        <v>-2494</v>
      </c>
      <c r="J38" s="157">
        <v>-4915</v>
      </c>
    </row>
    <row r="39" spans="1:11" ht="20.25" customHeight="1">
      <c r="A39" s="66" t="s">
        <v>42</v>
      </c>
      <c r="D39" s="157">
        <v>-6661</v>
      </c>
      <c r="E39" s="138"/>
      <c r="F39" s="157">
        <v>-5314</v>
      </c>
      <c r="G39" s="140"/>
      <c r="H39" s="157">
        <v>-1907</v>
      </c>
      <c r="J39" s="157">
        <v>118</v>
      </c>
    </row>
    <row r="40" spans="1:11" ht="20.25" customHeight="1">
      <c r="A40" s="66" t="s">
        <v>7</v>
      </c>
      <c r="D40" s="157">
        <v>131871</v>
      </c>
      <c r="E40" s="138"/>
      <c r="F40" s="157">
        <v>9744</v>
      </c>
      <c r="G40" s="140"/>
      <c r="H40" s="157">
        <v>31780</v>
      </c>
      <c r="J40" s="157">
        <v>39250</v>
      </c>
    </row>
    <row r="41" spans="1:11" ht="20.25" customHeight="1">
      <c r="A41" s="66" t="s">
        <v>57</v>
      </c>
      <c r="D41" s="157">
        <v>-150171</v>
      </c>
      <c r="E41" s="138"/>
      <c r="F41" s="157">
        <v>-138478</v>
      </c>
      <c r="G41" s="140"/>
      <c r="H41" s="157">
        <v>-68901</v>
      </c>
      <c r="J41" s="157">
        <v>-46266</v>
      </c>
    </row>
    <row r="42" spans="1:11" ht="20.25" customHeight="1">
      <c r="A42" s="66" t="s">
        <v>3</v>
      </c>
      <c r="D42" s="157">
        <v>32351</v>
      </c>
      <c r="E42" s="138"/>
      <c r="F42" s="157">
        <v>20246</v>
      </c>
      <c r="G42" s="140"/>
      <c r="H42" s="157">
        <v>10449</v>
      </c>
      <c r="J42" s="157">
        <v>6962</v>
      </c>
    </row>
    <row r="43" spans="1:11" ht="20.25" customHeight="1">
      <c r="A43" s="66" t="s">
        <v>12</v>
      </c>
      <c r="D43" s="229" t="s">
        <v>51</v>
      </c>
      <c r="E43" s="138"/>
      <c r="F43" s="157">
        <v>5582</v>
      </c>
      <c r="G43" s="140"/>
      <c r="H43" s="350" t="s">
        <v>51</v>
      </c>
      <c r="I43" s="351"/>
      <c r="J43" s="350" t="s">
        <v>51</v>
      </c>
      <c r="K43" s="165"/>
    </row>
    <row r="44" spans="1:11" ht="20.25" customHeight="1">
      <c r="A44" s="66" t="s">
        <v>83</v>
      </c>
      <c r="D44" s="157">
        <v>-1940</v>
      </c>
      <c r="E44" s="138"/>
      <c r="F44" s="157">
        <v>-419</v>
      </c>
      <c r="G44" s="140"/>
      <c r="H44" s="282">
        <v>-1431</v>
      </c>
      <c r="I44" s="140"/>
      <c r="J44" s="282">
        <v>-88</v>
      </c>
      <c r="K44" s="165"/>
    </row>
    <row r="45" spans="1:11" ht="20.25" customHeight="1">
      <c r="A45" s="63" t="s">
        <v>230</v>
      </c>
      <c r="B45" s="66"/>
      <c r="C45" s="35"/>
      <c r="D45" s="198">
        <f>SUM(D35:D44,D33)</f>
        <v>410281</v>
      </c>
      <c r="E45" s="67">
        <f t="shared" ref="E45:I45" si="0">SUM(E33:E43)</f>
        <v>0</v>
      </c>
      <c r="F45" s="198">
        <f>SUM(F33:F44)</f>
        <v>366373</v>
      </c>
      <c r="G45" s="67">
        <f t="shared" si="0"/>
        <v>0</v>
      </c>
      <c r="H45" s="198">
        <f>SUM(H33:H44)</f>
        <v>-16584</v>
      </c>
      <c r="I45" s="67">
        <f t="shared" si="0"/>
        <v>0</v>
      </c>
      <c r="J45" s="198">
        <f>SUM(J33:J44)</f>
        <v>102517</v>
      </c>
      <c r="K45" s="165"/>
    </row>
    <row r="46" spans="1:11" ht="20.25" hidden="1" customHeight="1">
      <c r="A46" s="66" t="s">
        <v>61</v>
      </c>
      <c r="B46" s="66"/>
      <c r="C46" s="66"/>
      <c r="D46" s="238" t="s">
        <v>76</v>
      </c>
      <c r="E46" s="95"/>
      <c r="F46" s="238" t="s">
        <v>76</v>
      </c>
      <c r="G46" s="95"/>
      <c r="H46" s="238" t="s">
        <v>76</v>
      </c>
      <c r="I46" s="95"/>
      <c r="J46" s="238" t="s">
        <v>76</v>
      </c>
    </row>
    <row r="47" spans="1:11" ht="20.25" hidden="1" customHeight="1">
      <c r="A47" s="263" t="s">
        <v>131</v>
      </c>
      <c r="B47" s="66"/>
      <c r="C47" s="66"/>
      <c r="D47" s="282"/>
      <c r="E47" s="95"/>
      <c r="F47" s="282"/>
      <c r="G47" s="95"/>
      <c r="H47" s="282"/>
      <c r="I47" s="95"/>
      <c r="J47" s="282"/>
    </row>
    <row r="48" spans="1:11" ht="20.25" customHeight="1">
      <c r="A48" s="263" t="s">
        <v>242</v>
      </c>
      <c r="B48" s="66"/>
      <c r="C48" s="66"/>
      <c r="D48" s="282">
        <v>2071</v>
      </c>
      <c r="E48" s="95"/>
      <c r="F48" s="282" t="s">
        <v>223</v>
      </c>
      <c r="G48" s="95"/>
      <c r="H48" s="282">
        <v>2071</v>
      </c>
      <c r="I48" s="95"/>
      <c r="J48" s="350" t="s">
        <v>51</v>
      </c>
    </row>
    <row r="49" spans="1:10" ht="20.25" customHeight="1">
      <c r="A49" s="66" t="s">
        <v>192</v>
      </c>
      <c r="D49" s="199">
        <v>-3298</v>
      </c>
      <c r="E49" s="149"/>
      <c r="F49" s="199">
        <v>-643</v>
      </c>
      <c r="G49" s="149"/>
      <c r="H49" s="199">
        <v>-214</v>
      </c>
      <c r="I49" s="148"/>
      <c r="J49" s="199">
        <v>-440</v>
      </c>
    </row>
    <row r="50" spans="1:10" ht="20.25" customHeight="1">
      <c r="A50" s="75" t="s">
        <v>225</v>
      </c>
      <c r="B50" s="126"/>
      <c r="C50" s="126"/>
      <c r="D50" s="200">
        <f>SUM(D45:D49)</f>
        <v>409054</v>
      </c>
      <c r="E50" s="201">
        <f t="shared" ref="E50:J50" si="1">SUM(E45:E49)</f>
        <v>0</v>
      </c>
      <c r="F50" s="200">
        <f>SUM(F45:F49)</f>
        <v>365730</v>
      </c>
      <c r="G50" s="201">
        <f t="shared" si="1"/>
        <v>0</v>
      </c>
      <c r="H50" s="200">
        <f>SUM(H45:H49)</f>
        <v>-14727</v>
      </c>
      <c r="I50" s="201">
        <f t="shared" si="1"/>
        <v>0</v>
      </c>
      <c r="J50" s="200">
        <f t="shared" si="1"/>
        <v>102077</v>
      </c>
    </row>
    <row r="51" spans="1:10" ht="18.75" customHeight="1">
      <c r="A51" s="59"/>
      <c r="D51" s="201"/>
      <c r="E51" s="146"/>
      <c r="F51" s="201"/>
      <c r="G51" s="146"/>
      <c r="H51" s="201"/>
      <c r="I51" s="145"/>
      <c r="J51" s="201"/>
    </row>
    <row r="52" spans="1:10" ht="18.75" customHeight="1">
      <c r="A52" s="59"/>
      <c r="D52" s="201"/>
      <c r="E52" s="146"/>
      <c r="F52" s="201"/>
      <c r="G52" s="146"/>
      <c r="H52" s="201"/>
      <c r="I52" s="145"/>
      <c r="J52" s="201"/>
    </row>
    <row r="53" spans="1:10" s="118" customFormat="1" ht="20.25" customHeight="1">
      <c r="A53" s="113" t="s">
        <v>13</v>
      </c>
      <c r="B53" s="114"/>
      <c r="C53" s="115"/>
      <c r="D53" s="116"/>
      <c r="E53" s="114"/>
      <c r="F53" s="116"/>
      <c r="G53" s="117"/>
      <c r="H53" s="116"/>
      <c r="I53" s="114"/>
      <c r="J53" s="116"/>
    </row>
    <row r="54" spans="1:10" s="125" customFormat="1" ht="19.5" customHeight="1">
      <c r="A54" s="111" t="s">
        <v>82</v>
      </c>
      <c r="B54" s="159"/>
      <c r="C54" s="160"/>
      <c r="D54" s="161"/>
      <c r="E54" s="159"/>
      <c r="F54" s="161"/>
      <c r="G54" s="162"/>
      <c r="H54" s="161"/>
      <c r="I54" s="159"/>
      <c r="J54" s="161"/>
    </row>
    <row r="55" spans="1:10" s="125" customFormat="1" ht="19.5" customHeight="1">
      <c r="A55" s="111"/>
      <c r="B55" s="159"/>
      <c r="C55" s="160"/>
      <c r="D55" s="161"/>
      <c r="E55" s="159"/>
      <c r="F55" s="161"/>
      <c r="G55" s="162"/>
      <c r="H55" s="161"/>
      <c r="I55" s="159"/>
      <c r="J55" s="161"/>
    </row>
    <row r="56" spans="1:10" ht="20.25" customHeight="1">
      <c r="A56" s="75"/>
      <c r="B56" s="126"/>
      <c r="C56" s="127"/>
      <c r="D56" s="128"/>
      <c r="E56" s="128" t="s">
        <v>11</v>
      </c>
      <c r="F56" s="297"/>
      <c r="G56" s="128"/>
      <c r="H56" s="129"/>
      <c r="I56" s="128" t="s">
        <v>39</v>
      </c>
      <c r="J56" s="129"/>
    </row>
    <row r="57" spans="1:10" ht="20.25" customHeight="1">
      <c r="A57" s="75"/>
      <c r="B57" s="126"/>
      <c r="C57" s="127"/>
      <c r="D57" s="382" t="s">
        <v>38</v>
      </c>
      <c r="E57" s="382"/>
      <c r="F57" s="382"/>
      <c r="G57" s="128"/>
      <c r="H57" s="382" t="s">
        <v>38</v>
      </c>
      <c r="I57" s="382"/>
      <c r="J57" s="382"/>
    </row>
    <row r="58" spans="1:10" ht="21" customHeight="1">
      <c r="D58" s="383" t="s">
        <v>146</v>
      </c>
      <c r="E58" s="383"/>
      <c r="F58" s="383"/>
      <c r="G58" s="107"/>
      <c r="H58" s="383" t="s">
        <v>146</v>
      </c>
      <c r="I58" s="383"/>
      <c r="J58" s="383"/>
    </row>
    <row r="59" spans="1:10" ht="20.25" customHeight="1">
      <c r="D59" s="384" t="s">
        <v>59</v>
      </c>
      <c r="E59" s="384"/>
      <c r="F59" s="384"/>
      <c r="G59" s="107"/>
      <c r="H59" s="384" t="s">
        <v>59</v>
      </c>
      <c r="I59" s="384"/>
      <c r="J59" s="384"/>
    </row>
    <row r="60" spans="1:10" ht="20.25" customHeight="1">
      <c r="A60" s="385"/>
      <c r="B60" s="385"/>
      <c r="C60" s="135" t="s">
        <v>43</v>
      </c>
      <c r="D60" s="216" t="s">
        <v>210</v>
      </c>
      <c r="E60" s="134"/>
      <c r="F60" s="216" t="s">
        <v>196</v>
      </c>
      <c r="G60" s="134"/>
      <c r="H60" s="216" t="s">
        <v>210</v>
      </c>
      <c r="I60" s="134"/>
      <c r="J60" s="216" t="s">
        <v>196</v>
      </c>
    </row>
    <row r="61" spans="1:10" ht="20.25" customHeight="1">
      <c r="A61" s="75"/>
      <c r="B61" s="126"/>
      <c r="C61" s="135"/>
      <c r="D61" s="391" t="s">
        <v>75</v>
      </c>
      <c r="E61" s="391"/>
      <c r="F61" s="391"/>
      <c r="G61" s="391"/>
      <c r="H61" s="391"/>
      <c r="I61" s="391"/>
      <c r="J61" s="391"/>
    </row>
    <row r="62" spans="1:10" ht="19.5" customHeight="1">
      <c r="A62" s="136" t="s">
        <v>21</v>
      </c>
      <c r="D62" s="202"/>
      <c r="E62" s="163"/>
      <c r="F62" s="202"/>
      <c r="G62" s="137"/>
      <c r="H62" s="163"/>
      <c r="I62" s="163"/>
      <c r="J62" s="163"/>
    </row>
    <row r="63" spans="1:10" ht="20.25" customHeight="1">
      <c r="A63" s="66" t="s">
        <v>238</v>
      </c>
      <c r="C63" s="132">
        <v>9</v>
      </c>
      <c r="D63" s="350" t="s">
        <v>51</v>
      </c>
      <c r="E63" s="163"/>
      <c r="F63" s="350" t="s">
        <v>51</v>
      </c>
      <c r="G63" s="137"/>
      <c r="H63" s="143">
        <v>-1000</v>
      </c>
      <c r="I63" s="163"/>
      <c r="J63" s="350" t="s">
        <v>51</v>
      </c>
    </row>
    <row r="64" spans="1:10" ht="20.25" customHeight="1">
      <c r="A64" s="66" t="s">
        <v>26</v>
      </c>
      <c r="D64" s="203">
        <v>3424</v>
      </c>
      <c r="E64" s="163"/>
      <c r="F64" s="203">
        <v>7002</v>
      </c>
      <c r="G64" s="137"/>
      <c r="H64" s="143">
        <v>1314</v>
      </c>
      <c r="I64" s="163"/>
      <c r="J64" s="143">
        <v>9154</v>
      </c>
    </row>
    <row r="65" spans="1:10" ht="19.5" customHeight="1">
      <c r="A65" s="66" t="s">
        <v>84</v>
      </c>
      <c r="D65" s="350" t="s">
        <v>51</v>
      </c>
      <c r="E65" s="163"/>
      <c r="F65" s="350" t="s">
        <v>51</v>
      </c>
      <c r="G65" s="175"/>
      <c r="H65" s="139">
        <v>708998</v>
      </c>
      <c r="I65" s="202"/>
      <c r="J65" s="139">
        <v>100800</v>
      </c>
    </row>
    <row r="66" spans="1:10" ht="19.5" hidden="1" customHeight="1">
      <c r="A66" s="66" t="s">
        <v>85</v>
      </c>
      <c r="D66" s="352"/>
      <c r="E66" s="163"/>
      <c r="F66" s="352"/>
      <c r="G66" s="137"/>
      <c r="H66" s="139"/>
      <c r="I66" s="163"/>
      <c r="J66" s="139"/>
    </row>
    <row r="67" spans="1:10" ht="19.5" hidden="1" customHeight="1">
      <c r="A67" s="66" t="s">
        <v>86</v>
      </c>
      <c r="D67" s="352"/>
      <c r="E67" s="163"/>
      <c r="F67" s="352"/>
      <c r="G67" s="137"/>
      <c r="H67" s="204"/>
      <c r="I67" s="163"/>
      <c r="J67" s="204"/>
    </row>
    <row r="68" spans="1:10" ht="20.25" customHeight="1">
      <c r="A68" s="63" t="s">
        <v>108</v>
      </c>
      <c r="B68" s="66"/>
      <c r="C68" s="35">
        <v>6</v>
      </c>
      <c r="D68" s="350" t="s">
        <v>51</v>
      </c>
      <c r="E68" s="178"/>
      <c r="F68" s="350" t="s">
        <v>51</v>
      </c>
      <c r="G68" s="67"/>
      <c r="H68" s="157">
        <v>-292000</v>
      </c>
      <c r="I68" s="157"/>
      <c r="J68" s="157">
        <v>-838370</v>
      </c>
    </row>
    <row r="69" spans="1:10" ht="20.25" customHeight="1">
      <c r="A69" s="63" t="s">
        <v>173</v>
      </c>
      <c r="B69" s="66"/>
      <c r="C69" s="35"/>
      <c r="D69" s="350"/>
      <c r="E69" s="178"/>
      <c r="F69" s="350"/>
      <c r="G69" s="67"/>
      <c r="H69" s="157"/>
      <c r="I69" s="157"/>
      <c r="J69" s="157"/>
    </row>
    <row r="70" spans="1:10" ht="20.25" customHeight="1">
      <c r="A70" s="63"/>
      <c r="B70" s="66" t="s">
        <v>174</v>
      </c>
      <c r="C70" s="35">
        <v>6</v>
      </c>
      <c r="D70" s="350" t="s">
        <v>51</v>
      </c>
      <c r="E70" s="178"/>
      <c r="F70" s="350" t="s">
        <v>51</v>
      </c>
      <c r="G70" s="67"/>
      <c r="H70" s="157">
        <v>316000</v>
      </c>
      <c r="I70" s="157"/>
      <c r="J70" s="157">
        <v>858370</v>
      </c>
    </row>
    <row r="71" spans="1:10" ht="20.25" hidden="1" customHeight="1">
      <c r="A71" s="63" t="s">
        <v>87</v>
      </c>
      <c r="B71" s="66"/>
      <c r="D71" s="238"/>
      <c r="E71" s="137"/>
      <c r="F71" s="238"/>
      <c r="G71" s="154"/>
      <c r="H71" s="238"/>
      <c r="I71" s="139"/>
      <c r="J71" s="238"/>
    </row>
    <row r="72" spans="1:10" ht="20.25" hidden="1" customHeight="1">
      <c r="A72" s="63" t="s">
        <v>88</v>
      </c>
      <c r="B72" s="66"/>
      <c r="C72" s="35"/>
      <c r="D72" s="238"/>
      <c r="E72" s="178"/>
      <c r="F72" s="238"/>
      <c r="G72" s="67"/>
      <c r="H72" s="238"/>
      <c r="I72" s="157"/>
      <c r="J72" s="238"/>
    </row>
    <row r="73" spans="1:10" ht="20.25" customHeight="1">
      <c r="A73" s="262" t="s">
        <v>193</v>
      </c>
      <c r="B73" s="66"/>
      <c r="C73" s="35">
        <v>9</v>
      </c>
      <c r="D73" s="350" t="s">
        <v>51</v>
      </c>
      <c r="E73" s="178"/>
      <c r="F73" s="350" t="s">
        <v>51</v>
      </c>
      <c r="G73" s="67"/>
      <c r="H73" s="350" t="s">
        <v>51</v>
      </c>
      <c r="I73" s="157"/>
      <c r="J73" s="338">
        <v>-5479</v>
      </c>
    </row>
    <row r="74" spans="1:10" ht="20.25" hidden="1" customHeight="1">
      <c r="A74" s="63" t="s">
        <v>175</v>
      </c>
      <c r="B74" s="66"/>
      <c r="C74" s="35"/>
      <c r="D74" s="350"/>
      <c r="E74" s="178"/>
      <c r="F74" s="350"/>
      <c r="G74" s="67"/>
      <c r="H74" s="282"/>
      <c r="I74" s="157"/>
      <c r="J74" s="282"/>
    </row>
    <row r="75" spans="1:10" ht="20.25" hidden="1" customHeight="1">
      <c r="B75" s="66" t="s">
        <v>176</v>
      </c>
      <c r="C75" s="35"/>
      <c r="D75" s="350" t="s">
        <v>51</v>
      </c>
      <c r="E75" s="178"/>
      <c r="F75" s="350" t="s">
        <v>51</v>
      </c>
      <c r="G75" s="67"/>
      <c r="H75" s="282"/>
      <c r="I75" s="157"/>
      <c r="J75" s="282" t="s">
        <v>143</v>
      </c>
    </row>
    <row r="76" spans="1:10" ht="20.25" hidden="1" customHeight="1">
      <c r="A76" s="263" t="s">
        <v>88</v>
      </c>
      <c r="B76" s="66"/>
      <c r="C76" s="35">
        <v>8</v>
      </c>
      <c r="D76" s="142"/>
      <c r="E76" s="178"/>
      <c r="F76" s="142"/>
      <c r="G76" s="67"/>
      <c r="H76" s="157"/>
      <c r="I76" s="157"/>
      <c r="J76" s="157"/>
    </row>
    <row r="77" spans="1:10" ht="20.25" customHeight="1">
      <c r="A77" s="63" t="s">
        <v>168</v>
      </c>
      <c r="D77" s="101">
        <v>-110939</v>
      </c>
      <c r="E77" s="137"/>
      <c r="F77" s="101">
        <v>-380317</v>
      </c>
      <c r="G77" s="154"/>
      <c r="H77" s="142">
        <v>-7918</v>
      </c>
      <c r="I77" s="139"/>
      <c r="J77" s="142">
        <v>-27688</v>
      </c>
    </row>
    <row r="78" spans="1:10" ht="20.25" customHeight="1">
      <c r="A78" s="77" t="s">
        <v>169</v>
      </c>
      <c r="D78" s="157">
        <v>206</v>
      </c>
      <c r="E78" s="139"/>
      <c r="F78" s="157">
        <v>159</v>
      </c>
      <c r="G78" s="154"/>
      <c r="H78" s="157">
        <v>260</v>
      </c>
      <c r="I78" s="139"/>
      <c r="J78" s="157">
        <v>353</v>
      </c>
    </row>
    <row r="79" spans="1:10" ht="20.25" customHeight="1">
      <c r="A79" s="66" t="s">
        <v>170</v>
      </c>
      <c r="C79" s="193"/>
      <c r="D79" s="199">
        <v>-676</v>
      </c>
      <c r="E79" s="157"/>
      <c r="F79" s="199">
        <v>-1567</v>
      </c>
      <c r="G79" s="157"/>
      <c r="H79" s="234" t="s">
        <v>51</v>
      </c>
      <c r="I79" s="155"/>
      <c r="J79" s="199">
        <v>-940</v>
      </c>
    </row>
    <row r="80" spans="1:10" ht="20.25" hidden="1" customHeight="1">
      <c r="A80" s="77" t="s">
        <v>171</v>
      </c>
      <c r="C80" s="193"/>
      <c r="D80" s="283"/>
      <c r="F80" s="283" t="s">
        <v>143</v>
      </c>
      <c r="H80" s="283"/>
      <c r="I80" s="131"/>
      <c r="J80" s="283" t="s">
        <v>143</v>
      </c>
    </row>
    <row r="81" spans="1:10" ht="20.25" customHeight="1">
      <c r="A81" s="75" t="s">
        <v>226</v>
      </c>
      <c r="C81" s="193"/>
      <c r="D81" s="205">
        <f>SUM(D63:D80)</f>
        <v>-107985</v>
      </c>
      <c r="E81" s="145"/>
      <c r="F81" s="205">
        <f>SUM(F63:F80)</f>
        <v>-374723</v>
      </c>
      <c r="G81" s="146"/>
      <c r="H81" s="205">
        <f>SUM(H63:H80)</f>
        <v>725654</v>
      </c>
      <c r="I81" s="146"/>
      <c r="J81" s="205">
        <f>SUM(J63:J80)</f>
        <v>96200</v>
      </c>
    </row>
    <row r="82" spans="1:10" ht="19.5" customHeight="1">
      <c r="B82" s="126"/>
      <c r="H82" s="131"/>
      <c r="I82" s="131"/>
      <c r="J82" s="131"/>
    </row>
    <row r="83" spans="1:10" ht="20.25" customHeight="1">
      <c r="A83" s="392" t="s">
        <v>89</v>
      </c>
      <c r="B83" s="392"/>
      <c r="C83" s="392"/>
      <c r="D83" s="206"/>
      <c r="E83" s="145"/>
      <c r="F83" s="206"/>
      <c r="G83" s="146"/>
      <c r="H83" s="206"/>
      <c r="I83" s="146"/>
      <c r="J83" s="206"/>
    </row>
    <row r="84" spans="1:10" ht="20.25" customHeight="1">
      <c r="A84" s="63" t="s">
        <v>27</v>
      </c>
      <c r="D84" s="101" t="s">
        <v>51</v>
      </c>
      <c r="E84" s="137"/>
      <c r="F84" s="244">
        <v>-8914</v>
      </c>
      <c r="G84" s="154"/>
      <c r="H84" s="157">
        <v>-139</v>
      </c>
      <c r="I84" s="139"/>
      <c r="J84" s="157">
        <v>-8930</v>
      </c>
    </row>
    <row r="85" spans="1:10" ht="20.25" customHeight="1">
      <c r="A85" s="263" t="s">
        <v>132</v>
      </c>
      <c r="D85" s="142">
        <v>-2</v>
      </c>
      <c r="E85" s="137"/>
      <c r="F85" s="142" t="s">
        <v>51</v>
      </c>
      <c r="G85" s="154"/>
      <c r="H85" s="142" t="s">
        <v>51</v>
      </c>
      <c r="I85" s="139"/>
      <c r="J85" s="142" t="s">
        <v>51</v>
      </c>
    </row>
    <row r="86" spans="1:10" ht="20.25" hidden="1" customHeight="1">
      <c r="A86" s="77" t="s">
        <v>110</v>
      </c>
      <c r="D86" s="157"/>
      <c r="E86" s="139"/>
      <c r="F86" s="229"/>
      <c r="G86" s="154"/>
      <c r="H86" s="157"/>
      <c r="I86" s="139"/>
      <c r="J86" s="157"/>
    </row>
    <row r="87" spans="1:10" ht="20.25" hidden="1" customHeight="1">
      <c r="A87" s="63"/>
      <c r="B87" s="248" t="s">
        <v>109</v>
      </c>
      <c r="D87" s="282"/>
      <c r="E87" s="137"/>
      <c r="F87" s="350"/>
      <c r="G87" s="154"/>
      <c r="H87" s="282"/>
      <c r="I87" s="207"/>
      <c r="J87" s="282"/>
    </row>
    <row r="88" spans="1:10" ht="20.25" hidden="1" customHeight="1">
      <c r="A88" s="77" t="s">
        <v>111</v>
      </c>
      <c r="D88" s="157"/>
      <c r="E88" s="139"/>
      <c r="F88" s="229"/>
      <c r="G88" s="154"/>
      <c r="H88" s="157"/>
      <c r="I88" s="139"/>
      <c r="J88" s="157"/>
    </row>
    <row r="89" spans="1:10" ht="20.25" hidden="1" customHeight="1">
      <c r="A89" s="63"/>
      <c r="B89" s="248" t="s">
        <v>109</v>
      </c>
      <c r="C89" s="35"/>
      <c r="D89" s="282"/>
      <c r="E89" s="208"/>
      <c r="F89" s="350"/>
      <c r="G89" s="209"/>
      <c r="H89" s="282"/>
      <c r="I89" s="207"/>
      <c r="J89" s="282"/>
    </row>
    <row r="90" spans="1:10" ht="20.25" hidden="1" customHeight="1">
      <c r="A90" s="63" t="s">
        <v>66</v>
      </c>
      <c r="B90" s="66"/>
      <c r="C90" s="35">
        <v>4</v>
      </c>
      <c r="D90" s="142"/>
      <c r="E90" s="208"/>
      <c r="F90" s="142"/>
      <c r="G90" s="179"/>
      <c r="H90" s="142"/>
      <c r="I90" s="207"/>
      <c r="J90" s="142"/>
    </row>
    <row r="91" spans="1:10" ht="20.25" hidden="1" customHeight="1">
      <c r="A91" s="63" t="s">
        <v>67</v>
      </c>
      <c r="B91" s="66"/>
      <c r="C91" s="35">
        <v>4</v>
      </c>
      <c r="D91" s="142"/>
      <c r="E91" s="208"/>
      <c r="F91" s="142"/>
      <c r="G91" s="179"/>
      <c r="H91" s="142"/>
      <c r="I91" s="207"/>
      <c r="J91" s="142"/>
    </row>
    <row r="92" spans="1:10" ht="20.25" hidden="1" customHeight="1">
      <c r="A92" s="77" t="s">
        <v>126</v>
      </c>
      <c r="D92" s="157"/>
      <c r="E92" s="139"/>
      <c r="F92" s="229"/>
      <c r="G92" s="154"/>
      <c r="H92" s="157"/>
      <c r="I92" s="139"/>
      <c r="J92" s="157"/>
    </row>
    <row r="93" spans="1:10" ht="20.25" hidden="1" customHeight="1">
      <c r="A93" s="63"/>
      <c r="B93" s="248" t="s">
        <v>109</v>
      </c>
      <c r="D93" s="142"/>
      <c r="E93" s="137"/>
      <c r="F93" s="142"/>
      <c r="G93" s="154"/>
      <c r="H93" s="142"/>
      <c r="I93" s="207"/>
      <c r="J93" s="142"/>
    </row>
    <row r="94" spans="1:10" ht="20.25" hidden="1" customHeight="1">
      <c r="A94" s="77" t="s">
        <v>121</v>
      </c>
      <c r="C94" s="35"/>
      <c r="D94" s="238"/>
      <c r="E94" s="208"/>
      <c r="F94" s="238"/>
      <c r="G94" s="179"/>
      <c r="H94" s="238"/>
      <c r="I94" s="207"/>
      <c r="J94" s="238"/>
    </row>
    <row r="95" spans="1:10" ht="20.25" hidden="1" customHeight="1">
      <c r="A95" s="63"/>
      <c r="B95" s="248" t="s">
        <v>109</v>
      </c>
      <c r="C95" s="35"/>
      <c r="D95" s="282"/>
      <c r="E95" s="208"/>
      <c r="F95" s="350"/>
      <c r="G95" s="179"/>
      <c r="H95" s="282"/>
      <c r="I95" s="207"/>
      <c r="J95" s="282"/>
    </row>
    <row r="96" spans="1:10" ht="20.25" hidden="1" customHeight="1">
      <c r="A96" s="262" t="s">
        <v>133</v>
      </c>
      <c r="C96" s="35"/>
      <c r="D96" s="282"/>
      <c r="E96" s="208"/>
      <c r="F96" s="350"/>
      <c r="G96" s="179"/>
      <c r="H96" s="282"/>
      <c r="I96" s="207"/>
      <c r="J96" s="282"/>
    </row>
    <row r="97" spans="1:10" ht="20.25" hidden="1" customHeight="1">
      <c r="A97" s="263" t="s">
        <v>134</v>
      </c>
      <c r="B97" s="248"/>
      <c r="C97" s="35"/>
      <c r="D97" s="142"/>
      <c r="E97" s="208"/>
      <c r="F97" s="142"/>
      <c r="G97" s="179"/>
      <c r="H97" s="282"/>
      <c r="I97" s="207"/>
      <c r="J97" s="282"/>
    </row>
    <row r="98" spans="1:10" ht="20.25" customHeight="1">
      <c r="A98" s="262" t="s">
        <v>66</v>
      </c>
      <c r="B98" s="66"/>
      <c r="C98" s="35">
        <v>6</v>
      </c>
      <c r="D98" s="238" t="s">
        <v>51</v>
      </c>
      <c r="E98" s="178"/>
      <c r="F98" s="238" t="s">
        <v>51</v>
      </c>
      <c r="G98" s="67"/>
      <c r="H98" s="157">
        <v>39200</v>
      </c>
      <c r="I98" s="157"/>
      <c r="J98" s="157">
        <v>92000</v>
      </c>
    </row>
    <row r="99" spans="1:10" ht="20.25" customHeight="1">
      <c r="A99" s="262" t="s">
        <v>67</v>
      </c>
      <c r="B99" s="66"/>
      <c r="C99" s="35">
        <v>6</v>
      </c>
      <c r="D99" s="350" t="s">
        <v>51</v>
      </c>
      <c r="E99" s="178"/>
      <c r="F99" s="350" t="s">
        <v>51</v>
      </c>
      <c r="G99" s="67"/>
      <c r="H99" s="338">
        <v>-604200</v>
      </c>
      <c r="I99" s="157"/>
      <c r="J99" s="338">
        <v>-92000</v>
      </c>
    </row>
    <row r="100" spans="1:10" ht="20.25" hidden="1" customHeight="1">
      <c r="A100" s="246" t="s">
        <v>100</v>
      </c>
      <c r="B100" s="210"/>
      <c r="C100" s="35"/>
      <c r="D100" s="141" t="s">
        <v>51</v>
      </c>
      <c r="E100" s="208"/>
      <c r="F100" s="245" t="s">
        <v>51</v>
      </c>
      <c r="G100" s="179"/>
      <c r="H100" s="338"/>
      <c r="I100" s="207"/>
      <c r="J100" s="338" t="s">
        <v>51</v>
      </c>
    </row>
    <row r="101" spans="1:10" ht="20.25" customHeight="1">
      <c r="A101" s="246" t="s">
        <v>134</v>
      </c>
      <c r="B101" s="210"/>
      <c r="C101" s="35"/>
      <c r="D101" s="141" t="s">
        <v>51</v>
      </c>
      <c r="E101" s="208"/>
      <c r="F101" s="245">
        <v>-700700</v>
      </c>
      <c r="G101" s="179"/>
      <c r="H101" s="94" t="s">
        <v>51</v>
      </c>
      <c r="I101" s="207"/>
      <c r="J101" s="338">
        <v>-700700</v>
      </c>
    </row>
    <row r="102" spans="1:10" ht="20.25" hidden="1" customHeight="1">
      <c r="A102" s="210"/>
      <c r="B102" s="210" t="s">
        <v>72</v>
      </c>
      <c r="C102" s="35"/>
      <c r="D102" s="237" t="s">
        <v>51</v>
      </c>
      <c r="E102" s="208"/>
      <c r="F102" s="237" t="s">
        <v>51</v>
      </c>
      <c r="G102" s="179"/>
      <c r="H102" s="195"/>
      <c r="I102" s="207"/>
      <c r="J102" s="195"/>
    </row>
    <row r="103" spans="1:10" ht="20.25" customHeight="1">
      <c r="A103" s="75" t="s">
        <v>194</v>
      </c>
      <c r="B103" s="126"/>
      <c r="C103" s="126"/>
      <c r="D103" s="211">
        <f>SUM(D84:D102)</f>
        <v>-2</v>
      </c>
      <c r="E103" s="151"/>
      <c r="F103" s="211">
        <f>SUM(F84:F102)</f>
        <v>-709614</v>
      </c>
      <c r="G103" s="212"/>
      <c r="H103" s="211">
        <f>SUM(H84:H102)</f>
        <v>-565139</v>
      </c>
      <c r="I103" s="158"/>
      <c r="J103" s="211">
        <f>SUM(J84:J102)</f>
        <v>-709630</v>
      </c>
    </row>
    <row r="104" spans="1:10" ht="17.25" customHeight="1">
      <c r="A104" s="75"/>
      <c r="B104" s="126"/>
      <c r="C104" s="126"/>
      <c r="D104" s="213"/>
      <c r="E104" s="214"/>
      <c r="F104" s="213"/>
      <c r="G104" s="146"/>
      <c r="H104" s="215"/>
      <c r="I104" s="146"/>
      <c r="J104" s="215"/>
    </row>
    <row r="105" spans="1:10" ht="19.5" hidden="1" customHeight="1">
      <c r="A105" s="75" t="s">
        <v>90</v>
      </c>
      <c r="B105" s="126"/>
      <c r="H105" s="131"/>
      <c r="I105" s="131"/>
      <c r="J105" s="131"/>
    </row>
    <row r="106" spans="1:10" ht="20.25" hidden="1" customHeight="1">
      <c r="A106" s="75"/>
      <c r="B106" s="126"/>
      <c r="D106" s="66"/>
      <c r="E106" s="66"/>
      <c r="F106" s="66"/>
      <c r="G106" s="165"/>
      <c r="H106" s="66"/>
      <c r="I106" s="66"/>
      <c r="J106" s="66"/>
    </row>
    <row r="107" spans="1:10" ht="20.25" customHeight="1">
      <c r="A107" s="83" t="s">
        <v>179</v>
      </c>
      <c r="B107" s="93"/>
      <c r="D107" s="66"/>
      <c r="E107" s="66"/>
      <c r="F107" s="66"/>
      <c r="G107" s="165"/>
      <c r="H107" s="66"/>
      <c r="I107" s="66"/>
      <c r="J107" s="66"/>
    </row>
    <row r="108" spans="1:10" ht="20.25" customHeight="1">
      <c r="A108" s="83"/>
      <c r="B108" s="93" t="s">
        <v>172</v>
      </c>
      <c r="D108" s="154">
        <f>SUM(D50+D81+D103)</f>
        <v>301067</v>
      </c>
      <c r="E108" s="154"/>
      <c r="F108" s="154">
        <f>SUM(F50+F81+F103)</f>
        <v>-718607</v>
      </c>
      <c r="G108" s="154"/>
      <c r="H108" s="154">
        <f>SUM(H50+H81+H103)</f>
        <v>145788</v>
      </c>
      <c r="I108" s="154"/>
      <c r="J108" s="154">
        <f>SUM(J50+J81+J103)</f>
        <v>-511353</v>
      </c>
    </row>
    <row r="109" spans="1:10" ht="20.25" customHeight="1">
      <c r="A109" s="83" t="s">
        <v>180</v>
      </c>
      <c r="B109" s="83"/>
      <c r="D109" s="154"/>
      <c r="E109" s="154"/>
      <c r="F109" s="154"/>
      <c r="G109" s="154"/>
      <c r="H109" s="154"/>
      <c r="I109" s="154"/>
      <c r="J109" s="154"/>
    </row>
    <row r="110" spans="1:10" ht="20.25" customHeight="1">
      <c r="A110" s="96"/>
      <c r="B110" s="77" t="s">
        <v>181</v>
      </c>
      <c r="D110" s="154">
        <v>184</v>
      </c>
      <c r="E110" s="154"/>
      <c r="F110" s="154">
        <v>-775</v>
      </c>
      <c r="G110" s="154"/>
      <c r="H110" s="351" t="s">
        <v>51</v>
      </c>
      <c r="I110" s="351"/>
      <c r="J110" s="351" t="s">
        <v>51</v>
      </c>
    </row>
    <row r="111" spans="1:10" ht="20.25" customHeight="1">
      <c r="A111" s="83" t="s">
        <v>227</v>
      </c>
      <c r="B111" s="83"/>
      <c r="D111" s="154"/>
      <c r="E111" s="154"/>
      <c r="F111" s="154"/>
      <c r="G111" s="154"/>
      <c r="H111" s="154"/>
      <c r="I111" s="154"/>
      <c r="J111" s="154"/>
    </row>
    <row r="112" spans="1:10" ht="20.25" customHeight="1">
      <c r="A112" s="96"/>
      <c r="B112" s="77" t="s">
        <v>161</v>
      </c>
      <c r="C112" s="35"/>
      <c r="D112" s="199">
        <v>-117</v>
      </c>
      <c r="E112" s="353"/>
      <c r="F112" s="199">
        <v>-417</v>
      </c>
      <c r="G112" s="157"/>
      <c r="H112" s="234" t="s">
        <v>51</v>
      </c>
      <c r="I112" s="239"/>
      <c r="J112" s="234" t="s">
        <v>51</v>
      </c>
    </row>
    <row r="113" spans="1:11" ht="20.25" customHeight="1">
      <c r="A113" s="59" t="s">
        <v>231</v>
      </c>
      <c r="B113" s="77"/>
      <c r="C113" s="35"/>
      <c r="D113" s="45">
        <f>SUM(D108:D112)</f>
        <v>301134</v>
      </c>
      <c r="E113" s="166"/>
      <c r="F113" s="45">
        <f>SUM(F108:F112)</f>
        <v>-719799</v>
      </c>
      <c r="G113" s="295"/>
      <c r="H113" s="45">
        <f>SUM(H108:H112)</f>
        <v>145788</v>
      </c>
      <c r="I113" s="296"/>
      <c r="J113" s="45">
        <f>SUM(J108:J112)</f>
        <v>-511353</v>
      </c>
    </row>
    <row r="114" spans="1:11" ht="20.25" customHeight="1">
      <c r="A114" s="66" t="s">
        <v>138</v>
      </c>
      <c r="D114" s="199">
        <v>710185</v>
      </c>
      <c r="E114" s="140"/>
      <c r="F114" s="199">
        <v>1288934</v>
      </c>
      <c r="G114" s="179"/>
      <c r="H114" s="294">
        <v>32643</v>
      </c>
      <c r="I114" s="207"/>
      <c r="J114" s="294">
        <v>831212.49800000002</v>
      </c>
    </row>
    <row r="115" spans="1:11" ht="20.25" customHeight="1" thickBot="1">
      <c r="A115" s="75" t="s">
        <v>123</v>
      </c>
      <c r="D115" s="174">
        <f>SUM(D113:D114)</f>
        <v>1011319</v>
      </c>
      <c r="E115" s="166"/>
      <c r="F115" s="174">
        <f>SUM(F113:F114)</f>
        <v>569135</v>
      </c>
      <c r="G115" s="166"/>
      <c r="H115" s="174">
        <f>SUM(H113:H114)</f>
        <v>178431</v>
      </c>
      <c r="I115" s="166"/>
      <c r="J115" s="174">
        <f>SUM(J113:J114)</f>
        <v>319859.49800000002</v>
      </c>
    </row>
    <row r="116" spans="1:11" ht="19.5" customHeight="1" thickTop="1">
      <c r="B116" s="126"/>
      <c r="H116" s="131"/>
      <c r="I116" s="131"/>
      <c r="J116" s="131"/>
    </row>
    <row r="117" spans="1:11" ht="18.75" customHeight="1">
      <c r="A117" s="136" t="s">
        <v>243</v>
      </c>
      <c r="D117" s="201"/>
      <c r="E117" s="146"/>
      <c r="F117" s="201"/>
      <c r="G117" s="268"/>
      <c r="H117" s="76"/>
      <c r="I117" s="38"/>
      <c r="J117" s="76"/>
    </row>
    <row r="118" spans="1:11" ht="18.75" customHeight="1">
      <c r="A118" s="63" t="s">
        <v>101</v>
      </c>
      <c r="D118" s="266">
        <v>72135</v>
      </c>
      <c r="E118" s="267"/>
      <c r="F118" s="266">
        <v>380035</v>
      </c>
      <c r="G118" s="267"/>
      <c r="H118" s="266">
        <v>7430</v>
      </c>
      <c r="I118" s="269"/>
      <c r="J118" s="266">
        <v>5489</v>
      </c>
    </row>
    <row r="119" spans="1:11" ht="19.5" customHeight="1">
      <c r="G119" s="165"/>
      <c r="H119" s="91"/>
      <c r="I119" s="91"/>
      <c r="J119" s="91"/>
    </row>
    <row r="120" spans="1:11" ht="19.5" customHeight="1"/>
    <row r="121" spans="1:11" ht="19.5" customHeight="1"/>
    <row r="122" spans="1:11" ht="19.5" customHeight="1"/>
    <row r="123" spans="1:11" ht="19.5" customHeight="1">
      <c r="D123" s="138">
        <f>D115-BS!F11</f>
        <v>0</v>
      </c>
      <c r="F123" s="138"/>
      <c r="H123" s="138">
        <f>H115-BS!J11</f>
        <v>0</v>
      </c>
    </row>
    <row r="124" spans="1:11" ht="19.5" customHeight="1">
      <c r="K124" s="138"/>
    </row>
    <row r="125" spans="1:11" ht="19.5" customHeight="1">
      <c r="B125" s="66"/>
      <c r="C125" s="66"/>
      <c r="D125" s="66"/>
      <c r="E125" s="66"/>
      <c r="F125" s="66"/>
      <c r="G125" s="66"/>
      <c r="H125" s="66"/>
      <c r="I125" s="66"/>
      <c r="J125" s="66"/>
    </row>
    <row r="126" spans="1:11" ht="19.5" customHeight="1">
      <c r="B126" s="66"/>
      <c r="C126" s="66"/>
      <c r="D126" s="66"/>
      <c r="E126" s="66"/>
      <c r="F126" s="66"/>
      <c r="G126" s="66"/>
      <c r="H126" s="66"/>
      <c r="I126" s="66"/>
      <c r="J126" s="66"/>
    </row>
    <row r="127" spans="1:11" ht="19.5" customHeight="1">
      <c r="B127" s="66"/>
      <c r="C127" s="66"/>
      <c r="D127" s="66"/>
      <c r="E127" s="66"/>
      <c r="F127" s="66"/>
      <c r="G127" s="66"/>
      <c r="H127" s="66"/>
      <c r="I127" s="66"/>
      <c r="J127" s="66"/>
    </row>
    <row r="128" spans="1:11" ht="19.5" customHeight="1">
      <c r="B128" s="66"/>
      <c r="C128" s="66"/>
      <c r="D128" s="66"/>
      <c r="E128" s="66"/>
      <c r="F128" s="66"/>
      <c r="G128" s="66"/>
      <c r="H128" s="66"/>
      <c r="I128" s="66"/>
      <c r="J128" s="66"/>
    </row>
    <row r="129" spans="2:10" ht="19.5" customHeight="1">
      <c r="B129" s="66"/>
      <c r="C129" s="66"/>
      <c r="D129" s="66"/>
      <c r="E129" s="66"/>
      <c r="F129" s="66"/>
      <c r="G129" s="66"/>
      <c r="H129" s="66"/>
      <c r="I129" s="66"/>
      <c r="J129" s="66"/>
    </row>
  </sheetData>
  <customSheetViews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786EB46A-1644-421C-86E6-1BDD6DD5FD80}" scale="85" showPageBreaks="1" showGridLines="0" printArea="1" hiddenRows="1" topLeftCell="A111">
      <selection activeCell="D8" sqref="D8"/>
      <rowBreaks count="2" manualBreakCount="2">
        <brk id="57" max="16383" man="1"/>
        <brk id="130" max="9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H57:J57"/>
    <mergeCell ref="D58:F58"/>
    <mergeCell ref="D57:F57"/>
    <mergeCell ref="D61:J61"/>
    <mergeCell ref="A83:C83"/>
    <mergeCell ref="A60:B60"/>
    <mergeCell ref="H59:J59"/>
    <mergeCell ref="D4:F4"/>
    <mergeCell ref="H4:J4"/>
    <mergeCell ref="D5:F5"/>
    <mergeCell ref="H5:J5"/>
    <mergeCell ref="A8:B8"/>
    <mergeCell ref="D9:J9"/>
    <mergeCell ref="H58:J58"/>
    <mergeCell ref="D59:F59"/>
    <mergeCell ref="D6:F6"/>
    <mergeCell ref="D7:F7"/>
    <mergeCell ref="H6:J6"/>
    <mergeCell ref="H7:J7"/>
  </mergeCells>
  <pageMargins left="0.7" right="0.62" top="0.48" bottom="0.5" header="0.5" footer="0.5"/>
  <pageSetup paperSize="9" scale="80" firstPageNumber="8" fitToHeight="15" orientation="portrait" useFirstPageNumber="1" r:id="rId4"/>
  <headerFooter alignWithMargins="0">
    <oddFooter>&amp;LThe accompanying notes are an integral part of these financial statements.
&amp;C&amp;P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 </vt:lpstr>
      <vt:lpstr>SH-consol</vt:lpstr>
      <vt:lpstr>SH-OG</vt:lpstr>
      <vt:lpstr>CF</vt:lpstr>
      <vt:lpstr>BS!Print_Area</vt:lpstr>
      <vt:lpstr>CF!Print_Area</vt:lpstr>
      <vt:lpstr>'PL '!Print_Area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2020-02-12T16:57:55Z</cp:lastPrinted>
  <dcterms:created xsi:type="dcterms:W3CDTF">1999-02-18T07:41:17Z</dcterms:created>
  <dcterms:modified xsi:type="dcterms:W3CDTF">2020-02-13T06:37:54Z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